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capurro\Desktop\CSR23_27\SRH04 - informazione\bando\2_Bando\modulistica\"/>
    </mc:Choice>
  </mc:AlternateContent>
  <xr:revisionPtr revIDLastSave="0" documentId="13_ncr:1_{1FC23DBE-8343-4773-85CA-5423FF7791C9}" xr6:coauthVersionLast="47" xr6:coauthVersionMax="47" xr10:uidLastSave="{00000000-0000-0000-0000-000000000000}"/>
  <bookViews>
    <workbookView xWindow="-110" yWindow="-110" windowWidth="19420" windowHeight="10300" tabRatio="846" activeTab="9" xr2:uid="{00000000-000D-0000-FFFF-FFFF00000000}"/>
  </bookViews>
  <sheets>
    <sheet name="Titolo" sheetId="197" r:id="rId1"/>
    <sheet name="Partenariato" sheetId="172" state="veryHidden" r:id="rId2"/>
    <sheet name="Tipo Partner" sheetId="7" state="veryHidden" r:id="rId3"/>
    <sheet name="Esperienza" sheetId="8" state="veryHidden" r:id="rId4"/>
    <sheet name="Divulgazione" sheetId="24" state="veryHidden" r:id="rId5"/>
    <sheet name="Azioni" sheetId="184" state="veryHidden" r:id="rId6"/>
    <sheet name="MInterazione" sheetId="20" state="veryHidden" r:id="rId7"/>
    <sheet name="MAzioni" sheetId="15" state="veryHidden" r:id="rId8"/>
    <sheet name="Materiali" sheetId="186" state="veryHidden" r:id="rId9"/>
    <sheet name="Prestatore" sheetId="187" r:id="rId10"/>
    <sheet name="SPESA TOTALE ammesa" sheetId="213" state="hidden" r:id="rId11"/>
    <sheet name="Risposte" sheetId="30" state="veryHidden" r:id="rId12"/>
    <sheet name="Status" sheetId="21" state="veryHidden" r:id="rId13"/>
    <sheet name="Regioni" sheetId="26" state="veryHidden" r:id="rId14"/>
    <sheet name="Forma giuridica" sheetId="18" state="veryHidden" r:id="rId15"/>
    <sheet name="FA" sheetId="2" state="veryHidden" r:id="rId16"/>
    <sheet name="Settore_Comparto" sheetId="3" state="veryHidden" r:id="rId17"/>
    <sheet name="Keywords" sheetId="5" state="veryHidden" r:id="rId18"/>
    <sheet name="Fonte finanziamento" sheetId="6" state="veryHidden" r:id="rId19"/>
    <sheet name="USDA_CRIS" sheetId="12" state="veryHidden" r:id="rId20"/>
    <sheet name="Caratteristiche Innovazione" sheetId="13" state="veryHidden" r:id="rId21"/>
    <sheet name="Liguria" sheetId="171" state="veryHidden" r:id="rId22"/>
    <sheet name="Costi Pacchetto Misure" sheetId="11" state="veryHidden" r:id="rId23"/>
    <sheet name="Costi Sovvenzione globale" sheetId="31" state="veryHidden" r:id="rId24"/>
    <sheet name="Effetti" sheetId="16" state="veryHidden" r:id="rId25"/>
    <sheet name="Misure" sheetId="17" state="veryHidden" r:id="rId26"/>
    <sheet name="Attività divulgazione" sheetId="19" state="veryHidden" r:id="rId27"/>
  </sheets>
  <definedNames>
    <definedName name="Adattamento_innovazione">MAzioni!$D$3:$D$9</definedName>
    <definedName name="Adozione_innovazione">MAzioni!$E$3:$E$8</definedName>
    <definedName name="Altro">MAzioni!$I$3:$I$4</definedName>
    <definedName name="_xlnm.Print_Area" localSheetId="9">Prestatore!$A$2:$H$52</definedName>
    <definedName name="_xlnm.Print_Area" localSheetId="10">'SPESA TOTALE ammesa'!$A$1:$H$24</definedName>
    <definedName name="_xlnm.Print_Area" localSheetId="0">Titolo!$A$1:$I$30</definedName>
    <definedName name="Conoscenza">USDA_CRIS!$K$3:$K$7</definedName>
    <definedName name="Coordinamento_animazione">MAzioni!$C$3:$C$8</definedName>
    <definedName name="Divulgazione_altre_aziende">MAzioni!$F$3:$F$23</definedName>
    <definedName name="Divulgazione_RRN_PEIAgri">MAzioni!$G$3:$G$23</definedName>
    <definedName name="Efficienza_mercati">USDA_CRIS!$H$3:$H$14</definedName>
    <definedName name="Gestione_risorse_naturali">USDA_CRIS!$D$3:$D$15</definedName>
    <definedName name="Monitoraggio">MAzioni!$H$3:$H$6</definedName>
    <definedName name="Offerta_a_costi_decrescenti">USDA_CRIS!$F$3:$F$19</definedName>
    <definedName name="Preparatorie">MAzioni!$B$3:$B$7</definedName>
    <definedName name="Protezione_da_malattie">USDA_CRIS!$E$3:$E$14</definedName>
    <definedName name="Salute_nutrizione">USDA_CRIS!$I$3:$I$11</definedName>
    <definedName name="Sviluppo_aree_rurali">USDA_CRIS!$J$3:$J$10</definedName>
    <definedName name="Sviluppo_prodotti_processi">USDA_CRIS!$G$3:$G$14</definedName>
    <definedName name="_xlnm.Print_Titles" localSheetId="1">Partenariato!$A:$A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13" l="1"/>
  <c r="G19" i="213"/>
  <c r="F21" i="213"/>
  <c r="F20" i="213"/>
  <c r="F19" i="213"/>
  <c r="E20" i="213"/>
  <c r="D20" i="213"/>
  <c r="D19" i="213"/>
  <c r="H28" i="187"/>
  <c r="E48" i="187" s="1"/>
  <c r="G27" i="187"/>
  <c r="G26" i="187"/>
  <c r="G25" i="187"/>
  <c r="G24" i="187"/>
  <c r="G23" i="187"/>
  <c r="G22" i="187"/>
  <c r="G20" i="213" l="1"/>
  <c r="E19" i="213"/>
  <c r="G21" i="213"/>
  <c r="G22" i="213" s="1"/>
  <c r="G23" i="213" s="1"/>
  <c r="G24" i="213" s="1"/>
  <c r="F22" i="213"/>
  <c r="E21" i="213"/>
  <c r="C19" i="213"/>
  <c r="C20" i="213"/>
  <c r="B20" i="213"/>
  <c r="G8" i="213"/>
  <c r="G9" i="213"/>
  <c r="F9" i="213"/>
  <c r="F8" i="213"/>
  <c r="C9" i="213"/>
  <c r="C8" i="213"/>
  <c r="G28" i="187"/>
  <c r="B9" i="213" s="1"/>
  <c r="E22" i="213" l="1"/>
  <c r="E23" i="213" s="1"/>
  <c r="E24" i="213" s="1"/>
  <c r="H20" i="213"/>
  <c r="G10" i="213"/>
  <c r="G11" i="213" s="1"/>
  <c r="F23" i="213"/>
  <c r="F24" i="213" s="1"/>
  <c r="F10" i="213"/>
  <c r="F11" i="213" s="1"/>
  <c r="D21" i="213"/>
  <c r="D22" i="213" s="1"/>
  <c r="E9" i="213"/>
  <c r="D9" i="213"/>
  <c r="H9" i="213" s="1"/>
  <c r="C21" i="213"/>
  <c r="C22" i="213" s="1"/>
  <c r="C10" i="213"/>
  <c r="C11" i="213" s="1"/>
  <c r="D8" i="213"/>
  <c r="E8" i="213"/>
  <c r="E10" i="213"/>
  <c r="D10" i="213"/>
  <c r="D48" i="187"/>
  <c r="D23" i="213" l="1"/>
  <c r="D24" i="213" s="1"/>
  <c r="C23" i="213"/>
  <c r="C24" i="213" s="1"/>
  <c r="G12" i="213"/>
  <c r="G13" i="213" s="1"/>
  <c r="F12" i="213"/>
  <c r="F13" i="213" s="1"/>
  <c r="E11" i="213"/>
  <c r="E12" i="213"/>
  <c r="D12" i="213"/>
  <c r="D11" i="213"/>
  <c r="C12" i="213"/>
  <c r="C13" i="213" s="1"/>
  <c r="D13" i="213" l="1"/>
  <c r="E13" i="213"/>
  <c r="H38" i="187" l="1"/>
  <c r="E49" i="187" s="1"/>
  <c r="G37" i="187"/>
  <c r="B21" i="213" l="1"/>
  <c r="B4" i="187"/>
  <c r="H21" i="213" l="1"/>
  <c r="G15" i="187"/>
  <c r="D5" i="172" l="1"/>
  <c r="E5" i="172"/>
  <c r="F5" i="172"/>
  <c r="G5" i="172"/>
  <c r="H5" i="172"/>
  <c r="I5" i="172"/>
  <c r="J5" i="172"/>
  <c r="K5" i="172"/>
  <c r="L5" i="172"/>
  <c r="M5" i="172"/>
  <c r="C5" i="172"/>
  <c r="G13" i="187" l="1"/>
  <c r="G16" i="187" l="1"/>
  <c r="C5" i="8" l="1"/>
  <c r="D5" i="8"/>
  <c r="E5" i="8"/>
  <c r="C6" i="8"/>
  <c r="D6" i="8"/>
  <c r="E6" i="8"/>
  <c r="C7" i="8"/>
  <c r="D7" i="8"/>
  <c r="E7" i="8"/>
  <c r="C8" i="8"/>
  <c r="D8" i="8"/>
  <c r="E8" i="8"/>
  <c r="C9" i="8"/>
  <c r="D9" i="8"/>
  <c r="E9" i="8"/>
  <c r="C10" i="8"/>
  <c r="D10" i="8"/>
  <c r="E10" i="8"/>
  <c r="C11" i="8"/>
  <c r="D11" i="8"/>
  <c r="E11" i="8"/>
  <c r="C12" i="8"/>
  <c r="D12" i="8"/>
  <c r="E12" i="8"/>
  <c r="C13" i="8"/>
  <c r="D13" i="8"/>
  <c r="E13" i="8"/>
  <c r="C14" i="8"/>
  <c r="D14" i="8"/>
  <c r="E14" i="8"/>
  <c r="C34" i="186"/>
  <c r="B34" i="186"/>
  <c r="A34" i="186"/>
  <c r="C33" i="186"/>
  <c r="B33" i="186"/>
  <c r="A33" i="186"/>
  <c r="C32" i="186"/>
  <c r="B32" i="186"/>
  <c r="A32" i="186"/>
  <c r="C31" i="186"/>
  <c r="B31" i="186"/>
  <c r="A31" i="186"/>
  <c r="C30" i="186"/>
  <c r="B30" i="186"/>
  <c r="A30" i="186"/>
  <c r="C29" i="186"/>
  <c r="B29" i="186"/>
  <c r="A29" i="186"/>
  <c r="C28" i="186"/>
  <c r="B28" i="186"/>
  <c r="A28" i="186"/>
  <c r="C27" i="186"/>
  <c r="B27" i="186"/>
  <c r="A27" i="186"/>
  <c r="C26" i="186"/>
  <c r="B26" i="186"/>
  <c r="A26" i="186"/>
  <c r="C25" i="186"/>
  <c r="B25" i="186"/>
  <c r="A25" i="186"/>
  <c r="C20" i="186"/>
  <c r="B20" i="186"/>
  <c r="A20" i="186"/>
  <c r="C19" i="186"/>
  <c r="B19" i="186"/>
  <c r="A19" i="186"/>
  <c r="C18" i="186"/>
  <c r="B18" i="186"/>
  <c r="A18" i="186"/>
  <c r="C17" i="186"/>
  <c r="B17" i="186"/>
  <c r="A17" i="186"/>
  <c r="C16" i="186"/>
  <c r="B16" i="186"/>
  <c r="A16" i="186"/>
  <c r="C15" i="186"/>
  <c r="B15" i="186"/>
  <c r="A15" i="186"/>
  <c r="C14" i="186"/>
  <c r="B14" i="186"/>
  <c r="A14" i="186"/>
  <c r="C13" i="186"/>
  <c r="B13" i="186"/>
  <c r="A13" i="186"/>
  <c r="C12" i="186"/>
  <c r="B12" i="186"/>
  <c r="A12" i="186"/>
  <c r="C11" i="186"/>
  <c r="B11" i="186"/>
  <c r="A11" i="186"/>
  <c r="B6" i="186"/>
  <c r="C6" i="186"/>
  <c r="A6" i="186"/>
  <c r="D17" i="172"/>
  <c r="E17" i="172"/>
  <c r="F17" i="172"/>
  <c r="G17" i="172"/>
  <c r="H17" i="172"/>
  <c r="I17" i="172"/>
  <c r="J17" i="172"/>
  <c r="K17" i="172"/>
  <c r="L17" i="172"/>
  <c r="M17" i="172"/>
  <c r="D18" i="172"/>
  <c r="E18" i="172"/>
  <c r="F18" i="172"/>
  <c r="G18" i="172"/>
  <c r="H18" i="172"/>
  <c r="I18" i="172"/>
  <c r="J18" i="172"/>
  <c r="K18" i="172"/>
  <c r="L18" i="172"/>
  <c r="M18" i="172"/>
  <c r="D19" i="172"/>
  <c r="E19" i="172"/>
  <c r="F19" i="172"/>
  <c r="G19" i="172"/>
  <c r="H19" i="172"/>
  <c r="I19" i="172"/>
  <c r="J19" i="172"/>
  <c r="K19" i="172"/>
  <c r="L19" i="172"/>
  <c r="M19" i="172"/>
  <c r="D20" i="172"/>
  <c r="E20" i="172"/>
  <c r="F20" i="172"/>
  <c r="G20" i="172"/>
  <c r="H20" i="172"/>
  <c r="I20" i="172"/>
  <c r="J20" i="172"/>
  <c r="K20" i="172"/>
  <c r="L20" i="172"/>
  <c r="M20" i="172"/>
  <c r="C17" i="172"/>
  <c r="C18" i="172"/>
  <c r="C19" i="172"/>
  <c r="C20" i="172"/>
  <c r="C26" i="172"/>
  <c r="D26" i="172"/>
  <c r="E26" i="172"/>
  <c r="F26" i="172"/>
  <c r="G26" i="172"/>
  <c r="H26" i="172"/>
  <c r="I26" i="172"/>
  <c r="J26" i="172"/>
  <c r="K26" i="172"/>
  <c r="L26" i="172"/>
  <c r="M26" i="172"/>
  <c r="C27" i="172"/>
  <c r="D27" i="172"/>
  <c r="E27" i="172"/>
  <c r="F27" i="172"/>
  <c r="G27" i="172"/>
  <c r="H27" i="172"/>
  <c r="I27" i="172"/>
  <c r="J27" i="172"/>
  <c r="K27" i="172"/>
  <c r="L27" i="172"/>
  <c r="M27" i="172"/>
  <c r="C28" i="172"/>
  <c r="D28" i="172"/>
  <c r="E28" i="172"/>
  <c r="F28" i="172"/>
  <c r="G28" i="172"/>
  <c r="H28" i="172"/>
  <c r="I28" i="172"/>
  <c r="J28" i="172"/>
  <c r="K28" i="172"/>
  <c r="L28" i="172"/>
  <c r="M28" i="172"/>
  <c r="C29" i="172"/>
  <c r="D29" i="172"/>
  <c r="E29" i="172"/>
  <c r="F29" i="172"/>
  <c r="G29" i="172"/>
  <c r="H29" i="172"/>
  <c r="I29" i="172"/>
  <c r="J29" i="172"/>
  <c r="K29" i="172"/>
  <c r="L29" i="172"/>
  <c r="M29" i="172"/>
  <c r="B18" i="172"/>
  <c r="B19" i="172"/>
  <c r="B20" i="172"/>
  <c r="B17" i="172"/>
  <c r="C13" i="172"/>
  <c r="D13" i="172"/>
  <c r="E13" i="172"/>
  <c r="F13" i="172"/>
  <c r="G13" i="172"/>
  <c r="H13" i="172"/>
  <c r="I13" i="172"/>
  <c r="J13" i="172"/>
  <c r="K13" i="172"/>
  <c r="L13" i="172"/>
  <c r="M13" i="172"/>
  <c r="C14" i="172"/>
  <c r="D14" i="172"/>
  <c r="E14" i="172"/>
  <c r="F14" i="172"/>
  <c r="G14" i="172"/>
  <c r="H14" i="172"/>
  <c r="I14" i="172"/>
  <c r="J14" i="172"/>
  <c r="K14" i="172"/>
  <c r="L14" i="172"/>
  <c r="M14" i="172"/>
  <c r="C15" i="172"/>
  <c r="D15" i="172"/>
  <c r="E15" i="172"/>
  <c r="F15" i="172"/>
  <c r="G15" i="172"/>
  <c r="H15" i="172"/>
  <c r="I15" i="172"/>
  <c r="J15" i="172"/>
  <c r="K15" i="172"/>
  <c r="L15" i="172"/>
  <c r="M15" i="172"/>
  <c r="C11" i="172"/>
  <c r="D11" i="172"/>
  <c r="E11" i="172"/>
  <c r="F11" i="172"/>
  <c r="G11" i="172"/>
  <c r="H11" i="172"/>
  <c r="I11" i="172"/>
  <c r="J11" i="172"/>
  <c r="K11" i="172"/>
  <c r="L11" i="172"/>
  <c r="M11" i="172"/>
  <c r="B11" i="172"/>
  <c r="C10" i="172"/>
  <c r="D10" i="172"/>
  <c r="E10" i="172"/>
  <c r="F10" i="172"/>
  <c r="G10" i="172"/>
  <c r="H10" i="172"/>
  <c r="I10" i="172"/>
  <c r="J10" i="172"/>
  <c r="K10" i="172"/>
  <c r="L10" i="172"/>
  <c r="M10" i="172"/>
  <c r="B10" i="172"/>
  <c r="C9" i="172"/>
  <c r="D9" i="172"/>
  <c r="E9" i="172"/>
  <c r="F9" i="172"/>
  <c r="G9" i="172"/>
  <c r="H9" i="172"/>
  <c r="I9" i="172"/>
  <c r="J9" i="172"/>
  <c r="K9" i="172"/>
  <c r="L9" i="172"/>
  <c r="M9" i="172"/>
  <c r="B9" i="172"/>
  <c r="C8" i="172"/>
  <c r="D8" i="172"/>
  <c r="E8" i="172"/>
  <c r="F8" i="172"/>
  <c r="G8" i="172"/>
  <c r="H8" i="172"/>
  <c r="I8" i="172"/>
  <c r="J8" i="172"/>
  <c r="K8" i="172"/>
  <c r="L8" i="172"/>
  <c r="M8" i="172"/>
  <c r="C7" i="172"/>
  <c r="D7" i="172"/>
  <c r="E7" i="172"/>
  <c r="F7" i="172"/>
  <c r="G7" i="172"/>
  <c r="H7" i="172"/>
  <c r="I7" i="172"/>
  <c r="J7" i="172"/>
  <c r="K7" i="172"/>
  <c r="L7" i="172"/>
  <c r="M7" i="172"/>
  <c r="B7" i="172"/>
  <c r="C6" i="172"/>
  <c r="D6" i="172"/>
  <c r="E6" i="172"/>
  <c r="F6" i="172"/>
  <c r="G6" i="172"/>
  <c r="H6" i="172"/>
  <c r="I6" i="172"/>
  <c r="J6" i="172"/>
  <c r="K6" i="172"/>
  <c r="L6" i="172"/>
  <c r="M6" i="172"/>
  <c r="B6" i="172"/>
  <c r="B5" i="172"/>
  <c r="D4" i="172"/>
  <c r="E4" i="172"/>
  <c r="F4" i="172"/>
  <c r="G4" i="172"/>
  <c r="H4" i="172"/>
  <c r="I4" i="172"/>
  <c r="J4" i="172"/>
  <c r="K4" i="172"/>
  <c r="L4" i="172"/>
  <c r="M4" i="172"/>
  <c r="C4" i="172"/>
  <c r="A5" i="24"/>
  <c r="C5" i="24"/>
  <c r="D5" i="24"/>
  <c r="F5" i="24"/>
  <c r="G5" i="24"/>
  <c r="A6" i="24"/>
  <c r="C6" i="24"/>
  <c r="D6" i="24"/>
  <c r="F6" i="24"/>
  <c r="G6" i="24"/>
  <c r="A7" i="24"/>
  <c r="C7" i="24"/>
  <c r="D7" i="24"/>
  <c r="F7" i="24"/>
  <c r="G7" i="24"/>
  <c r="A8" i="24"/>
  <c r="C8" i="24"/>
  <c r="D8" i="24"/>
  <c r="F8" i="24"/>
  <c r="G8" i="24"/>
  <c r="A9" i="24"/>
  <c r="C9" i="24"/>
  <c r="D9" i="24"/>
  <c r="F9" i="24"/>
  <c r="G9" i="24"/>
  <c r="A10" i="24"/>
  <c r="C10" i="24"/>
  <c r="E10" i="24" s="1"/>
  <c r="D10" i="24"/>
  <c r="F10" i="24"/>
  <c r="G10" i="24"/>
  <c r="A11" i="24"/>
  <c r="C11" i="24"/>
  <c r="D11" i="24"/>
  <c r="F11" i="24"/>
  <c r="G11" i="24"/>
  <c r="A12" i="24"/>
  <c r="C12" i="24"/>
  <c r="D12" i="24"/>
  <c r="F12" i="24"/>
  <c r="G12" i="24"/>
  <c r="A13" i="24"/>
  <c r="C13" i="24"/>
  <c r="D13" i="24"/>
  <c r="F13" i="24"/>
  <c r="G13" i="24"/>
  <c r="A14" i="24"/>
  <c r="C14" i="24"/>
  <c r="D14" i="24"/>
  <c r="F14" i="24"/>
  <c r="G14" i="24"/>
  <c r="A15" i="24"/>
  <c r="C15" i="24"/>
  <c r="D15" i="24"/>
  <c r="F15" i="24"/>
  <c r="G15" i="24"/>
  <c r="A16" i="24"/>
  <c r="C16" i="24"/>
  <c r="D16" i="24"/>
  <c r="F16" i="24"/>
  <c r="G16" i="24"/>
  <c r="A17" i="24"/>
  <c r="C17" i="24"/>
  <c r="D17" i="24"/>
  <c r="F17" i="24"/>
  <c r="G17" i="24"/>
  <c r="A18" i="24"/>
  <c r="C18" i="24"/>
  <c r="D18" i="24"/>
  <c r="F18" i="24"/>
  <c r="G18" i="24"/>
  <c r="A19" i="24"/>
  <c r="C19" i="24"/>
  <c r="D19" i="24"/>
  <c r="F19" i="24"/>
  <c r="G19" i="24"/>
  <c r="A20" i="24"/>
  <c r="C20" i="24"/>
  <c r="D20" i="24"/>
  <c r="F20" i="24"/>
  <c r="G20" i="24"/>
  <c r="A21" i="24"/>
  <c r="C21" i="24"/>
  <c r="D21" i="24"/>
  <c r="F21" i="24"/>
  <c r="G21" i="24"/>
  <c r="A22" i="24"/>
  <c r="C22" i="24"/>
  <c r="D22" i="24"/>
  <c r="F22" i="24"/>
  <c r="G22" i="24"/>
  <c r="A23" i="24"/>
  <c r="C23" i="24"/>
  <c r="D23" i="24"/>
  <c r="F23" i="24"/>
  <c r="G23" i="24"/>
  <c r="A24" i="24"/>
  <c r="C24" i="24"/>
  <c r="D24" i="24"/>
  <c r="F24" i="24"/>
  <c r="G24" i="24"/>
  <c r="A25" i="24"/>
  <c r="C25" i="24"/>
  <c r="D25" i="24"/>
  <c r="F25" i="24"/>
  <c r="G25" i="24"/>
  <c r="A26" i="24"/>
  <c r="C26" i="24"/>
  <c r="D26" i="24"/>
  <c r="F26" i="24"/>
  <c r="G26" i="24"/>
  <c r="A27" i="24"/>
  <c r="C27" i="24"/>
  <c r="D27" i="24"/>
  <c r="F27" i="24"/>
  <c r="G27" i="24"/>
  <c r="A28" i="24"/>
  <c r="C28" i="24"/>
  <c r="D28" i="24"/>
  <c r="F28" i="24"/>
  <c r="G28" i="24"/>
  <c r="A29" i="24"/>
  <c r="C29" i="24"/>
  <c r="D29" i="24"/>
  <c r="F29" i="24"/>
  <c r="G29" i="24"/>
  <c r="A30" i="24"/>
  <c r="C30" i="24"/>
  <c r="D30" i="24"/>
  <c r="F30" i="24"/>
  <c r="G30" i="24"/>
  <c r="A31" i="24"/>
  <c r="C31" i="24"/>
  <c r="D31" i="24"/>
  <c r="F31" i="24"/>
  <c r="G31" i="24"/>
  <c r="A32" i="24"/>
  <c r="C32" i="24"/>
  <c r="D32" i="24"/>
  <c r="F32" i="24"/>
  <c r="G32" i="24"/>
  <c r="A33" i="24"/>
  <c r="C33" i="24"/>
  <c r="D33" i="24"/>
  <c r="F33" i="24"/>
  <c r="G33" i="24"/>
  <c r="A34" i="24"/>
  <c r="C34" i="24"/>
  <c r="D34" i="24"/>
  <c r="F34" i="24"/>
  <c r="G34" i="24"/>
  <c r="A35" i="24"/>
  <c r="C35" i="24"/>
  <c r="D35" i="24"/>
  <c r="F35" i="24"/>
  <c r="G35" i="24"/>
  <c r="A36" i="24"/>
  <c r="C36" i="24"/>
  <c r="D36" i="24"/>
  <c r="F36" i="24"/>
  <c r="G36" i="24"/>
  <c r="A37" i="24"/>
  <c r="C37" i="24"/>
  <c r="D37" i="24"/>
  <c r="F37" i="24"/>
  <c r="G37" i="24"/>
  <c r="A38" i="24"/>
  <c r="C38" i="24"/>
  <c r="D38" i="24"/>
  <c r="F38" i="24"/>
  <c r="G38" i="24"/>
  <c r="A39" i="24"/>
  <c r="C39" i="24"/>
  <c r="D39" i="24"/>
  <c r="F39" i="24"/>
  <c r="G39" i="24"/>
  <c r="A40" i="24"/>
  <c r="C40" i="24"/>
  <c r="D40" i="24"/>
  <c r="F40" i="24"/>
  <c r="G40" i="24"/>
  <c r="A41" i="24"/>
  <c r="C41" i="24"/>
  <c r="D41" i="24"/>
  <c r="F41" i="24"/>
  <c r="G41" i="24"/>
  <c r="A42" i="24"/>
  <c r="C42" i="24"/>
  <c r="D42" i="24"/>
  <c r="F42" i="24"/>
  <c r="G42" i="24"/>
  <c r="A43" i="24"/>
  <c r="C43" i="24"/>
  <c r="D43" i="24"/>
  <c r="F43" i="24"/>
  <c r="G43" i="24"/>
  <c r="A4" i="24"/>
  <c r="D4" i="24"/>
  <c r="C4" i="24"/>
  <c r="F4" i="24"/>
  <c r="G4" i="24"/>
  <c r="I11" i="184"/>
  <c r="A8" i="184"/>
  <c r="B8" i="184"/>
  <c r="C8" i="184"/>
  <c r="D8" i="184"/>
  <c r="F8" i="184"/>
  <c r="G8" i="184"/>
  <c r="I8" i="184"/>
  <c r="J8" i="184"/>
  <c r="M8" i="184"/>
  <c r="AG8" i="184"/>
  <c r="AH8" i="184"/>
  <c r="AJ8" i="184"/>
  <c r="AK8" i="184"/>
  <c r="AL8" i="184"/>
  <c r="A9" i="184"/>
  <c r="B9" i="184"/>
  <c r="C9" i="184"/>
  <c r="D9" i="184"/>
  <c r="F9" i="184"/>
  <c r="G9" i="184"/>
  <c r="I9" i="184"/>
  <c r="J9" i="184"/>
  <c r="M9" i="184"/>
  <c r="AG9" i="184"/>
  <c r="AH9" i="184"/>
  <c r="AJ9" i="184"/>
  <c r="AK9" i="184"/>
  <c r="AL9" i="184"/>
  <c r="A10" i="184"/>
  <c r="B10" i="184"/>
  <c r="C10" i="184"/>
  <c r="D10" i="184"/>
  <c r="F10" i="184"/>
  <c r="G10" i="184"/>
  <c r="I10" i="184"/>
  <c r="J10" i="184"/>
  <c r="M10" i="184"/>
  <c r="AG10" i="184"/>
  <c r="AH10" i="184"/>
  <c r="AJ10" i="184"/>
  <c r="AK10" i="184"/>
  <c r="AL10" i="184"/>
  <c r="A11" i="184"/>
  <c r="B11" i="184"/>
  <c r="C11" i="184"/>
  <c r="D11" i="184"/>
  <c r="F11" i="184"/>
  <c r="G11" i="184"/>
  <c r="J11" i="184"/>
  <c r="M11" i="184"/>
  <c r="AG11" i="184"/>
  <c r="AH11" i="184"/>
  <c r="AJ11" i="184"/>
  <c r="AK11" i="184"/>
  <c r="AL11" i="184"/>
  <c r="A12" i="184"/>
  <c r="B12" i="184"/>
  <c r="C12" i="184"/>
  <c r="D12" i="184"/>
  <c r="F12" i="184"/>
  <c r="G12" i="184"/>
  <c r="I12" i="184"/>
  <c r="J12" i="184"/>
  <c r="M12" i="184"/>
  <c r="AG12" i="184"/>
  <c r="AH12" i="184"/>
  <c r="AJ12" i="184"/>
  <c r="AK12" i="184"/>
  <c r="AL12" i="184"/>
  <c r="A13" i="184"/>
  <c r="B13" i="184"/>
  <c r="C13" i="184"/>
  <c r="D13" i="184"/>
  <c r="F13" i="184"/>
  <c r="G13" i="184"/>
  <c r="I13" i="184"/>
  <c r="J13" i="184"/>
  <c r="M13" i="184"/>
  <c r="AG13" i="184"/>
  <c r="AH13" i="184"/>
  <c r="AJ13" i="184"/>
  <c r="AK13" i="184"/>
  <c r="AL13" i="184"/>
  <c r="A14" i="184"/>
  <c r="B14" i="184"/>
  <c r="C14" i="184"/>
  <c r="D14" i="184"/>
  <c r="F14" i="184"/>
  <c r="G14" i="184"/>
  <c r="I14" i="184"/>
  <c r="J14" i="184"/>
  <c r="M14" i="184"/>
  <c r="AG14" i="184"/>
  <c r="AH14" i="184"/>
  <c r="AJ14" i="184"/>
  <c r="AK14" i="184"/>
  <c r="AL14" i="184"/>
  <c r="A15" i="184"/>
  <c r="B15" i="184"/>
  <c r="C15" i="184"/>
  <c r="D15" i="184"/>
  <c r="F15" i="184"/>
  <c r="G15" i="184"/>
  <c r="I15" i="184"/>
  <c r="J15" i="184"/>
  <c r="M15" i="184"/>
  <c r="AG15" i="184"/>
  <c r="AH15" i="184"/>
  <c r="AJ15" i="184"/>
  <c r="AK15" i="184"/>
  <c r="AL15" i="184"/>
  <c r="A16" i="184"/>
  <c r="B16" i="184"/>
  <c r="C16" i="184"/>
  <c r="D16" i="184"/>
  <c r="F16" i="184"/>
  <c r="G16" i="184"/>
  <c r="I16" i="184"/>
  <c r="J16" i="184"/>
  <c r="M16" i="184"/>
  <c r="AG16" i="184"/>
  <c r="AH16" i="184"/>
  <c r="AJ16" i="184"/>
  <c r="AK16" i="184"/>
  <c r="AL16" i="184"/>
  <c r="A17" i="184"/>
  <c r="B17" i="184"/>
  <c r="C17" i="184"/>
  <c r="D17" i="184"/>
  <c r="F17" i="184"/>
  <c r="G17" i="184"/>
  <c r="I17" i="184"/>
  <c r="J17" i="184"/>
  <c r="M17" i="184"/>
  <c r="AG17" i="184"/>
  <c r="AH17" i="184"/>
  <c r="AJ17" i="184"/>
  <c r="AK17" i="184"/>
  <c r="AL17" i="184"/>
  <c r="A18" i="184"/>
  <c r="B18" i="184"/>
  <c r="C18" i="184"/>
  <c r="D18" i="184"/>
  <c r="F18" i="184"/>
  <c r="G18" i="184"/>
  <c r="I18" i="184"/>
  <c r="J18" i="184"/>
  <c r="M18" i="184"/>
  <c r="AG18" i="184"/>
  <c r="AH18" i="184"/>
  <c r="AJ18" i="184"/>
  <c r="AK18" i="184"/>
  <c r="AL18" i="184"/>
  <c r="A19" i="184"/>
  <c r="B19" i="184"/>
  <c r="C19" i="184"/>
  <c r="D19" i="184"/>
  <c r="F19" i="184"/>
  <c r="G19" i="184"/>
  <c r="I19" i="184"/>
  <c r="J19" i="184"/>
  <c r="M19" i="184"/>
  <c r="AG19" i="184"/>
  <c r="AH19" i="184"/>
  <c r="AJ19" i="184"/>
  <c r="AK19" i="184"/>
  <c r="AL19" i="184"/>
  <c r="A20" i="184"/>
  <c r="B20" i="184"/>
  <c r="C20" i="184"/>
  <c r="D20" i="184"/>
  <c r="F20" i="184"/>
  <c r="G20" i="184"/>
  <c r="I20" i="184"/>
  <c r="J20" i="184"/>
  <c r="M20" i="184"/>
  <c r="AG20" i="184"/>
  <c r="AH20" i="184"/>
  <c r="AJ20" i="184"/>
  <c r="AK20" i="184"/>
  <c r="AL20" i="184"/>
  <c r="A21" i="184"/>
  <c r="B21" i="184"/>
  <c r="C21" i="184"/>
  <c r="D21" i="184"/>
  <c r="F21" i="184"/>
  <c r="G21" i="184"/>
  <c r="I21" i="184"/>
  <c r="J21" i="184"/>
  <c r="M21" i="184"/>
  <c r="AG21" i="184"/>
  <c r="AH21" i="184"/>
  <c r="AJ21" i="184"/>
  <c r="AK21" i="184"/>
  <c r="AL21" i="184"/>
  <c r="A22" i="184"/>
  <c r="B22" i="184"/>
  <c r="C22" i="184"/>
  <c r="D22" i="184"/>
  <c r="F22" i="184"/>
  <c r="G22" i="184"/>
  <c r="I22" i="184"/>
  <c r="J22" i="184"/>
  <c r="M22" i="184"/>
  <c r="AG22" i="184"/>
  <c r="AH22" i="184"/>
  <c r="AJ22" i="184"/>
  <c r="AK22" i="184"/>
  <c r="AL22" i="184"/>
  <c r="A23" i="184"/>
  <c r="B23" i="184"/>
  <c r="C23" i="184"/>
  <c r="D23" i="184"/>
  <c r="F23" i="184"/>
  <c r="G23" i="184"/>
  <c r="I23" i="184"/>
  <c r="J23" i="184"/>
  <c r="M23" i="184"/>
  <c r="AG23" i="184"/>
  <c r="AH23" i="184"/>
  <c r="AJ23" i="184"/>
  <c r="AK23" i="184"/>
  <c r="AL23" i="184"/>
  <c r="A24" i="184"/>
  <c r="B24" i="184"/>
  <c r="C24" i="184"/>
  <c r="D24" i="184"/>
  <c r="F24" i="184"/>
  <c r="G24" i="184"/>
  <c r="I24" i="184"/>
  <c r="J24" i="184"/>
  <c r="M24" i="184"/>
  <c r="AG24" i="184"/>
  <c r="AH24" i="184"/>
  <c r="AJ24" i="184"/>
  <c r="AK24" i="184"/>
  <c r="AL24" i="184"/>
  <c r="A25" i="184"/>
  <c r="B25" i="184"/>
  <c r="C25" i="184"/>
  <c r="D25" i="184"/>
  <c r="F25" i="184"/>
  <c r="G25" i="184"/>
  <c r="I25" i="184"/>
  <c r="J25" i="184"/>
  <c r="M25" i="184"/>
  <c r="AG25" i="184"/>
  <c r="AH25" i="184"/>
  <c r="AJ25" i="184"/>
  <c r="AK25" i="184"/>
  <c r="AL25" i="184"/>
  <c r="A26" i="184"/>
  <c r="B26" i="184"/>
  <c r="C26" i="184"/>
  <c r="D26" i="184"/>
  <c r="F26" i="184"/>
  <c r="G26" i="184"/>
  <c r="I26" i="184"/>
  <c r="J26" i="184"/>
  <c r="M26" i="184"/>
  <c r="AG26" i="184"/>
  <c r="AH26" i="184"/>
  <c r="AJ26" i="184"/>
  <c r="AK26" i="184"/>
  <c r="AL26" i="184"/>
  <c r="A27" i="184"/>
  <c r="B27" i="184"/>
  <c r="C27" i="184"/>
  <c r="D27" i="184"/>
  <c r="F27" i="184"/>
  <c r="G27" i="184"/>
  <c r="I27" i="184"/>
  <c r="J27" i="184"/>
  <c r="M27" i="184"/>
  <c r="AG27" i="184"/>
  <c r="AH27" i="184"/>
  <c r="AJ27" i="184"/>
  <c r="AK27" i="184"/>
  <c r="AL27" i="184"/>
  <c r="A28" i="184"/>
  <c r="B28" i="184"/>
  <c r="C28" i="184"/>
  <c r="D28" i="184"/>
  <c r="F28" i="184"/>
  <c r="G28" i="184"/>
  <c r="I28" i="184"/>
  <c r="J28" i="184"/>
  <c r="M28" i="184"/>
  <c r="AG28" i="184"/>
  <c r="AH28" i="184"/>
  <c r="AJ28" i="184"/>
  <c r="AK28" i="184"/>
  <c r="AL28" i="184"/>
  <c r="A29" i="184"/>
  <c r="B29" i="184"/>
  <c r="C29" i="184"/>
  <c r="D29" i="184"/>
  <c r="F29" i="184"/>
  <c r="G29" i="184"/>
  <c r="I29" i="184"/>
  <c r="J29" i="184"/>
  <c r="M29" i="184"/>
  <c r="AG29" i="184"/>
  <c r="AH29" i="184"/>
  <c r="AJ29" i="184"/>
  <c r="AK29" i="184"/>
  <c r="AL29" i="184"/>
  <c r="A30" i="184"/>
  <c r="B30" i="184"/>
  <c r="C30" i="184"/>
  <c r="D30" i="184"/>
  <c r="F30" i="184"/>
  <c r="G30" i="184"/>
  <c r="I30" i="184"/>
  <c r="J30" i="184"/>
  <c r="M30" i="184"/>
  <c r="AG30" i="184"/>
  <c r="AH30" i="184"/>
  <c r="AJ30" i="184"/>
  <c r="AK30" i="184"/>
  <c r="AL30" i="184"/>
  <c r="A31" i="184"/>
  <c r="B31" i="184"/>
  <c r="C31" i="184"/>
  <c r="D31" i="184"/>
  <c r="F31" i="184"/>
  <c r="G31" i="184"/>
  <c r="I31" i="184"/>
  <c r="J31" i="184"/>
  <c r="M31" i="184"/>
  <c r="AG31" i="184"/>
  <c r="AH31" i="184"/>
  <c r="AJ31" i="184"/>
  <c r="AK31" i="184"/>
  <c r="AL31" i="184"/>
  <c r="A32" i="184"/>
  <c r="B32" i="184"/>
  <c r="C32" i="184"/>
  <c r="D32" i="184"/>
  <c r="F32" i="184"/>
  <c r="G32" i="184"/>
  <c r="I32" i="184"/>
  <c r="J32" i="184"/>
  <c r="M32" i="184"/>
  <c r="AG32" i="184"/>
  <c r="AH32" i="184"/>
  <c r="AJ32" i="184"/>
  <c r="AK32" i="184"/>
  <c r="AL32" i="184"/>
  <c r="A33" i="184"/>
  <c r="B33" i="184"/>
  <c r="C33" i="184"/>
  <c r="D33" i="184"/>
  <c r="F33" i="184"/>
  <c r="G33" i="184"/>
  <c r="I33" i="184"/>
  <c r="J33" i="184"/>
  <c r="M33" i="184"/>
  <c r="AG33" i="184"/>
  <c r="AH33" i="184"/>
  <c r="AJ33" i="184"/>
  <c r="AK33" i="184"/>
  <c r="AL33" i="184"/>
  <c r="A34" i="184"/>
  <c r="B34" i="184"/>
  <c r="C34" i="184"/>
  <c r="D34" i="184"/>
  <c r="F34" i="184"/>
  <c r="G34" i="184"/>
  <c r="I34" i="184"/>
  <c r="J34" i="184"/>
  <c r="M34" i="184"/>
  <c r="AG34" i="184"/>
  <c r="AH34" i="184"/>
  <c r="AJ34" i="184"/>
  <c r="AK34" i="184"/>
  <c r="AL34" i="184"/>
  <c r="A35" i="184"/>
  <c r="B35" i="184"/>
  <c r="C35" i="184"/>
  <c r="D35" i="184"/>
  <c r="F35" i="184"/>
  <c r="G35" i="184"/>
  <c r="I35" i="184"/>
  <c r="J35" i="184"/>
  <c r="M35" i="184"/>
  <c r="AG35" i="184"/>
  <c r="AH35" i="184"/>
  <c r="AJ35" i="184"/>
  <c r="AK35" i="184"/>
  <c r="AL35" i="184"/>
  <c r="A36" i="184"/>
  <c r="B36" i="184"/>
  <c r="C36" i="184"/>
  <c r="D36" i="184"/>
  <c r="F36" i="184"/>
  <c r="G36" i="184"/>
  <c r="I36" i="184"/>
  <c r="J36" i="184"/>
  <c r="M36" i="184"/>
  <c r="AG36" i="184"/>
  <c r="AH36" i="184"/>
  <c r="AJ36" i="184"/>
  <c r="AK36" i="184"/>
  <c r="AL36" i="184"/>
  <c r="A37" i="184"/>
  <c r="B37" i="184"/>
  <c r="C37" i="184"/>
  <c r="D37" i="184"/>
  <c r="F37" i="184"/>
  <c r="G37" i="184"/>
  <c r="I37" i="184"/>
  <c r="J37" i="184"/>
  <c r="M37" i="184"/>
  <c r="AG37" i="184"/>
  <c r="AH37" i="184"/>
  <c r="AJ37" i="184"/>
  <c r="AK37" i="184"/>
  <c r="AL37" i="184"/>
  <c r="A38" i="184"/>
  <c r="B38" i="184"/>
  <c r="C38" i="184"/>
  <c r="D38" i="184"/>
  <c r="F38" i="184"/>
  <c r="G38" i="184"/>
  <c r="I38" i="184"/>
  <c r="J38" i="184"/>
  <c r="M38" i="184"/>
  <c r="AG38" i="184"/>
  <c r="AH38" i="184"/>
  <c r="AJ38" i="184"/>
  <c r="AK38" i="184"/>
  <c r="AL38" i="184"/>
  <c r="A39" i="184"/>
  <c r="B39" i="184"/>
  <c r="C39" i="184"/>
  <c r="D39" i="184"/>
  <c r="F39" i="184"/>
  <c r="G39" i="184"/>
  <c r="I39" i="184"/>
  <c r="J39" i="184"/>
  <c r="M39" i="184"/>
  <c r="AG39" i="184"/>
  <c r="AH39" i="184"/>
  <c r="AJ39" i="184"/>
  <c r="AK39" i="184"/>
  <c r="AL39" i="184"/>
  <c r="A40" i="184"/>
  <c r="B40" i="184"/>
  <c r="C40" i="184"/>
  <c r="D40" i="184"/>
  <c r="F40" i="184"/>
  <c r="G40" i="184"/>
  <c r="I40" i="184"/>
  <c r="J40" i="184"/>
  <c r="M40" i="184"/>
  <c r="AG40" i="184"/>
  <c r="AH40" i="184"/>
  <c r="AJ40" i="184"/>
  <c r="AK40" i="184"/>
  <c r="AL40" i="184"/>
  <c r="A41" i="184"/>
  <c r="B41" i="184"/>
  <c r="C41" i="184"/>
  <c r="D41" i="184"/>
  <c r="F41" i="184"/>
  <c r="G41" i="184"/>
  <c r="I41" i="184"/>
  <c r="J41" i="184"/>
  <c r="M41" i="184"/>
  <c r="AG41" i="184"/>
  <c r="AH41" i="184"/>
  <c r="AJ41" i="184"/>
  <c r="AK41" i="184"/>
  <c r="AL41" i="184"/>
  <c r="A42" i="184"/>
  <c r="B42" i="184"/>
  <c r="C42" i="184"/>
  <c r="D42" i="184"/>
  <c r="F42" i="184"/>
  <c r="G42" i="184"/>
  <c r="I42" i="184"/>
  <c r="J42" i="184"/>
  <c r="M42" i="184"/>
  <c r="AG42" i="184"/>
  <c r="AH42" i="184"/>
  <c r="AJ42" i="184"/>
  <c r="AK42" i="184"/>
  <c r="AL42" i="184"/>
  <c r="A43" i="184"/>
  <c r="B43" i="184"/>
  <c r="C43" i="184"/>
  <c r="D43" i="184"/>
  <c r="F43" i="184"/>
  <c r="G43" i="184"/>
  <c r="I43" i="184"/>
  <c r="J43" i="184"/>
  <c r="M43" i="184"/>
  <c r="AG43" i="184"/>
  <c r="AH43" i="184"/>
  <c r="AJ43" i="184"/>
  <c r="AK43" i="184"/>
  <c r="AL43" i="184"/>
  <c r="A44" i="184"/>
  <c r="B44" i="184"/>
  <c r="C44" i="184"/>
  <c r="D44" i="184"/>
  <c r="F44" i="184"/>
  <c r="G44" i="184"/>
  <c r="I44" i="184"/>
  <c r="J44" i="184"/>
  <c r="M44" i="184"/>
  <c r="AG44" i="184"/>
  <c r="AH44" i="184"/>
  <c r="AJ44" i="184"/>
  <c r="AK44" i="184"/>
  <c r="AL44" i="184"/>
  <c r="A45" i="184"/>
  <c r="B45" i="184"/>
  <c r="C45" i="184"/>
  <c r="D45" i="184"/>
  <c r="F45" i="184"/>
  <c r="G45" i="184"/>
  <c r="I45" i="184"/>
  <c r="J45" i="184"/>
  <c r="M45" i="184"/>
  <c r="AG45" i="184"/>
  <c r="AH45" i="184"/>
  <c r="AJ45" i="184"/>
  <c r="AK45" i="184"/>
  <c r="AL45" i="184"/>
  <c r="A46" i="184"/>
  <c r="B46" i="184"/>
  <c r="C46" i="184"/>
  <c r="D46" i="184"/>
  <c r="F46" i="184"/>
  <c r="G46" i="184"/>
  <c r="I46" i="184"/>
  <c r="J46" i="184"/>
  <c r="M46" i="184"/>
  <c r="AG46" i="184"/>
  <c r="AH46" i="184"/>
  <c r="AJ46" i="184"/>
  <c r="AK46" i="184"/>
  <c r="AL46" i="184"/>
  <c r="E13" i="24" l="1"/>
  <c r="E5" i="24"/>
  <c r="AI29" i="184"/>
  <c r="AI25" i="184"/>
  <c r="AI21" i="184"/>
  <c r="AI17" i="184"/>
  <c r="AI13" i="184"/>
  <c r="AI31" i="184"/>
  <c r="AI27" i="184"/>
  <c r="AI23" i="184"/>
  <c r="AI19" i="184"/>
  <c r="AI15" i="184"/>
  <c r="AI11" i="184"/>
  <c r="AI44" i="184"/>
  <c r="AI40" i="184"/>
  <c r="AI36" i="184"/>
  <c r="AI32" i="184"/>
  <c r="AI28" i="184"/>
  <c r="AI24" i="184"/>
  <c r="AI20" i="184"/>
  <c r="AI16" i="184"/>
  <c r="AI12" i="184"/>
  <c r="E33" i="24"/>
  <c r="AI45" i="184"/>
  <c r="AI41" i="184"/>
  <c r="AI37" i="184"/>
  <c r="AI33" i="184"/>
  <c r="E25" i="24"/>
  <c r="E17" i="24"/>
  <c r="AI43" i="184"/>
  <c r="AI39" i="184"/>
  <c r="AI35" i="184"/>
  <c r="E19" i="24"/>
  <c r="E11" i="24"/>
  <c r="AI46" i="184"/>
  <c r="AI42" i="184"/>
  <c r="AI38" i="184"/>
  <c r="AI34" i="184"/>
  <c r="AI30" i="184"/>
  <c r="AI26" i="184"/>
  <c r="AI22" i="184"/>
  <c r="AI18" i="184"/>
  <c r="AI14" i="184"/>
  <c r="E41" i="24"/>
  <c r="D21" i="172"/>
  <c r="F21" i="172"/>
  <c r="E27" i="24"/>
  <c r="E9" i="24"/>
  <c r="E34" i="24"/>
  <c r="E43" i="24"/>
  <c r="E29" i="24"/>
  <c r="K21" i="172"/>
  <c r="J21" i="172"/>
  <c r="L21" i="172"/>
  <c r="H21" i="172"/>
  <c r="E35" i="24"/>
  <c r="E21" i="24"/>
  <c r="E18" i="24"/>
  <c r="AI9" i="184"/>
  <c r="E42" i="24"/>
  <c r="E37" i="24"/>
  <c r="E26" i="24"/>
  <c r="G21" i="172"/>
  <c r="B21" i="172"/>
  <c r="C21" i="172"/>
  <c r="AI10" i="184"/>
  <c r="AI8" i="184"/>
  <c r="E39" i="24"/>
  <c r="E38" i="24"/>
  <c r="E31" i="24"/>
  <c r="E30" i="24"/>
  <c r="E23" i="24"/>
  <c r="E22" i="24"/>
  <c r="E15" i="24"/>
  <c r="E14" i="24"/>
  <c r="E7" i="24"/>
  <c r="E6" i="24"/>
  <c r="E40" i="24"/>
  <c r="E36" i="24"/>
  <c r="E32" i="24"/>
  <c r="E28" i="24"/>
  <c r="E24" i="24"/>
  <c r="E20" i="24"/>
  <c r="E16" i="24"/>
  <c r="E12" i="24"/>
  <c r="E8" i="24"/>
  <c r="M21" i="172"/>
  <c r="I21" i="172"/>
  <c r="E21" i="172"/>
  <c r="I7" i="184"/>
  <c r="F7" i="184"/>
  <c r="C35" i="11" l="1"/>
  <c r="C25" i="11" l="1"/>
  <c r="C23" i="11"/>
  <c r="C21" i="11"/>
  <c r="C19" i="11"/>
  <c r="C17" i="11"/>
  <c r="C24" i="11"/>
  <c r="C22" i="11"/>
  <c r="C20" i="11"/>
  <c r="C18" i="11"/>
  <c r="C16" i="11"/>
  <c r="C14" i="11" l="1"/>
  <c r="C15" i="11"/>
  <c r="G12" i="187" l="1"/>
  <c r="G36" i="187" l="1"/>
  <c r="G35" i="187"/>
  <c r="G17" i="187"/>
  <c r="G14" i="187"/>
  <c r="G34" i="187"/>
  <c r="H18" i="187"/>
  <c r="AH7" i="184"/>
  <c r="AG7" i="184"/>
  <c r="C7" i="184"/>
  <c r="H40" i="187" l="1"/>
  <c r="H42" i="187" s="1"/>
  <c r="E47" i="187"/>
  <c r="G38" i="187"/>
  <c r="G18" i="187"/>
  <c r="B8" i="213" s="1"/>
  <c r="AK7" i="184"/>
  <c r="AL7" i="184"/>
  <c r="AJ7" i="184"/>
  <c r="AI7" i="184"/>
  <c r="B7" i="184"/>
  <c r="D7" i="184"/>
  <c r="G7" i="184"/>
  <c r="J7" i="184"/>
  <c r="M7" i="184"/>
  <c r="A7" i="184"/>
  <c r="H3" i="171"/>
  <c r="H2" i="171"/>
  <c r="IL46" i="184"/>
  <c r="IC46" i="184"/>
  <c r="HT46" i="184"/>
  <c r="HK46" i="184"/>
  <c r="HB46" i="184"/>
  <c r="GS46" i="184"/>
  <c r="GJ46" i="184"/>
  <c r="GA46" i="184"/>
  <c r="FR46" i="184"/>
  <c r="FI46" i="184"/>
  <c r="EZ46" i="184"/>
  <c r="EQ46" i="184"/>
  <c r="EH46" i="184"/>
  <c r="DY46" i="184"/>
  <c r="DP46" i="184"/>
  <c r="DG46" i="184"/>
  <c r="CX46" i="184"/>
  <c r="CO46" i="184"/>
  <c r="CF46" i="184"/>
  <c r="BW46" i="184"/>
  <c r="BN46" i="184"/>
  <c r="BM46" i="184"/>
  <c r="BL46" i="184"/>
  <c r="BK46" i="184"/>
  <c r="BJ46" i="184"/>
  <c r="BI46" i="184"/>
  <c r="BH46" i="184"/>
  <c r="BG46" i="184"/>
  <c r="BF46" i="184"/>
  <c r="IL45" i="184"/>
  <c r="IC45" i="184"/>
  <c r="HT45" i="184"/>
  <c r="HK45" i="184"/>
  <c r="HB45" i="184"/>
  <c r="GS45" i="184"/>
  <c r="GJ45" i="184"/>
  <c r="GA45" i="184"/>
  <c r="FR45" i="184"/>
  <c r="FI45" i="184"/>
  <c r="EZ45" i="184"/>
  <c r="EQ45" i="184"/>
  <c r="EH45" i="184"/>
  <c r="DY45" i="184"/>
  <c r="DP45" i="184"/>
  <c r="DG45" i="184"/>
  <c r="CX45" i="184"/>
  <c r="CO45" i="184"/>
  <c r="CF45" i="184"/>
  <c r="BW45" i="184"/>
  <c r="BN45" i="184"/>
  <c r="BM45" i="184"/>
  <c r="BL45" i="184"/>
  <c r="BK45" i="184"/>
  <c r="BJ45" i="184"/>
  <c r="BI45" i="184"/>
  <c r="BH45" i="184"/>
  <c r="BG45" i="184"/>
  <c r="BF45" i="184"/>
  <c r="IL44" i="184"/>
  <c r="IC44" i="184"/>
  <c r="HT44" i="184"/>
  <c r="HK44" i="184"/>
  <c r="HB44" i="184"/>
  <c r="GS44" i="184"/>
  <c r="GJ44" i="184"/>
  <c r="GA44" i="184"/>
  <c r="FR44" i="184"/>
  <c r="FI44" i="184"/>
  <c r="EZ44" i="184"/>
  <c r="EQ44" i="184"/>
  <c r="EH44" i="184"/>
  <c r="DY44" i="184"/>
  <c r="DP44" i="184"/>
  <c r="DG44" i="184"/>
  <c r="CX44" i="184"/>
  <c r="CO44" i="184"/>
  <c r="CF44" i="184"/>
  <c r="BW44" i="184"/>
  <c r="BN44" i="184"/>
  <c r="BM44" i="184"/>
  <c r="BL44" i="184"/>
  <c r="BK44" i="184"/>
  <c r="BJ44" i="184"/>
  <c r="BI44" i="184"/>
  <c r="BH44" i="184"/>
  <c r="BG44" i="184"/>
  <c r="BF44" i="184"/>
  <c r="IL43" i="184"/>
  <c r="IC43" i="184"/>
  <c r="HT43" i="184"/>
  <c r="HK43" i="184"/>
  <c r="HB43" i="184"/>
  <c r="GS43" i="184"/>
  <c r="GJ43" i="184"/>
  <c r="GA43" i="184"/>
  <c r="FR43" i="184"/>
  <c r="FI43" i="184"/>
  <c r="EZ43" i="184"/>
  <c r="EQ43" i="184"/>
  <c r="EH43" i="184"/>
  <c r="DY43" i="184"/>
  <c r="DP43" i="184"/>
  <c r="DG43" i="184"/>
  <c r="CX43" i="184"/>
  <c r="CO43" i="184"/>
  <c r="CF43" i="184"/>
  <c r="BW43" i="184"/>
  <c r="BN43" i="184"/>
  <c r="BM43" i="184"/>
  <c r="BL43" i="184"/>
  <c r="BK43" i="184"/>
  <c r="BJ43" i="184"/>
  <c r="BI43" i="184"/>
  <c r="BH43" i="184"/>
  <c r="BG43" i="184"/>
  <c r="BF43" i="184"/>
  <c r="IL42" i="184"/>
  <c r="IC42" i="184"/>
  <c r="HT42" i="184"/>
  <c r="HK42" i="184"/>
  <c r="HB42" i="184"/>
  <c r="GS42" i="184"/>
  <c r="GJ42" i="184"/>
  <c r="GA42" i="184"/>
  <c r="FR42" i="184"/>
  <c r="FI42" i="184"/>
  <c r="EZ42" i="184"/>
  <c r="EQ42" i="184"/>
  <c r="EH42" i="184"/>
  <c r="DY42" i="184"/>
  <c r="DP42" i="184"/>
  <c r="DG42" i="184"/>
  <c r="CX42" i="184"/>
  <c r="CO42" i="184"/>
  <c r="CF42" i="184"/>
  <c r="BW42" i="184"/>
  <c r="BN42" i="184"/>
  <c r="BM42" i="184"/>
  <c r="BL42" i="184"/>
  <c r="BK42" i="184"/>
  <c r="BJ42" i="184"/>
  <c r="BI42" i="184"/>
  <c r="BH42" i="184"/>
  <c r="BG42" i="184"/>
  <c r="BF42" i="184"/>
  <c r="IL41" i="184"/>
  <c r="IC41" i="184"/>
  <c r="HT41" i="184"/>
  <c r="HK41" i="184"/>
  <c r="HB41" i="184"/>
  <c r="GS41" i="184"/>
  <c r="GJ41" i="184"/>
  <c r="GA41" i="184"/>
  <c r="FR41" i="184"/>
  <c r="FI41" i="184"/>
  <c r="EZ41" i="184"/>
  <c r="EQ41" i="184"/>
  <c r="EH41" i="184"/>
  <c r="DY41" i="184"/>
  <c r="DP41" i="184"/>
  <c r="DG41" i="184"/>
  <c r="CX41" i="184"/>
  <c r="CO41" i="184"/>
  <c r="CF41" i="184"/>
  <c r="BW41" i="184"/>
  <c r="BN41" i="184"/>
  <c r="BM41" i="184"/>
  <c r="BL41" i="184"/>
  <c r="BK41" i="184"/>
  <c r="BJ41" i="184"/>
  <c r="BI41" i="184"/>
  <c r="BH41" i="184"/>
  <c r="BG41" i="184"/>
  <c r="BF41" i="184"/>
  <c r="IL40" i="184"/>
  <c r="IC40" i="184"/>
  <c r="HT40" i="184"/>
  <c r="HK40" i="184"/>
  <c r="HB40" i="184"/>
  <c r="GS40" i="184"/>
  <c r="GJ40" i="184"/>
  <c r="GA40" i="184"/>
  <c r="FR40" i="184"/>
  <c r="FI40" i="184"/>
  <c r="EZ40" i="184"/>
  <c r="EQ40" i="184"/>
  <c r="EH40" i="184"/>
  <c r="DY40" i="184"/>
  <c r="DP40" i="184"/>
  <c r="DG40" i="184"/>
  <c r="CX40" i="184"/>
  <c r="CO40" i="184"/>
  <c r="CF40" i="184"/>
  <c r="BW40" i="184"/>
  <c r="BN40" i="184"/>
  <c r="BM40" i="184"/>
  <c r="BL40" i="184"/>
  <c r="BK40" i="184"/>
  <c r="BJ40" i="184"/>
  <c r="BI40" i="184"/>
  <c r="BH40" i="184"/>
  <c r="BG40" i="184"/>
  <c r="BF40" i="184"/>
  <c r="IL39" i="184"/>
  <c r="IC39" i="184"/>
  <c r="HT39" i="184"/>
  <c r="HK39" i="184"/>
  <c r="HB39" i="184"/>
  <c r="GS39" i="184"/>
  <c r="GJ39" i="184"/>
  <c r="GA39" i="184"/>
  <c r="FR39" i="184"/>
  <c r="FI39" i="184"/>
  <c r="EZ39" i="184"/>
  <c r="EQ39" i="184"/>
  <c r="EH39" i="184"/>
  <c r="DY39" i="184"/>
  <c r="DP39" i="184"/>
  <c r="DG39" i="184"/>
  <c r="CX39" i="184"/>
  <c r="CO39" i="184"/>
  <c r="CF39" i="184"/>
  <c r="BW39" i="184"/>
  <c r="BN39" i="184"/>
  <c r="BM39" i="184"/>
  <c r="BL39" i="184"/>
  <c r="BK39" i="184"/>
  <c r="BJ39" i="184"/>
  <c r="BI39" i="184"/>
  <c r="BH39" i="184"/>
  <c r="BG39" i="184"/>
  <c r="BF39" i="184"/>
  <c r="IL38" i="184"/>
  <c r="IC38" i="184"/>
  <c r="HT38" i="184"/>
  <c r="HK38" i="184"/>
  <c r="HB38" i="184"/>
  <c r="GS38" i="184"/>
  <c r="GJ38" i="184"/>
  <c r="GA38" i="184"/>
  <c r="FR38" i="184"/>
  <c r="FI38" i="184"/>
  <c r="EZ38" i="184"/>
  <c r="EQ38" i="184"/>
  <c r="EH38" i="184"/>
  <c r="DY38" i="184"/>
  <c r="DP38" i="184"/>
  <c r="DG38" i="184"/>
  <c r="CX38" i="184"/>
  <c r="CO38" i="184"/>
  <c r="CF38" i="184"/>
  <c r="BW38" i="184"/>
  <c r="BN38" i="184"/>
  <c r="BM38" i="184"/>
  <c r="BL38" i="184"/>
  <c r="BK38" i="184"/>
  <c r="BJ38" i="184"/>
  <c r="BI38" i="184"/>
  <c r="BH38" i="184"/>
  <c r="BG38" i="184"/>
  <c r="BF38" i="184"/>
  <c r="IL37" i="184"/>
  <c r="IC37" i="184"/>
  <c r="HT37" i="184"/>
  <c r="HK37" i="184"/>
  <c r="HB37" i="184"/>
  <c r="GS37" i="184"/>
  <c r="GJ37" i="184"/>
  <c r="GA37" i="184"/>
  <c r="FR37" i="184"/>
  <c r="FI37" i="184"/>
  <c r="EZ37" i="184"/>
  <c r="EQ37" i="184"/>
  <c r="EH37" i="184"/>
  <c r="DY37" i="184"/>
  <c r="DP37" i="184"/>
  <c r="DG37" i="184"/>
  <c r="CX37" i="184"/>
  <c r="CO37" i="184"/>
  <c r="CF37" i="184"/>
  <c r="BW37" i="184"/>
  <c r="BN37" i="184"/>
  <c r="BM37" i="184"/>
  <c r="BL37" i="184"/>
  <c r="BK37" i="184"/>
  <c r="BJ37" i="184"/>
  <c r="BI37" i="184"/>
  <c r="BH37" i="184"/>
  <c r="BG37" i="184"/>
  <c r="BF37" i="184"/>
  <c r="IL36" i="184"/>
  <c r="IC36" i="184"/>
  <c r="HT36" i="184"/>
  <c r="HK36" i="184"/>
  <c r="HB36" i="184"/>
  <c r="GS36" i="184"/>
  <c r="GJ36" i="184"/>
  <c r="GA36" i="184"/>
  <c r="FR36" i="184"/>
  <c r="FI36" i="184"/>
  <c r="EZ36" i="184"/>
  <c r="EQ36" i="184"/>
  <c r="EH36" i="184"/>
  <c r="DY36" i="184"/>
  <c r="DP36" i="184"/>
  <c r="DG36" i="184"/>
  <c r="CX36" i="184"/>
  <c r="CO36" i="184"/>
  <c r="CF36" i="184"/>
  <c r="BW36" i="184"/>
  <c r="BN36" i="184"/>
  <c r="BM36" i="184"/>
  <c r="BL36" i="184"/>
  <c r="BK36" i="184"/>
  <c r="BJ36" i="184"/>
  <c r="BI36" i="184"/>
  <c r="BH36" i="184"/>
  <c r="BG36" i="184"/>
  <c r="BF36" i="184"/>
  <c r="IL35" i="184"/>
  <c r="IC35" i="184"/>
  <c r="HT35" i="184"/>
  <c r="HK35" i="184"/>
  <c r="HB35" i="184"/>
  <c r="GS35" i="184"/>
  <c r="GJ35" i="184"/>
  <c r="GA35" i="184"/>
  <c r="FR35" i="184"/>
  <c r="FI35" i="184"/>
  <c r="EZ35" i="184"/>
  <c r="EQ35" i="184"/>
  <c r="EH35" i="184"/>
  <c r="DY35" i="184"/>
  <c r="DP35" i="184"/>
  <c r="DG35" i="184"/>
  <c r="CX35" i="184"/>
  <c r="CO35" i="184"/>
  <c r="CF35" i="184"/>
  <c r="BW35" i="184"/>
  <c r="BN35" i="184"/>
  <c r="BM35" i="184"/>
  <c r="BL35" i="184"/>
  <c r="BK35" i="184"/>
  <c r="BJ35" i="184"/>
  <c r="BI35" i="184"/>
  <c r="BH35" i="184"/>
  <c r="BG35" i="184"/>
  <c r="BF35" i="184"/>
  <c r="IL34" i="184"/>
  <c r="IC34" i="184"/>
  <c r="HT34" i="184"/>
  <c r="HK34" i="184"/>
  <c r="HB34" i="184"/>
  <c r="GS34" i="184"/>
  <c r="GJ34" i="184"/>
  <c r="GA34" i="184"/>
  <c r="FR34" i="184"/>
  <c r="FI34" i="184"/>
  <c r="EZ34" i="184"/>
  <c r="EQ34" i="184"/>
  <c r="EH34" i="184"/>
  <c r="DY34" i="184"/>
  <c r="DP34" i="184"/>
  <c r="DG34" i="184"/>
  <c r="CX34" i="184"/>
  <c r="CO34" i="184"/>
  <c r="CF34" i="184"/>
  <c r="BW34" i="184"/>
  <c r="BN34" i="184"/>
  <c r="BM34" i="184"/>
  <c r="BL34" i="184"/>
  <c r="BK34" i="184"/>
  <c r="BJ34" i="184"/>
  <c r="BI34" i="184"/>
  <c r="BH34" i="184"/>
  <c r="BG34" i="184"/>
  <c r="BF34" i="184"/>
  <c r="IL33" i="184"/>
  <c r="IC33" i="184"/>
  <c r="HT33" i="184"/>
  <c r="HK33" i="184"/>
  <c r="HB33" i="184"/>
  <c r="GS33" i="184"/>
  <c r="GJ33" i="184"/>
  <c r="GA33" i="184"/>
  <c r="FR33" i="184"/>
  <c r="FI33" i="184"/>
  <c r="EZ33" i="184"/>
  <c r="EQ33" i="184"/>
  <c r="EH33" i="184"/>
  <c r="DY33" i="184"/>
  <c r="DP33" i="184"/>
  <c r="DG33" i="184"/>
  <c r="CX33" i="184"/>
  <c r="CO33" i="184"/>
  <c r="CF33" i="184"/>
  <c r="BW33" i="184"/>
  <c r="BN33" i="184"/>
  <c r="BM33" i="184"/>
  <c r="BL33" i="184"/>
  <c r="BK33" i="184"/>
  <c r="BJ33" i="184"/>
  <c r="BI33" i="184"/>
  <c r="BH33" i="184"/>
  <c r="BG33" i="184"/>
  <c r="BF33" i="184"/>
  <c r="IL32" i="184"/>
  <c r="IC32" i="184"/>
  <c r="HT32" i="184"/>
  <c r="HK32" i="184"/>
  <c r="HB32" i="184"/>
  <c r="GS32" i="184"/>
  <c r="GJ32" i="184"/>
  <c r="GA32" i="184"/>
  <c r="FR32" i="184"/>
  <c r="FI32" i="184"/>
  <c r="EZ32" i="184"/>
  <c r="EQ32" i="184"/>
  <c r="EH32" i="184"/>
  <c r="DY32" i="184"/>
  <c r="DP32" i="184"/>
  <c r="DG32" i="184"/>
  <c r="CX32" i="184"/>
  <c r="CO32" i="184"/>
  <c r="CF32" i="184"/>
  <c r="BW32" i="184"/>
  <c r="BN32" i="184"/>
  <c r="BM32" i="184"/>
  <c r="BL32" i="184"/>
  <c r="BK32" i="184"/>
  <c r="BJ32" i="184"/>
  <c r="BI32" i="184"/>
  <c r="BH32" i="184"/>
  <c r="BG32" i="184"/>
  <c r="BF32" i="184"/>
  <c r="IL31" i="184"/>
  <c r="IC31" i="184"/>
  <c r="HT31" i="184"/>
  <c r="HK31" i="184"/>
  <c r="HB31" i="184"/>
  <c r="GS31" i="184"/>
  <c r="GJ31" i="184"/>
  <c r="GA31" i="184"/>
  <c r="FR31" i="184"/>
  <c r="FI31" i="184"/>
  <c r="EZ31" i="184"/>
  <c r="EQ31" i="184"/>
  <c r="EH31" i="184"/>
  <c r="DY31" i="184"/>
  <c r="DP31" i="184"/>
  <c r="DG31" i="184"/>
  <c r="CX31" i="184"/>
  <c r="CO31" i="184"/>
  <c r="CF31" i="184"/>
  <c r="BW31" i="184"/>
  <c r="BN31" i="184"/>
  <c r="BM31" i="184"/>
  <c r="BL31" i="184"/>
  <c r="BK31" i="184"/>
  <c r="BJ31" i="184"/>
  <c r="BI31" i="184"/>
  <c r="BH31" i="184"/>
  <c r="BG31" i="184"/>
  <c r="BF31" i="184"/>
  <c r="IL30" i="184"/>
  <c r="IC30" i="184"/>
  <c r="HT30" i="184"/>
  <c r="HK30" i="184"/>
  <c r="HB30" i="184"/>
  <c r="GS30" i="184"/>
  <c r="GJ30" i="184"/>
  <c r="GA30" i="184"/>
  <c r="FR30" i="184"/>
  <c r="FI30" i="184"/>
  <c r="EZ30" i="184"/>
  <c r="EQ30" i="184"/>
  <c r="EH30" i="184"/>
  <c r="DY30" i="184"/>
  <c r="DP30" i="184"/>
  <c r="DG30" i="184"/>
  <c r="CX30" i="184"/>
  <c r="CO30" i="184"/>
  <c r="CF30" i="184"/>
  <c r="BW30" i="184"/>
  <c r="BN30" i="184"/>
  <c r="BM30" i="184"/>
  <c r="BL30" i="184"/>
  <c r="BK30" i="184"/>
  <c r="BJ30" i="184"/>
  <c r="BI30" i="184"/>
  <c r="BH30" i="184"/>
  <c r="BG30" i="184"/>
  <c r="BF30" i="184"/>
  <c r="IL29" i="184"/>
  <c r="IC29" i="184"/>
  <c r="HT29" i="184"/>
  <c r="HK29" i="184"/>
  <c r="HB29" i="184"/>
  <c r="GS29" i="184"/>
  <c r="GJ29" i="184"/>
  <c r="GA29" i="184"/>
  <c r="FR29" i="184"/>
  <c r="FI29" i="184"/>
  <c r="EZ29" i="184"/>
  <c r="EQ29" i="184"/>
  <c r="EH29" i="184"/>
  <c r="DY29" i="184"/>
  <c r="DP29" i="184"/>
  <c r="DG29" i="184"/>
  <c r="CX29" i="184"/>
  <c r="CO29" i="184"/>
  <c r="CF29" i="184"/>
  <c r="BW29" i="184"/>
  <c r="BN29" i="184"/>
  <c r="BM29" i="184"/>
  <c r="BL29" i="184"/>
  <c r="BK29" i="184"/>
  <c r="BJ29" i="184"/>
  <c r="BI29" i="184"/>
  <c r="BH29" i="184"/>
  <c r="BG29" i="184"/>
  <c r="BF29" i="184"/>
  <c r="IL28" i="184"/>
  <c r="IC28" i="184"/>
  <c r="HT28" i="184"/>
  <c r="HK28" i="184"/>
  <c r="HB28" i="184"/>
  <c r="GS28" i="184"/>
  <c r="GJ28" i="184"/>
  <c r="GA28" i="184"/>
  <c r="FR28" i="184"/>
  <c r="FI28" i="184"/>
  <c r="EZ28" i="184"/>
  <c r="EQ28" i="184"/>
  <c r="EH28" i="184"/>
  <c r="DY28" i="184"/>
  <c r="DP28" i="184"/>
  <c r="DG28" i="184"/>
  <c r="CX28" i="184"/>
  <c r="CO28" i="184"/>
  <c r="CF28" i="184"/>
  <c r="BW28" i="184"/>
  <c r="BN28" i="184"/>
  <c r="BM28" i="184"/>
  <c r="BL28" i="184"/>
  <c r="BK28" i="184"/>
  <c r="BJ28" i="184"/>
  <c r="BI28" i="184"/>
  <c r="BH28" i="184"/>
  <c r="BG28" i="184"/>
  <c r="BF28" i="184"/>
  <c r="IL27" i="184"/>
  <c r="IC27" i="184"/>
  <c r="HT27" i="184"/>
  <c r="HK27" i="184"/>
  <c r="HB27" i="184"/>
  <c r="GS27" i="184"/>
  <c r="GJ27" i="184"/>
  <c r="GA27" i="184"/>
  <c r="FR27" i="184"/>
  <c r="FI27" i="184"/>
  <c r="EZ27" i="184"/>
  <c r="EQ27" i="184"/>
  <c r="EH27" i="184"/>
  <c r="DY27" i="184"/>
  <c r="DP27" i="184"/>
  <c r="DG27" i="184"/>
  <c r="CX27" i="184"/>
  <c r="CO27" i="184"/>
  <c r="CF27" i="184"/>
  <c r="BW27" i="184"/>
  <c r="BN27" i="184"/>
  <c r="BM27" i="184"/>
  <c r="BL27" i="184"/>
  <c r="BK27" i="184"/>
  <c r="BJ27" i="184"/>
  <c r="BI27" i="184"/>
  <c r="BH27" i="184"/>
  <c r="BG27" i="184"/>
  <c r="BF27" i="184"/>
  <c r="IL26" i="184"/>
  <c r="IC26" i="184"/>
  <c r="HT26" i="184"/>
  <c r="HK26" i="184"/>
  <c r="HB26" i="184"/>
  <c r="GS26" i="184"/>
  <c r="GJ26" i="184"/>
  <c r="GA26" i="184"/>
  <c r="FR26" i="184"/>
  <c r="FI26" i="184"/>
  <c r="EZ26" i="184"/>
  <c r="EQ26" i="184"/>
  <c r="EH26" i="184"/>
  <c r="DY26" i="184"/>
  <c r="DP26" i="184"/>
  <c r="DG26" i="184"/>
  <c r="CX26" i="184"/>
  <c r="CO26" i="184"/>
  <c r="CF26" i="184"/>
  <c r="BW26" i="184"/>
  <c r="BN26" i="184"/>
  <c r="BM26" i="184"/>
  <c r="BL26" i="184"/>
  <c r="BK26" i="184"/>
  <c r="BJ26" i="184"/>
  <c r="BI26" i="184"/>
  <c r="BH26" i="184"/>
  <c r="BG26" i="184"/>
  <c r="BF26" i="184"/>
  <c r="IL25" i="184"/>
  <c r="IC25" i="184"/>
  <c r="HT25" i="184"/>
  <c r="HK25" i="184"/>
  <c r="HB25" i="184"/>
  <c r="GS25" i="184"/>
  <c r="GJ25" i="184"/>
  <c r="GA25" i="184"/>
  <c r="FR25" i="184"/>
  <c r="FI25" i="184"/>
  <c r="EZ25" i="184"/>
  <c r="EQ25" i="184"/>
  <c r="EH25" i="184"/>
  <c r="DY25" i="184"/>
  <c r="DP25" i="184"/>
  <c r="DG25" i="184"/>
  <c r="CX25" i="184"/>
  <c r="CO25" i="184"/>
  <c r="CF25" i="184"/>
  <c r="BW25" i="184"/>
  <c r="BN25" i="184"/>
  <c r="BM25" i="184"/>
  <c r="BL25" i="184"/>
  <c r="BK25" i="184"/>
  <c r="BJ25" i="184"/>
  <c r="BI25" i="184"/>
  <c r="BH25" i="184"/>
  <c r="BG25" i="184"/>
  <c r="BF25" i="184"/>
  <c r="IL24" i="184"/>
  <c r="IC24" i="184"/>
  <c r="HT24" i="184"/>
  <c r="HK24" i="184"/>
  <c r="HB24" i="184"/>
  <c r="GS24" i="184"/>
  <c r="GJ24" i="184"/>
  <c r="GA24" i="184"/>
  <c r="FR24" i="184"/>
  <c r="FI24" i="184"/>
  <c r="EZ24" i="184"/>
  <c r="EQ24" i="184"/>
  <c r="EH24" i="184"/>
  <c r="DY24" i="184"/>
  <c r="DP24" i="184"/>
  <c r="DG24" i="184"/>
  <c r="CX24" i="184"/>
  <c r="CO24" i="184"/>
  <c r="CF24" i="184"/>
  <c r="BW24" i="184"/>
  <c r="BN24" i="184"/>
  <c r="BM24" i="184"/>
  <c r="BL24" i="184"/>
  <c r="BK24" i="184"/>
  <c r="BJ24" i="184"/>
  <c r="BI24" i="184"/>
  <c r="BH24" i="184"/>
  <c r="BG24" i="184"/>
  <c r="BF24" i="184"/>
  <c r="IL23" i="184"/>
  <c r="IC23" i="184"/>
  <c r="HT23" i="184"/>
  <c r="HK23" i="184"/>
  <c r="HB23" i="184"/>
  <c r="GS23" i="184"/>
  <c r="GJ23" i="184"/>
  <c r="GA23" i="184"/>
  <c r="FR23" i="184"/>
  <c r="FI23" i="184"/>
  <c r="EZ23" i="184"/>
  <c r="EQ23" i="184"/>
  <c r="EH23" i="184"/>
  <c r="DY23" i="184"/>
  <c r="DP23" i="184"/>
  <c r="DG23" i="184"/>
  <c r="CX23" i="184"/>
  <c r="CO23" i="184"/>
  <c r="CF23" i="184"/>
  <c r="BW23" i="184"/>
  <c r="BN23" i="184"/>
  <c r="BM23" i="184"/>
  <c r="BL23" i="184"/>
  <c r="BK23" i="184"/>
  <c r="BJ23" i="184"/>
  <c r="BI23" i="184"/>
  <c r="BH23" i="184"/>
  <c r="BG23" i="184"/>
  <c r="BF23" i="184"/>
  <c r="IL22" i="184"/>
  <c r="IC22" i="184"/>
  <c r="HT22" i="184"/>
  <c r="HK22" i="184"/>
  <c r="HB22" i="184"/>
  <c r="GS22" i="184"/>
  <c r="GJ22" i="184"/>
  <c r="GA22" i="184"/>
  <c r="FR22" i="184"/>
  <c r="FI22" i="184"/>
  <c r="EZ22" i="184"/>
  <c r="EQ22" i="184"/>
  <c r="EH22" i="184"/>
  <c r="DY22" i="184"/>
  <c r="DP22" i="184"/>
  <c r="DG22" i="184"/>
  <c r="CX22" i="184"/>
  <c r="CO22" i="184"/>
  <c r="CF22" i="184"/>
  <c r="BW22" i="184"/>
  <c r="BN22" i="184"/>
  <c r="BM22" i="184"/>
  <c r="BL22" i="184"/>
  <c r="BK22" i="184"/>
  <c r="BJ22" i="184"/>
  <c r="BI22" i="184"/>
  <c r="BH22" i="184"/>
  <c r="BG22" i="184"/>
  <c r="BF22" i="184"/>
  <c r="IL21" i="184"/>
  <c r="IC21" i="184"/>
  <c r="HT21" i="184"/>
  <c r="HK21" i="184"/>
  <c r="HB21" i="184"/>
  <c r="GS21" i="184"/>
  <c r="GJ21" i="184"/>
  <c r="GA21" i="184"/>
  <c r="FR21" i="184"/>
  <c r="FI21" i="184"/>
  <c r="EZ21" i="184"/>
  <c r="EQ21" i="184"/>
  <c r="EH21" i="184"/>
  <c r="DY21" i="184"/>
  <c r="DP21" i="184"/>
  <c r="DG21" i="184"/>
  <c r="CX21" i="184"/>
  <c r="CO21" i="184"/>
  <c r="CF21" i="184"/>
  <c r="BW21" i="184"/>
  <c r="BN21" i="184"/>
  <c r="BM21" i="184"/>
  <c r="BL21" i="184"/>
  <c r="BK21" i="184"/>
  <c r="BJ21" i="184"/>
  <c r="BI21" i="184"/>
  <c r="BH21" i="184"/>
  <c r="BG21" i="184"/>
  <c r="BF21" i="184"/>
  <c r="IL20" i="184"/>
  <c r="IC20" i="184"/>
  <c r="HT20" i="184"/>
  <c r="HK20" i="184"/>
  <c r="HB20" i="184"/>
  <c r="GS20" i="184"/>
  <c r="GJ20" i="184"/>
  <c r="GA20" i="184"/>
  <c r="FR20" i="184"/>
  <c r="FI20" i="184"/>
  <c r="EZ20" i="184"/>
  <c r="EQ20" i="184"/>
  <c r="EH20" i="184"/>
  <c r="DY20" i="184"/>
  <c r="DP20" i="184"/>
  <c r="DG20" i="184"/>
  <c r="CX20" i="184"/>
  <c r="CO20" i="184"/>
  <c r="CF20" i="184"/>
  <c r="BW20" i="184"/>
  <c r="BN20" i="184"/>
  <c r="BM20" i="184"/>
  <c r="BL20" i="184"/>
  <c r="BK20" i="184"/>
  <c r="BJ20" i="184"/>
  <c r="BI20" i="184"/>
  <c r="BH20" i="184"/>
  <c r="BG20" i="184"/>
  <c r="BF20" i="184"/>
  <c r="IL19" i="184"/>
  <c r="IC19" i="184"/>
  <c r="HT19" i="184"/>
  <c r="HK19" i="184"/>
  <c r="HB19" i="184"/>
  <c r="GS19" i="184"/>
  <c r="GJ19" i="184"/>
  <c r="GA19" i="184"/>
  <c r="FR19" i="184"/>
  <c r="FI19" i="184"/>
  <c r="EZ19" i="184"/>
  <c r="EQ19" i="184"/>
  <c r="EH19" i="184"/>
  <c r="DY19" i="184"/>
  <c r="DP19" i="184"/>
  <c r="DG19" i="184"/>
  <c r="CX19" i="184"/>
  <c r="CO19" i="184"/>
  <c r="CF19" i="184"/>
  <c r="BW19" i="184"/>
  <c r="BN19" i="184"/>
  <c r="BM19" i="184"/>
  <c r="BL19" i="184"/>
  <c r="BK19" i="184"/>
  <c r="BJ19" i="184"/>
  <c r="BI19" i="184"/>
  <c r="BH19" i="184"/>
  <c r="BG19" i="184"/>
  <c r="BF19" i="184"/>
  <c r="IL18" i="184"/>
  <c r="IC18" i="184"/>
  <c r="HT18" i="184"/>
  <c r="HK18" i="184"/>
  <c r="HB18" i="184"/>
  <c r="GS18" i="184"/>
  <c r="GJ18" i="184"/>
  <c r="GA18" i="184"/>
  <c r="FR18" i="184"/>
  <c r="FI18" i="184"/>
  <c r="EZ18" i="184"/>
  <c r="EQ18" i="184"/>
  <c r="EH18" i="184"/>
  <c r="DY18" i="184"/>
  <c r="DP18" i="184"/>
  <c r="DG18" i="184"/>
  <c r="CX18" i="184"/>
  <c r="CO18" i="184"/>
  <c r="CF18" i="184"/>
  <c r="BW18" i="184"/>
  <c r="BN18" i="184"/>
  <c r="BM18" i="184"/>
  <c r="BL18" i="184"/>
  <c r="BK18" i="184"/>
  <c r="BJ18" i="184"/>
  <c r="BI18" i="184"/>
  <c r="BH18" i="184"/>
  <c r="BG18" i="184"/>
  <c r="BF18" i="184"/>
  <c r="IL17" i="184"/>
  <c r="IC17" i="184"/>
  <c r="HT17" i="184"/>
  <c r="HK17" i="184"/>
  <c r="HB17" i="184"/>
  <c r="GS17" i="184"/>
  <c r="GJ17" i="184"/>
  <c r="GA17" i="184"/>
  <c r="FR17" i="184"/>
  <c r="FI17" i="184"/>
  <c r="EZ17" i="184"/>
  <c r="EQ17" i="184"/>
  <c r="EH17" i="184"/>
  <c r="DY17" i="184"/>
  <c r="DP17" i="184"/>
  <c r="DG17" i="184"/>
  <c r="CX17" i="184"/>
  <c r="CO17" i="184"/>
  <c r="CF17" i="184"/>
  <c r="BW17" i="184"/>
  <c r="BN17" i="184"/>
  <c r="BM17" i="184"/>
  <c r="BL17" i="184"/>
  <c r="BK17" i="184"/>
  <c r="BJ17" i="184"/>
  <c r="BI17" i="184"/>
  <c r="BH17" i="184"/>
  <c r="BG17" i="184"/>
  <c r="BF17" i="184"/>
  <c r="IL16" i="184"/>
  <c r="IC16" i="184"/>
  <c r="HT16" i="184"/>
  <c r="HK16" i="184"/>
  <c r="HB16" i="184"/>
  <c r="GS16" i="184"/>
  <c r="GJ16" i="184"/>
  <c r="GA16" i="184"/>
  <c r="FR16" i="184"/>
  <c r="FI16" i="184"/>
  <c r="EZ16" i="184"/>
  <c r="EQ16" i="184"/>
  <c r="EH16" i="184"/>
  <c r="DY16" i="184"/>
  <c r="DP16" i="184"/>
  <c r="DG16" i="184"/>
  <c r="CX16" i="184"/>
  <c r="CO16" i="184"/>
  <c r="CF16" i="184"/>
  <c r="BW16" i="184"/>
  <c r="BN16" i="184"/>
  <c r="BM16" i="184"/>
  <c r="BL16" i="184"/>
  <c r="BK16" i="184"/>
  <c r="BJ16" i="184"/>
  <c r="BI16" i="184"/>
  <c r="BH16" i="184"/>
  <c r="BG16" i="184"/>
  <c r="BF16" i="184"/>
  <c r="IL15" i="184"/>
  <c r="IC15" i="184"/>
  <c r="HT15" i="184"/>
  <c r="HK15" i="184"/>
  <c r="HB15" i="184"/>
  <c r="GS15" i="184"/>
  <c r="GJ15" i="184"/>
  <c r="GA15" i="184"/>
  <c r="FR15" i="184"/>
  <c r="FI15" i="184"/>
  <c r="EZ15" i="184"/>
  <c r="EQ15" i="184"/>
  <c r="EH15" i="184"/>
  <c r="DY15" i="184"/>
  <c r="DP15" i="184"/>
  <c r="DG15" i="184"/>
  <c r="CX15" i="184"/>
  <c r="CO15" i="184"/>
  <c r="CF15" i="184"/>
  <c r="BW15" i="184"/>
  <c r="BN15" i="184"/>
  <c r="BM15" i="184"/>
  <c r="BL15" i="184"/>
  <c r="BK15" i="184"/>
  <c r="BJ15" i="184"/>
  <c r="BI15" i="184"/>
  <c r="BH15" i="184"/>
  <c r="BG15" i="184"/>
  <c r="BF15" i="184"/>
  <c r="IL14" i="184"/>
  <c r="IC14" i="184"/>
  <c r="HT14" i="184"/>
  <c r="HK14" i="184"/>
  <c r="HB14" i="184"/>
  <c r="GS14" i="184"/>
  <c r="GJ14" i="184"/>
  <c r="GA14" i="184"/>
  <c r="FR14" i="184"/>
  <c r="FI14" i="184"/>
  <c r="EZ14" i="184"/>
  <c r="EQ14" i="184"/>
  <c r="EH14" i="184"/>
  <c r="DY14" i="184"/>
  <c r="DP14" i="184"/>
  <c r="DG14" i="184"/>
  <c r="CX14" i="184"/>
  <c r="CO14" i="184"/>
  <c r="CF14" i="184"/>
  <c r="BW14" i="184"/>
  <c r="BN14" i="184"/>
  <c r="BM14" i="184"/>
  <c r="BL14" i="184"/>
  <c r="BK14" i="184"/>
  <c r="BJ14" i="184"/>
  <c r="BI14" i="184"/>
  <c r="BH14" i="184"/>
  <c r="BG14" i="184"/>
  <c r="BF14" i="184"/>
  <c r="IL13" i="184"/>
  <c r="IC13" i="184"/>
  <c r="HT13" i="184"/>
  <c r="HK13" i="184"/>
  <c r="HB13" i="184"/>
  <c r="GS13" i="184"/>
  <c r="GJ13" i="184"/>
  <c r="GA13" i="184"/>
  <c r="FR13" i="184"/>
  <c r="FI13" i="184"/>
  <c r="EZ13" i="184"/>
  <c r="EQ13" i="184"/>
  <c r="EH13" i="184"/>
  <c r="DY13" i="184"/>
  <c r="DP13" i="184"/>
  <c r="DG13" i="184"/>
  <c r="CX13" i="184"/>
  <c r="CO13" i="184"/>
  <c r="CF13" i="184"/>
  <c r="BW13" i="184"/>
  <c r="BN13" i="184"/>
  <c r="BM13" i="184"/>
  <c r="BL13" i="184"/>
  <c r="BK13" i="184"/>
  <c r="BJ13" i="184"/>
  <c r="BI13" i="184"/>
  <c r="BH13" i="184"/>
  <c r="BG13" i="184"/>
  <c r="BF13" i="184"/>
  <c r="IL12" i="184"/>
  <c r="IC12" i="184"/>
  <c r="HT12" i="184"/>
  <c r="HK12" i="184"/>
  <c r="HB12" i="184"/>
  <c r="GS12" i="184"/>
  <c r="GJ12" i="184"/>
  <c r="GA12" i="184"/>
  <c r="FR12" i="184"/>
  <c r="FI12" i="184"/>
  <c r="EZ12" i="184"/>
  <c r="EQ12" i="184"/>
  <c r="EH12" i="184"/>
  <c r="DY12" i="184"/>
  <c r="DP12" i="184"/>
  <c r="DG12" i="184"/>
  <c r="CX12" i="184"/>
  <c r="CO12" i="184"/>
  <c r="CF12" i="184"/>
  <c r="BW12" i="184"/>
  <c r="BN12" i="184"/>
  <c r="BM12" i="184"/>
  <c r="BL12" i="184"/>
  <c r="BK12" i="184"/>
  <c r="BJ12" i="184"/>
  <c r="BI12" i="184"/>
  <c r="BH12" i="184"/>
  <c r="BG12" i="184"/>
  <c r="BF12" i="184"/>
  <c r="IL11" i="184"/>
  <c r="IC11" i="184"/>
  <c r="HT11" i="184"/>
  <c r="HK11" i="184"/>
  <c r="HB11" i="184"/>
  <c r="GS11" i="184"/>
  <c r="GJ11" i="184"/>
  <c r="GA11" i="184"/>
  <c r="FR11" i="184"/>
  <c r="FI11" i="184"/>
  <c r="EZ11" i="184"/>
  <c r="EQ11" i="184"/>
  <c r="EH11" i="184"/>
  <c r="DY11" i="184"/>
  <c r="DP11" i="184"/>
  <c r="DG11" i="184"/>
  <c r="CX11" i="184"/>
  <c r="CO11" i="184"/>
  <c r="CF11" i="184"/>
  <c r="BW11" i="184"/>
  <c r="BN11" i="184"/>
  <c r="BM11" i="184"/>
  <c r="BL11" i="184"/>
  <c r="BK11" i="184"/>
  <c r="BJ11" i="184"/>
  <c r="BI11" i="184"/>
  <c r="BH11" i="184"/>
  <c r="BG11" i="184"/>
  <c r="BF11" i="184"/>
  <c r="IL10" i="184"/>
  <c r="IC10" i="184"/>
  <c r="HT10" i="184"/>
  <c r="HK10" i="184"/>
  <c r="HB10" i="184"/>
  <c r="GS10" i="184"/>
  <c r="GJ10" i="184"/>
  <c r="GA10" i="184"/>
  <c r="FR10" i="184"/>
  <c r="FI10" i="184"/>
  <c r="EZ10" i="184"/>
  <c r="EQ10" i="184"/>
  <c r="EH10" i="184"/>
  <c r="DY10" i="184"/>
  <c r="DP10" i="184"/>
  <c r="DG10" i="184"/>
  <c r="CX10" i="184"/>
  <c r="CO10" i="184"/>
  <c r="CF10" i="184"/>
  <c r="BW10" i="184"/>
  <c r="BN10" i="184"/>
  <c r="BM10" i="184"/>
  <c r="BL10" i="184"/>
  <c r="BK10" i="184"/>
  <c r="BJ10" i="184"/>
  <c r="BI10" i="184"/>
  <c r="BH10" i="184"/>
  <c r="BG10" i="184"/>
  <c r="BF10" i="184"/>
  <c r="IL9" i="184"/>
  <c r="IC9" i="184"/>
  <c r="HT9" i="184"/>
  <c r="HK9" i="184"/>
  <c r="HB9" i="184"/>
  <c r="GS9" i="184"/>
  <c r="GJ9" i="184"/>
  <c r="GA9" i="184"/>
  <c r="FR9" i="184"/>
  <c r="FI9" i="184"/>
  <c r="EZ9" i="184"/>
  <c r="EQ9" i="184"/>
  <c r="EH9" i="184"/>
  <c r="DY9" i="184"/>
  <c r="DP9" i="184"/>
  <c r="DG9" i="184"/>
  <c r="CX9" i="184"/>
  <c r="CO9" i="184"/>
  <c r="CF9" i="184"/>
  <c r="BW9" i="184"/>
  <c r="BN9" i="184"/>
  <c r="BM9" i="184"/>
  <c r="BL9" i="184"/>
  <c r="BK9" i="184"/>
  <c r="BJ9" i="184"/>
  <c r="BI9" i="184"/>
  <c r="BH9" i="184"/>
  <c r="BG9" i="184"/>
  <c r="BF9" i="184"/>
  <c r="IL8" i="184"/>
  <c r="IC8" i="184"/>
  <c r="HT8" i="184"/>
  <c r="HK8" i="184"/>
  <c r="HB8" i="184"/>
  <c r="GS8" i="184"/>
  <c r="GJ8" i="184"/>
  <c r="GA8" i="184"/>
  <c r="FR8" i="184"/>
  <c r="FI8" i="184"/>
  <c r="EZ8" i="184"/>
  <c r="EQ8" i="184"/>
  <c r="EH8" i="184"/>
  <c r="DY8" i="184"/>
  <c r="DP8" i="184"/>
  <c r="DG8" i="184"/>
  <c r="CX8" i="184"/>
  <c r="CO8" i="184"/>
  <c r="CF8" i="184"/>
  <c r="BW8" i="184"/>
  <c r="BN8" i="184"/>
  <c r="BM8" i="184"/>
  <c r="BL8" i="184"/>
  <c r="BK8" i="184"/>
  <c r="BJ8" i="184"/>
  <c r="BI8" i="184"/>
  <c r="BH8" i="184"/>
  <c r="BG8" i="184"/>
  <c r="BF8" i="184"/>
  <c r="IL7" i="184"/>
  <c r="IC7" i="184"/>
  <c r="HT7" i="184"/>
  <c r="HK7" i="184"/>
  <c r="HB7" i="184"/>
  <c r="GS7" i="184"/>
  <c r="GJ7" i="184"/>
  <c r="GA7" i="184"/>
  <c r="FR7" i="184"/>
  <c r="FI7" i="184"/>
  <c r="EZ7" i="184"/>
  <c r="EQ7" i="184"/>
  <c r="EH7" i="184"/>
  <c r="DY7" i="184"/>
  <c r="DP7" i="184"/>
  <c r="DG7" i="184"/>
  <c r="CX7" i="184"/>
  <c r="CO7" i="184"/>
  <c r="CF7" i="184"/>
  <c r="BW7" i="184"/>
  <c r="BN7" i="184"/>
  <c r="BM7" i="184"/>
  <c r="BL7" i="184"/>
  <c r="BK7" i="184"/>
  <c r="BJ7" i="184"/>
  <c r="BI7" i="184"/>
  <c r="BH7" i="184"/>
  <c r="BG7" i="184"/>
  <c r="BF7" i="184"/>
  <c r="IL5" i="184"/>
  <c r="IC5" i="184"/>
  <c r="HT5" i="184"/>
  <c r="HK5" i="184"/>
  <c r="HB5" i="184"/>
  <c r="GS5" i="184"/>
  <c r="GJ5" i="184"/>
  <c r="GA5" i="184"/>
  <c r="FR5" i="184"/>
  <c r="FI5" i="184"/>
  <c r="EZ5" i="184"/>
  <c r="EQ5" i="184"/>
  <c r="EH5" i="184"/>
  <c r="DY5" i="184"/>
  <c r="DP5" i="184"/>
  <c r="DG5" i="184"/>
  <c r="CX5" i="184"/>
  <c r="CO5" i="184"/>
  <c r="CF5" i="184"/>
  <c r="BW5" i="184"/>
  <c r="E4" i="8"/>
  <c r="E15" i="8"/>
  <c r="D4" i="8"/>
  <c r="D15" i="8"/>
  <c r="C15" i="8"/>
  <c r="C4" i="8"/>
  <c r="B14" i="172"/>
  <c r="B15" i="172"/>
  <c r="B13" i="172"/>
  <c r="B8" i="172"/>
  <c r="B10" i="213" l="1"/>
  <c r="H10" i="213" s="1"/>
  <c r="B19" i="213"/>
  <c r="E51" i="187"/>
  <c r="H8" i="213"/>
  <c r="G40" i="187"/>
  <c r="D49" i="187"/>
  <c r="D47" i="187"/>
  <c r="BE14" i="184"/>
  <c r="BE22" i="184"/>
  <c r="BE30" i="184"/>
  <c r="BE38" i="184"/>
  <c r="BE46" i="184"/>
  <c r="BE9" i="184"/>
  <c r="BE17" i="184"/>
  <c r="BE25" i="184"/>
  <c r="BE33" i="184"/>
  <c r="BE41" i="184"/>
  <c r="BE19" i="184"/>
  <c r="BE27" i="184"/>
  <c r="BE35" i="184"/>
  <c r="BE43" i="184"/>
  <c r="BE7" i="184"/>
  <c r="BE8" i="184"/>
  <c r="BE16" i="184"/>
  <c r="BE24" i="184"/>
  <c r="BE32" i="184"/>
  <c r="BE40" i="184"/>
  <c r="BE13" i="184"/>
  <c r="BE21" i="184"/>
  <c r="BE29" i="184"/>
  <c r="BE37" i="184"/>
  <c r="BE45" i="184"/>
  <c r="BE10" i="184"/>
  <c r="BE18" i="184"/>
  <c r="BE26" i="184"/>
  <c r="BE34" i="184"/>
  <c r="BE42" i="184"/>
  <c r="BE15" i="184"/>
  <c r="BE23" i="184"/>
  <c r="BE31" i="184"/>
  <c r="BE39" i="184"/>
  <c r="BE11" i="184"/>
  <c r="BE12" i="184"/>
  <c r="BE20" i="184"/>
  <c r="BE28" i="184"/>
  <c r="BE36" i="184"/>
  <c r="BE44" i="184"/>
  <c r="D50" i="187" l="1"/>
  <c r="B11" i="213"/>
  <c r="H11" i="213" s="1"/>
  <c r="H19" i="213"/>
  <c r="B22" i="213"/>
  <c r="B12" i="213"/>
  <c r="H12" i="213" s="1"/>
  <c r="G42" i="187"/>
  <c r="E50" i="187"/>
  <c r="D51" i="187"/>
  <c r="A3" i="184"/>
  <c r="D52" i="187" l="1"/>
  <c r="B23" i="213"/>
  <c r="H23" i="213" s="1"/>
  <c r="H22" i="213"/>
  <c r="B13" i="213"/>
  <c r="H13" i="213" s="1"/>
  <c r="E52" i="187"/>
  <c r="BO43" i="11"/>
  <c r="BL43" i="11"/>
  <c r="BI43" i="11"/>
  <c r="BF43" i="11"/>
  <c r="BC43" i="11"/>
  <c r="AZ43" i="11"/>
  <c r="AW43" i="11"/>
  <c r="AT43" i="11"/>
  <c r="AQ43" i="11"/>
  <c r="AN43" i="11"/>
  <c r="AK43" i="11"/>
  <c r="AH43" i="11"/>
  <c r="AE43" i="11"/>
  <c r="AB43" i="11"/>
  <c r="Y43" i="11"/>
  <c r="V43" i="11"/>
  <c r="S43" i="11"/>
  <c r="P43" i="11"/>
  <c r="M43" i="11"/>
  <c r="J43" i="11"/>
  <c r="G43" i="11"/>
  <c r="B49" i="31"/>
  <c r="AR43" i="31"/>
  <c r="AP43" i="31"/>
  <c r="AN43" i="31"/>
  <c r="AL43" i="31"/>
  <c r="AJ43" i="31"/>
  <c r="AH43" i="31"/>
  <c r="AF43" i="31"/>
  <c r="AD43" i="31"/>
  <c r="Z43" i="31"/>
  <c r="X43" i="31"/>
  <c r="V43" i="31"/>
  <c r="T43" i="31"/>
  <c r="R43" i="31"/>
  <c r="P43" i="31"/>
  <c r="N43" i="31"/>
  <c r="L43" i="31"/>
  <c r="J43" i="31"/>
  <c r="H43" i="31"/>
  <c r="F43" i="31"/>
  <c r="B45" i="31"/>
  <c r="B24" i="213" l="1"/>
  <c r="H24" i="213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4" i="8"/>
  <c r="E4" i="24" l="1"/>
  <c r="H2" i="7" l="1"/>
  <c r="H3" i="7"/>
  <c r="B27" i="172" l="1"/>
  <c r="B28" i="172"/>
  <c r="B29" i="172"/>
  <c r="B4" i="172"/>
  <c r="B26" i="172" l="1"/>
  <c r="G4" i="171" a="1"/>
  <c r="BN5" i="184"/>
  <c r="A30" i="172"/>
  <c r="D43" i="11"/>
  <c r="D43" i="31"/>
  <c r="G4" i="7" a="1"/>
  <c r="G4" i="171" l="1"/>
  <c r="H4" i="171" s="1"/>
  <c r="G5" i="171"/>
  <c r="H5" i="171" s="1"/>
  <c r="G9" i="171"/>
  <c r="H9" i="171" s="1"/>
  <c r="G13" i="171"/>
  <c r="H13" i="171" s="1"/>
  <c r="G7" i="171"/>
  <c r="H7" i="171" s="1"/>
  <c r="G11" i="171"/>
  <c r="H11" i="171" s="1"/>
  <c r="G15" i="171"/>
  <c r="H15" i="171" s="1"/>
  <c r="G12" i="171"/>
  <c r="H12" i="171" s="1"/>
  <c r="G8" i="171"/>
  <c r="H8" i="171" s="1"/>
  <c r="G10" i="171"/>
  <c r="H10" i="171" s="1"/>
  <c r="G14" i="171"/>
  <c r="H14" i="171" s="1"/>
  <c r="G6" i="171"/>
  <c r="H6" i="171" s="1"/>
  <c r="G4" i="7"/>
  <c r="G6" i="7"/>
  <c r="G15" i="7"/>
  <c r="H15" i="7" s="1"/>
  <c r="G22" i="7"/>
  <c r="H22" i="7" s="1"/>
  <c r="G21" i="7"/>
  <c r="H21" i="7" s="1"/>
  <c r="G13" i="7"/>
  <c r="G5" i="7"/>
  <c r="G7" i="7"/>
  <c r="G14" i="7"/>
  <c r="G20" i="7"/>
  <c r="H20" i="7" s="1"/>
  <c r="G12" i="7"/>
  <c r="G23" i="7"/>
  <c r="H23" i="7" s="1"/>
  <c r="G11" i="7"/>
  <c r="G10" i="7"/>
  <c r="G17" i="7"/>
  <c r="H17" i="7" s="1"/>
  <c r="G9" i="7"/>
  <c r="G19" i="7"/>
  <c r="H19" i="7" s="1"/>
  <c r="G18" i="7"/>
  <c r="H18" i="7" s="1"/>
  <c r="G24" i="7"/>
  <c r="H24" i="7" s="1"/>
  <c r="G16" i="7"/>
  <c r="H16" i="7" s="1"/>
  <c r="G8" i="7"/>
  <c r="AR53" i="31"/>
  <c r="AP53" i="31"/>
  <c r="AL53" i="31"/>
  <c r="AN53" i="31"/>
  <c r="AB53" i="31"/>
  <c r="AD53" i="31"/>
  <c r="AF53" i="31"/>
  <c r="AH53" i="31"/>
  <c r="AJ53" i="31"/>
  <c r="C37" i="31"/>
  <c r="A38" i="31" s="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8" i="31"/>
  <c r="C37" i="11"/>
  <c r="C7" i="31" l="1"/>
  <c r="C6" i="31"/>
  <c r="AI52" i="31"/>
  <c r="AE52" i="31"/>
  <c r="AM52" i="31"/>
  <c r="AK51" i="31"/>
  <c r="AG51" i="31"/>
  <c r="AC51" i="31"/>
  <c r="AO51" i="31"/>
  <c r="AQ52" i="31"/>
  <c r="AS51" i="31"/>
  <c r="D35" i="31"/>
  <c r="D36" i="11"/>
  <c r="B14" i="31"/>
  <c r="A9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6" i="31"/>
  <c r="AC45" i="31"/>
  <c r="AC48" i="31"/>
  <c r="AC50" i="31"/>
  <c r="AC52" i="31"/>
  <c r="AE47" i="31"/>
  <c r="AE49" i="31"/>
  <c r="AE46" i="31"/>
  <c r="AE51" i="31"/>
  <c r="AG45" i="31"/>
  <c r="AG48" i="31"/>
  <c r="AG50" i="31"/>
  <c r="AG52" i="31"/>
  <c r="AI47" i="31"/>
  <c r="AI49" i="31"/>
  <c r="AI46" i="31"/>
  <c r="AI51" i="31"/>
  <c r="AK45" i="31"/>
  <c r="AK48" i="31"/>
  <c r="AK50" i="31"/>
  <c r="AK52" i="31"/>
  <c r="AM47" i="31"/>
  <c r="AM49" i="31"/>
  <c r="AM46" i="31"/>
  <c r="AM51" i="31"/>
  <c r="AO45" i="31"/>
  <c r="AO48" i="31"/>
  <c r="AO50" i="31"/>
  <c r="AO52" i="31"/>
  <c r="AQ47" i="31"/>
  <c r="AQ49" i="31"/>
  <c r="AQ46" i="31"/>
  <c r="AQ51" i="31"/>
  <c r="AS45" i="31"/>
  <c r="AS48" i="31"/>
  <c r="AS50" i="31"/>
  <c r="AS52" i="31"/>
  <c r="AC47" i="31"/>
  <c r="AC49" i="31"/>
  <c r="AC46" i="31"/>
  <c r="AE45" i="31"/>
  <c r="AE48" i="31"/>
  <c r="AE50" i="31"/>
  <c r="AG47" i="31"/>
  <c r="AG49" i="31"/>
  <c r="AG46" i="31"/>
  <c r="AI45" i="31"/>
  <c r="AI48" i="31"/>
  <c r="AI50" i="31"/>
  <c r="AK47" i="31"/>
  <c r="AK49" i="31"/>
  <c r="AK46" i="31"/>
  <c r="AM45" i="31"/>
  <c r="AM48" i="31"/>
  <c r="AM50" i="31"/>
  <c r="AO47" i="31"/>
  <c r="AO49" i="31"/>
  <c r="AO46" i="31"/>
  <c r="AQ45" i="31"/>
  <c r="AQ48" i="31"/>
  <c r="AQ50" i="31"/>
  <c r="AS47" i="31"/>
  <c r="AS49" i="31"/>
  <c r="AS46" i="31"/>
  <c r="D25" i="11"/>
  <c r="D35" i="11"/>
  <c r="D15" i="11"/>
  <c r="D16" i="11"/>
  <c r="D17" i="11"/>
  <c r="D18" i="11"/>
  <c r="D19" i="11"/>
  <c r="D20" i="11"/>
  <c r="D21" i="11"/>
  <c r="D22" i="11"/>
  <c r="D23" i="11"/>
  <c r="D24" i="11"/>
  <c r="D14" i="11"/>
  <c r="AE53" i="31" l="1"/>
  <c r="C8" i="31"/>
  <c r="AI53" i="31"/>
  <c r="AM53" i="31"/>
  <c r="AS53" i="31"/>
  <c r="AK53" i="31"/>
  <c r="AC53" i="31"/>
  <c r="AQ53" i="31"/>
  <c r="AO53" i="31"/>
  <c r="AG53" i="31"/>
  <c r="D37" i="31"/>
  <c r="D37" i="11"/>
  <c r="H5" i="7"/>
  <c r="H6" i="7" l="1"/>
  <c r="H8" i="7"/>
  <c r="H10" i="7"/>
  <c r="H12" i="7"/>
  <c r="H14" i="7"/>
  <c r="H7" i="7"/>
  <c r="H9" i="7"/>
  <c r="H11" i="7"/>
  <c r="H13" i="7"/>
  <c r="H4" i="7"/>
  <c r="B45" i="11" l="1"/>
  <c r="D53" i="31" l="1"/>
  <c r="E51" i="31" s="1"/>
  <c r="X53" i="31" l="1"/>
  <c r="Y48" i="31" s="1"/>
  <c r="Z53" i="31"/>
  <c r="J53" i="31"/>
  <c r="K46" i="31" s="1"/>
  <c r="P53" i="31"/>
  <c r="B46" i="31"/>
  <c r="B47" i="31"/>
  <c r="B50" i="31"/>
  <c r="B48" i="31"/>
  <c r="E45" i="31"/>
  <c r="E49" i="31"/>
  <c r="E46" i="31"/>
  <c r="E48" i="31"/>
  <c r="E47" i="31"/>
  <c r="E52" i="31"/>
  <c r="E50" i="31"/>
  <c r="F53" i="31"/>
  <c r="B48" i="11"/>
  <c r="B47" i="11"/>
  <c r="B46" i="11"/>
  <c r="B50" i="11"/>
  <c r="B52" i="11" l="1"/>
  <c r="V53" i="31"/>
  <c r="W49" i="31" s="1"/>
  <c r="T53" i="31"/>
  <c r="U52" i="31" s="1"/>
  <c r="R53" i="31"/>
  <c r="S46" i="31" s="1"/>
  <c r="N53" i="31"/>
  <c r="Q46" i="31"/>
  <c r="Q52" i="31"/>
  <c r="Q50" i="31"/>
  <c r="Q48" i="31"/>
  <c r="AA46" i="31"/>
  <c r="AA50" i="31"/>
  <c r="AA51" i="31"/>
  <c r="AA48" i="31"/>
  <c r="K47" i="31"/>
  <c r="Y51" i="31"/>
  <c r="K52" i="31"/>
  <c r="K50" i="31"/>
  <c r="AA52" i="31"/>
  <c r="K48" i="31"/>
  <c r="K51" i="31"/>
  <c r="AA47" i="31"/>
  <c r="Q47" i="31"/>
  <c r="G49" i="31"/>
  <c r="G45" i="31"/>
  <c r="G46" i="31"/>
  <c r="G47" i="31"/>
  <c r="G50" i="31"/>
  <c r="G48" i="31"/>
  <c r="G51" i="31"/>
  <c r="U45" i="31"/>
  <c r="Y52" i="31"/>
  <c r="Y46" i="31"/>
  <c r="Y47" i="31"/>
  <c r="Q51" i="31"/>
  <c r="Y49" i="31"/>
  <c r="Y45" i="31"/>
  <c r="G52" i="31"/>
  <c r="B52" i="31"/>
  <c r="Q49" i="31"/>
  <c r="Q45" i="31"/>
  <c r="K49" i="31"/>
  <c r="K45" i="31"/>
  <c r="AA49" i="31"/>
  <c r="AA45" i="31"/>
  <c r="H53" i="31"/>
  <c r="Y50" i="31"/>
  <c r="E53" i="31"/>
  <c r="B51" i="11" l="1"/>
  <c r="W45" i="31"/>
  <c r="W52" i="31"/>
  <c r="B53" i="11"/>
  <c r="S49" i="31"/>
  <c r="W48" i="31"/>
  <c r="S48" i="31"/>
  <c r="W50" i="31"/>
  <c r="S51" i="31"/>
  <c r="U51" i="31"/>
  <c r="U48" i="31"/>
  <c r="U50" i="31"/>
  <c r="U46" i="31"/>
  <c r="U47" i="31"/>
  <c r="U49" i="31"/>
  <c r="W51" i="31"/>
  <c r="W47" i="31"/>
  <c r="S45" i="31"/>
  <c r="W46" i="31"/>
  <c r="S47" i="31"/>
  <c r="S50" i="31"/>
  <c r="S52" i="31"/>
  <c r="AA53" i="31"/>
  <c r="K53" i="31"/>
  <c r="Q53" i="31"/>
  <c r="I49" i="31"/>
  <c r="I45" i="31"/>
  <c r="I48" i="31"/>
  <c r="I50" i="31"/>
  <c r="I46" i="31"/>
  <c r="I47" i="31"/>
  <c r="I52" i="31"/>
  <c r="O49" i="31"/>
  <c r="O45" i="31"/>
  <c r="O48" i="31"/>
  <c r="O46" i="31"/>
  <c r="O47" i="31"/>
  <c r="O50" i="31"/>
  <c r="O52" i="31"/>
  <c r="Y53" i="31"/>
  <c r="I51" i="31"/>
  <c r="O51" i="31"/>
  <c r="L53" i="31"/>
  <c r="M51" i="31" s="1"/>
  <c r="B51" i="31"/>
  <c r="G53" i="31"/>
  <c r="C49" i="11" l="1"/>
  <c r="C45" i="11"/>
  <c r="C47" i="11"/>
  <c r="C50" i="11"/>
  <c r="C52" i="11"/>
  <c r="C48" i="11"/>
  <c r="C46" i="11"/>
  <c r="C51" i="11"/>
  <c r="U53" i="31"/>
  <c r="S53" i="31"/>
  <c r="W53" i="31"/>
  <c r="B53" i="31"/>
  <c r="C51" i="31" s="1"/>
  <c r="O53" i="31"/>
  <c r="M49" i="31"/>
  <c r="M45" i="31"/>
  <c r="M47" i="31"/>
  <c r="M46" i="31"/>
  <c r="M50" i="31"/>
  <c r="M48" i="31"/>
  <c r="M52" i="31"/>
  <c r="I53" i="31"/>
  <c r="C53" i="11" l="1"/>
  <c r="M53" i="31"/>
  <c r="C45" i="31"/>
  <c r="C49" i="31"/>
  <c r="A54" i="31"/>
  <c r="C46" i="31"/>
  <c r="C48" i="31"/>
  <c r="C47" i="31"/>
  <c r="C50" i="31"/>
  <c r="C52" i="31"/>
  <c r="C53" i="31" l="1"/>
  <c r="B7" i="11" l="1"/>
  <c r="B6" i="11"/>
  <c r="A38" i="11" l="1"/>
  <c r="B8" i="11"/>
  <c r="C6" i="11" s="1"/>
  <c r="A9" i="11" l="1"/>
  <c r="A54" i="11"/>
  <c r="C7" i="11"/>
  <c r="C8" i="11" s="1"/>
</calcChain>
</file>

<file path=xl/sharedStrings.xml><?xml version="1.0" encoding="utf-8"?>
<sst xmlns="http://schemas.openxmlformats.org/spreadsheetml/2006/main" count="2618" uniqueCount="825">
  <si>
    <t>Priorità FEASR</t>
  </si>
  <si>
    <t>P1</t>
  </si>
  <si>
    <t>P2</t>
  </si>
  <si>
    <t>P3</t>
  </si>
  <si>
    <t>P4</t>
  </si>
  <si>
    <t>P5</t>
  </si>
  <si>
    <t>P6</t>
  </si>
  <si>
    <t>FOCUS AREA</t>
  </si>
  <si>
    <t xml:space="preserve">Settori prodotti agricoli </t>
  </si>
  <si>
    <t>Costo totale del progetto</t>
  </si>
  <si>
    <t xml:space="preserve">Lista Keyword - Inglese </t>
  </si>
  <si>
    <t xml:space="preserve">Sistema di produzione agricola </t>
  </si>
  <si>
    <t xml:space="preserve">Agricultural production system </t>
  </si>
  <si>
    <t xml:space="preserve">Pratiche agricole </t>
  </si>
  <si>
    <t xml:space="preserve">Attrezzature e macchinari agricoli </t>
  </si>
  <si>
    <t xml:space="preserve">Allevamento e benessere degli animali </t>
  </si>
  <si>
    <t xml:space="preserve">Produzione di piante e orticoltura </t>
  </si>
  <si>
    <t xml:space="preserve">Plant production and horticulture </t>
  </si>
  <si>
    <t xml:space="preserve">Paesaggio / gestione del territorio </t>
  </si>
  <si>
    <t xml:space="preserve">Landscape /land management </t>
  </si>
  <si>
    <t xml:space="preserve">Parassiti / controllo delle malattia </t>
  </si>
  <si>
    <t xml:space="preserve">Pest /disease control </t>
  </si>
  <si>
    <t xml:space="preserve">Fertilizzazione e gestione delle sostanze nutritive </t>
  </si>
  <si>
    <t xml:space="preserve">Fertilisation and nutrients management </t>
  </si>
  <si>
    <t xml:space="preserve">Gestione del suolo / funzionalità </t>
  </si>
  <si>
    <t xml:space="preserve">Soil management / functionality </t>
  </si>
  <si>
    <t xml:space="preserve">Risorse genetiche </t>
  </si>
  <si>
    <t xml:space="preserve">Silvicoltura </t>
  </si>
  <si>
    <t xml:space="preserve">Forestry </t>
  </si>
  <si>
    <t xml:space="preserve">Gestione delle risorse idriche </t>
  </si>
  <si>
    <t xml:space="preserve">Water management </t>
  </si>
  <si>
    <t xml:space="preserve">Clima e cambiamenti climatici </t>
  </si>
  <si>
    <t xml:space="preserve">Gestione energetica </t>
  </si>
  <si>
    <t xml:space="preserve">Energy management </t>
  </si>
  <si>
    <t xml:space="preserve">Rifiuti, sottoprodotti e residui di gestione </t>
  </si>
  <si>
    <t xml:space="preserve">Waste, by-products and residues management </t>
  </si>
  <si>
    <t xml:space="preserve">Biodiversità e gestione della natura </t>
  </si>
  <si>
    <t xml:space="preserve">Biodiversity and nature management </t>
  </si>
  <si>
    <t xml:space="preserve">Qualità del cibo / lavorazione e la nutrizione </t>
  </si>
  <si>
    <t xml:space="preserve">Food quality / processing and nutrition </t>
  </si>
  <si>
    <t xml:space="preserve">Catena di distribuzione, marketing e consumo </t>
  </si>
  <si>
    <t xml:space="preserve">Supply chain, marketing and consumption </t>
  </si>
  <si>
    <t xml:space="preserve">Competitività e diversificazione dell'attività agricola/forestale </t>
  </si>
  <si>
    <t xml:space="preserve">Farming/forestry competitiveness and diversification </t>
  </si>
  <si>
    <t xml:space="preserve">Lista Keyword - Italiano </t>
  </si>
  <si>
    <t xml:space="preserve">Farming practice </t>
  </si>
  <si>
    <t xml:space="preserve">Farming equipment and machinery </t>
  </si>
  <si>
    <t xml:space="preserve">Animal husbandry and welfare </t>
  </si>
  <si>
    <t xml:space="preserve">Genetic resources </t>
  </si>
  <si>
    <t xml:space="preserve">Climate and climate change </t>
  </si>
  <si>
    <t>Fonte finanziamento</t>
  </si>
  <si>
    <t>Altra fonte</t>
  </si>
  <si>
    <t>Horizon 2020</t>
  </si>
  <si>
    <t>Altro fondo nazionale</t>
  </si>
  <si>
    <t>Fondo privato</t>
  </si>
  <si>
    <t>CAPOFILA</t>
  </si>
  <si>
    <t>PARTNER 1</t>
  </si>
  <si>
    <t>PARTNER 2</t>
  </si>
  <si>
    <t>PARTNER 3</t>
  </si>
  <si>
    <t>PARTNER 4</t>
  </si>
  <si>
    <t>PARTNER 5</t>
  </si>
  <si>
    <t>Denominazione</t>
  </si>
  <si>
    <t>Settore/Comparto</t>
  </si>
  <si>
    <t>Città</t>
  </si>
  <si>
    <t>Provincia</t>
  </si>
  <si>
    <t>Telefono</t>
  </si>
  <si>
    <t>CUUA</t>
  </si>
  <si>
    <t>Cod. ATECO</t>
  </si>
  <si>
    <t>Indirizzo</t>
  </si>
  <si>
    <t>Email</t>
  </si>
  <si>
    <t>Imprese agricole e forestali</t>
  </si>
  <si>
    <t>Altre imprese</t>
  </si>
  <si>
    <t>Università degli Studi e Enti di ricerca</t>
  </si>
  <si>
    <t>Soggetti eroganti servizi di consulenza</t>
  </si>
  <si>
    <t>Organizzazioni professionali agricole</t>
  </si>
  <si>
    <t>Ordini e Associazioni professionali</t>
  </si>
  <si>
    <t>Organizzazioni sindacali</t>
  </si>
  <si>
    <t>Consorzi di tutela e di valorizzazione</t>
  </si>
  <si>
    <t>Organizzazioni dei produttori e degli allevatori</t>
  </si>
  <si>
    <t>Parchi tecnologici</t>
  </si>
  <si>
    <t>Enti di formazione professionale</t>
  </si>
  <si>
    <t>Associazioni ambientaliste e dei consumatori</t>
  </si>
  <si>
    <t>Enti locali territoriali</t>
  </si>
  <si>
    <t>Tipologia di Enti</t>
  </si>
  <si>
    <t>Cod. CIAA</t>
  </si>
  <si>
    <t>Nome</t>
  </si>
  <si>
    <t>Cognome</t>
  </si>
  <si>
    <t>Competenze ed esperienza pregressa</t>
  </si>
  <si>
    <t>1a) Stimolare l'innovazione e la base di conoscenze nelle zone rurali</t>
  </si>
  <si>
    <t>5c) Favorire l'approvvigionamento e l'utilizzo di fonti di energia rinnovabili, sottoprodotti, materiali di scarto e residui e altre materie grezze non alimentari ai fini della bioeconomia</t>
  </si>
  <si>
    <t>5e) Promuovere la conservazione e il sequestro del carbonio nel settore agricolo e forestale</t>
  </si>
  <si>
    <t>6a) Favorire la diversificazione, la creazione e lo sviluppo di piccole imprese nonché dell'occupazione</t>
  </si>
  <si>
    <t>6b) Stimolare lo sviluppo locale nelle zone rurali</t>
  </si>
  <si>
    <t>6c) Promuovere l'accessibilità, l'uso e la qualità delle tecnologie dell'informazione e della comunicazione (TIC) nelle zone rurali</t>
  </si>
  <si>
    <t>5a) Rendere più efficiente l'uso dell'acqua nell'agricoltura</t>
  </si>
  <si>
    <t>5b) Rendere più efficiente l'uso dell'energia nell'agricoltura e nell'industria alimentare</t>
  </si>
  <si>
    <t>5d) Ridurre le emissioni di metano e di protossido di azoto a carico dell'agricoltura</t>
  </si>
  <si>
    <t>1b) Rinsaldare i nessi tra agricoltura e silvicoltura, da un lato e ricerca e innovazione dall'altro</t>
  </si>
  <si>
    <t>1c) Incoraggiare l'apprendimento lungo tutto l'arco della vita e la formazione professionale</t>
  </si>
  <si>
    <t>2a) Incoraggiare la ristrutturazione delle aziende agricole con problemi strutturali considerevoli</t>
  </si>
  <si>
    <t>2b) Favorire il ricambio generazionale nel settore agricolo</t>
  </si>
  <si>
    <t>3a) Migliore integrazione dei produttori primari nella filiera agroalimentare attraverso i regimi di qualità, mercati locali e filiere corte</t>
  </si>
  <si>
    <t>3b) Sostegno alla ìgestione dei rischi aziendali</t>
  </si>
  <si>
    <t>4a) Salvaguardia, ripristino della biodiversità, tra l'altro nelle zone Natura 2000</t>
  </si>
  <si>
    <t>4b) Migliore gestione delle risorse idriche</t>
  </si>
  <si>
    <t>4c) Migliore gestione del suolo</t>
  </si>
  <si>
    <t xml:space="preserve">Caratteristiche </t>
  </si>
  <si>
    <t xml:space="preserve">Agronomiche </t>
  </si>
  <si>
    <t xml:space="preserve">Zootecniche </t>
  </si>
  <si>
    <t xml:space="preserve">Biologiche </t>
  </si>
  <si>
    <t xml:space="preserve">Biotecnologiche </t>
  </si>
  <si>
    <t xml:space="preserve">Chimiche </t>
  </si>
  <si>
    <t xml:space="preserve">Biochimiche </t>
  </si>
  <si>
    <t xml:space="preserve">Genetiche </t>
  </si>
  <si>
    <t xml:space="preserve">Tecnologiche </t>
  </si>
  <si>
    <t xml:space="preserve">Tecnico-produttive </t>
  </si>
  <si>
    <t xml:space="preserve">Informatiche </t>
  </si>
  <si>
    <t xml:space="preserve">Per la trasformazione </t>
  </si>
  <si>
    <t xml:space="preserve">Per la distribuzione </t>
  </si>
  <si>
    <t xml:space="preserve">Organizzativo/gestionali </t>
  </si>
  <si>
    <t xml:space="preserve">Sociali </t>
  </si>
  <si>
    <t>Altro</t>
  </si>
  <si>
    <t xml:space="preserve">Obiettivo I – Gestione equilibrata delle risorse naturali da parte di agricoltura, forestazione, pesca e acquacoltura </t>
  </si>
  <si>
    <t xml:space="preserve">Obiettivo II – Protezione delle coltivazioni, degli allevamenti zootecnici e ittici e delle foreste da malattie, insetti ed altri nemici </t>
  </si>
  <si>
    <t xml:space="preserve">Obiettivo IV – Sviluppo di nuovi prodotti e processi e miglioramento della qualità dei prodotti </t>
  </si>
  <si>
    <t xml:space="preserve">Obiettivo V – Miglioramento dell’efficienza dei mercati e assistenza ai Paesi terzi e ai PVS </t>
  </si>
  <si>
    <t xml:space="preserve">Obiettivo VI – Protezione della salute e miglioramento della nutrizione dei consumatori </t>
  </si>
  <si>
    <t xml:space="preserve">Obiettivo VII – Promozione dello sviluppo economico, sociale e ambientale delle popolaz. rurali </t>
  </si>
  <si>
    <t xml:space="preserve">Obiettivo VIII – Sviluppo del sistema della conoscenza per l’agricoltura </t>
  </si>
  <si>
    <t>Classificazione per aree problema (Tipo USDA/CRIS)</t>
  </si>
  <si>
    <t>Tipologia azioni</t>
  </si>
  <si>
    <t>Preparatorie</t>
  </si>
  <si>
    <t>Monitoraggio</t>
  </si>
  <si>
    <t>Elenco Partner</t>
  </si>
  <si>
    <t>Capofila</t>
  </si>
  <si>
    <t xml:space="preserve">Miglioramento qualità prodotto </t>
  </si>
  <si>
    <t xml:space="preserve">Miglioramento commercializzazione </t>
  </si>
  <si>
    <t xml:space="preserve">Incremento dei margini di redditività aziendali </t>
  </si>
  <si>
    <t xml:space="preserve">Diversificazione dei prodotti </t>
  </si>
  <si>
    <t>Sicurezza sul lavoro</t>
  </si>
  <si>
    <t>Inclusione sociale</t>
  </si>
  <si>
    <t xml:space="preserve">Salute e sicurezza addetti </t>
  </si>
  <si>
    <t>Valorizzazione/tutela paesaggio</t>
  </si>
  <si>
    <t>Salute consumatori</t>
  </si>
  <si>
    <t>Risparmio idrico</t>
  </si>
  <si>
    <t>Risparmio energetico</t>
  </si>
  <si>
    <t>Tutela della biodiversità</t>
  </si>
  <si>
    <t>Miglioramento qualitativo dell’aria</t>
  </si>
  <si>
    <t>Miglioramento qualitativo dei suoli</t>
  </si>
  <si>
    <t>Miglioramento qualitativo delle acque</t>
  </si>
  <si>
    <t xml:space="preserve">Miglioramento produttività </t>
  </si>
  <si>
    <t>Effetti dell’innovazione</t>
  </si>
  <si>
    <t xml:space="preserve">Personale </t>
  </si>
  <si>
    <t>Spese generali</t>
  </si>
  <si>
    <t xml:space="preserve"> VOCI DI SPESA </t>
  </si>
  <si>
    <t>€</t>
  </si>
  <si>
    <t>Misura PSR</t>
  </si>
  <si>
    <t>Misure PSR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</si>
  <si>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</si>
  <si>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</si>
  <si>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</si>
  <si>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</si>
  <si>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</si>
  <si>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</si>
  <si>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</si>
  <si>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</si>
  <si>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</si>
  <si>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</si>
  <si>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</si>
  <si>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</si>
  <si>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</si>
  <si>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</si>
  <si>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</si>
  <si>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</si>
  <si>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M19</t>
  </si>
  <si>
    <t>M20</t>
  </si>
  <si>
    <t>Dettaglio voci di costo</t>
  </si>
  <si>
    <t>TOTALE</t>
  </si>
  <si>
    <t>%</t>
  </si>
  <si>
    <t>Soggetto</t>
  </si>
  <si>
    <t>COFINANZIATORE 1</t>
  </si>
  <si>
    <t>COFINANZIATORE 2</t>
  </si>
  <si>
    <t>Altre collaborazioni in GO</t>
  </si>
  <si>
    <t>Esperienza pregressa in progetti R&amp;S</t>
  </si>
  <si>
    <t>PARTNER 6</t>
  </si>
  <si>
    <t>PARTNER 7</t>
  </si>
  <si>
    <t>PARTNER 8</t>
  </si>
  <si>
    <t>PARTNER 9</t>
  </si>
  <si>
    <t>PARTNER 10</t>
  </si>
  <si>
    <t>Forma giuridica</t>
  </si>
  <si>
    <t>ATI</t>
  </si>
  <si>
    <t>ATS</t>
  </si>
  <si>
    <t>Contratto di Rete</t>
  </si>
  <si>
    <t>Consorzio</t>
  </si>
  <si>
    <t>Altra forma giuridica</t>
  </si>
  <si>
    <t xml:space="preserve">Obiettivo III – Offerta di prodotti agricoli, forestali e ittici a costi di produzione decrescenti </t>
  </si>
  <si>
    <t>Aree Problema</t>
  </si>
  <si>
    <t>101 Valutazione della risorsa suolo, dal punto di vista chimico, fisico, agronomico</t>
  </si>
  <si>
    <t>102 Interrelazioni tra pianta, suolo, acqua e
nutrienti</t>
  </si>
  <si>
    <t>103 Gestione dei suoli salini e sodici e della salinità</t>
  </si>
  <si>
    <t>104 Usi alternativi dei suoli</t>
  </si>
  <si>
    <t>105 Conservazione ed uso razionale dell’acqua (v.107)</t>
  </si>
  <si>
    <t>106 Sistemi efficienti di bonifica e irrigazione</t>
  </si>
  <si>
    <t>107 Protezione e gestione delle risorse idriche (v.105)</t>
  </si>
  <si>
    <t>108 Modificazioni climatiche e adattamento al clima delle coltivazioni</t>
  </si>
  <si>
    <t>109 Studio e valutazione delle foreste e delle aree a pascolo</t>
  </si>
  <si>
    <t>110 Biologia, coltura e gestione delle foreste e delle colture da legno</t>
  </si>
  <si>
    <t>111 Miglioramento delle risorse da pascolo</t>
  </si>
  <si>
    <t>112 Telerilevamento dei sistemi agricoli e forestali</t>
  </si>
  <si>
    <t>113 Gestione risorse e produzioni ittiche</t>
  </si>
  <si>
    <t>201 Controllo degli insetti che attaccano le foreste</t>
  </si>
  <si>
    <t>202 Controllo delle malattie, parassiti e nematodi che attaccano le piante forestali</t>
  </si>
  <si>
    <t>203 Prevenzione e controllo degli incendi boschivi</t>
  </si>
  <si>
    <t>204 Controllo di insetti, acari, lumache nelle coltivazioni erbacee, nei pascoli e nei fruttiferi</t>
  </si>
  <si>
    <t>205 Controllo delle malattie e dei nematodi delle
coltivazioni erbacee, dei pascoli e dei fruttiferi</t>
  </si>
  <si>
    <t>206 Controllo delle erbe infestanti ed altri organismi nocivi per le colture</t>
  </si>
  <si>
    <t>207 Controllo di insetti e parassiti esterni che attaccano il bestiame, il pollame, le ittiocolture, ed altri animali</t>
  </si>
  <si>
    <t>208 Controllo di malattie del bestiame, del pollame, delle ittiocolture ed altri animali</t>
  </si>
  <si>
    <t>209 Controllo dei parassiti interni del bestiame,
pollame, ittiocolture ed altri animali</t>
  </si>
  <si>
    <t>210 Protezione del bestiame, pollame, ittiocolture ed altri animali da veleni chimici, piante velenose, ed altri pericoli</t>
  </si>
  <si>
    <t>211 Protezione delle piante, degli animali e dell’uomo dagli effetti nocivi dell’inquinamento atmosferico</t>
  </si>
  <si>
    <t>212 Controllo dell’impatto sugli allevamenti ittici di specie ittiofaghe</t>
  </si>
  <si>
    <t>301 Genetica e miglioramento genetico degli alberi e di altre piante forestali</t>
  </si>
  <si>
    <t>302 Nuovi sistemi migliorati di ingegneria forestale</t>
  </si>
  <si>
    <t>303 Economia della produzione forestale (di legno)</t>
  </si>
  <si>
    <t>304 Miglioramento dell’efficienza biologica delle produzioni vegetali</t>
  </si>
  <si>
    <t>305 Meccanizzazione della produzione di frutti e vegetali</t>
  </si>
  <si>
    <t>306 Organizzazione dei sistemi produttivi di frutti, semi da consumo e vegetali</t>
  </si>
  <si>
    <t>307 Performance riproduttiva del bestiame, del pollame, delle ittiocolture e altri animali</t>
  </si>
  <si>
    <t>308 Miglioramento dell’efficienza biologica delle produzioni animali</t>
  </si>
  <si>
    <t>309 Stress ambientali nelle produzioni animali</t>
  </si>
  <si>
    <t>310 Organizzazione dei sistemi di produzione animali</t>
  </si>
  <si>
    <t>311 Api ed altri insetti impollinatori</t>
  </si>
  <si>
    <t>312 Miglioramento delle strutture e attrezzature dell’azienda</t>
  </si>
  <si>
    <t>313 Problemi gestionali dell’azienda</t>
  </si>
  <si>
    <t>314 Meccanizzazione e impianti impiegati nelle produzioni animali</t>
  </si>
  <si>
    <t>315 Tecnologie biologiche e biometria non orientate alla produzione (non-commodity-oriented)</t>
  </si>
  <si>
    <t>316 Biotecnologie nelle produzioni vegetali per il superamento dei limiti della genetica classica</t>
  </si>
  <si>
    <t>317 Protezione e conservazione della variabilità genetica naturale</t>
  </si>
  <si>
    <t>401 Nuovi e migliorati prodotti forestali</t>
  </si>
  <si>
    <t>402 Produzione di frutti e vegetali con maggiore accettabilità dai consumatori</t>
  </si>
  <si>
    <t>403 Mantenimento della qualità di frutti e vegetali durante la conservazione e la distribuzione commerciale</t>
  </si>
  <si>
    <t>404 Nuovi e migliorati prodotti alimentari derivati
dalle produzioni di pieno campo</t>
  </si>
  <si>
    <t>405 Nuovi e migliorati mangimi, prodotti tessili, ed altri prodotti industriali derivati da produzioni agricole, per produrre carta, colle, manufatti
tessili, pitture, additivi, ecc.</t>
  </si>
  <si>
    <t>406 Produzioni animali con maggiore accettabilità dai consumatori</t>
  </si>
  <si>
    <t>407 Nuovi e migliorati prodotti alimentari di origine animale (carni, latte, uova, pesce ecc.)</t>
  </si>
  <si>
    <t>408 Nuovi e migliorati prodotti non alimentari di origine animale</t>
  </si>
  <si>
    <t>409 Mantenimento della qualità nella distribuzione commerciale dei prodotti animali</t>
  </si>
  <si>
    <t>410 Allestimento e messa a punto di piani Hccp e sistemi di qualità (ISO) per le produzioni primarie e trasformate</t>
  </si>
  <si>
    <t>411 Componenti della tipicità dei prodotti primari e dell’agroindustria e controllo dei processi produttivi</t>
  </si>
  <si>
    <t>412 Processi di trasformazione dei prodotti primari</t>
  </si>
  <si>
    <t>501 Miglioramento delle classificazioni e degli standards di prodotti vegetali ed animali</t>
  </si>
  <si>
    <t>502 Miglioramento dei mercati di prodotti forestali</t>
  </si>
  <si>
    <t>503 Miglioramento della classificazione e degli standards dei prodotti forestali</t>
  </si>
  <si>
    <t>504 Miglioramento dell’efficienza dei mercati dei prodotti agricoli e dei mezzi di produzione</t>
  </si>
  <si>
    <t>505 Analisi di domanda, offerta e prezzi di prodotti vegetali ed animali</t>
  </si>
  <si>
    <t>506 Analisi di domanda, offerta e prezzi per i prodotti forestali</t>
  </si>
  <si>
    <t>507 Competitività a livello nazionale e internazionale</t>
  </si>
  <si>
    <t>508 Performance dei mercati</t>
  </si>
  <si>
    <t>509 Attività di gruppi (*organizzazioni di produttori, cooperazione, centri di raccolta e stoccaggio dei prodotti, catene di distribuzione, ecc.), di forme organizzative della produzione e mercati</t>
  </si>
  <si>
    <t>510 Sviluppo delle attività dei mercati per l’esportazione</t>
  </si>
  <si>
    <t>511 Valutazione dei programmi di aiuti alimentari all’estero</t>
  </si>
  <si>
    <t>512 Assistenza tecnica ai Paesi terzi e ai Paesi in via di sviluppo</t>
  </si>
  <si>
    <t>601 Garantire prodotti alimentari esenti da contaminanti tossici, compresi i residui delle tecnologie agricole</t>
  </si>
  <si>
    <t>602 Proteggere gli alimenti per l’uomo ed i mangimi dai microrganismi pericolosi e dalle tossine naturali</t>
  </si>
  <si>
    <t>603 Abitudini e scelte alimentari</t>
  </si>
  <si>
    <t>604 Servizi di ristorazione extradomestici</t>
  </si>
  <si>
    <t>605 Scelte dei tessuti e loro caratteristiche</t>
  </si>
  <si>
    <t>606 Controllo degli insetti dell’uomo</t>
  </si>
  <si>
    <t>607 Prevenzione della trasmissione di malattie e parassiti degli animali all’uomo</t>
  </si>
  <si>
    <t>608 Nutrizione umana</t>
  </si>
  <si>
    <t>609 Sicurezza alimentare</t>
  </si>
  <si>
    <t>701 Qualità della vita</t>
  </si>
  <si>
    <t>702 Evoluzione economica e sociale degli ambienti rurali</t>
  </si>
  <si>
    <t>703 Cambiamenti strutturali dei sistemi agricoli</t>
  </si>
  <si>
    <t>704 Programmi di sostegno pubblico per equilibrare le produzioni e la domanda di mercato e per garantire un reddito equiparabile alle imprese
agricole</t>
  </si>
  <si>
    <t xml:space="preserve">705 Diminuire l’inquinamento dell’aria, acqua, e suolo </t>
  </si>
  <si>
    <t xml:space="preserve">706 Usi multipli delle aree forestali e programmi di forestazione
</t>
  </si>
  <si>
    <t xml:space="preserve">707 Gli alberi nel miglioramento dell’ambiente rurale e urbano
</t>
  </si>
  <si>
    <t xml:space="preserve">801 Organizzazione della ricerca agricola </t>
  </si>
  <si>
    <t xml:space="preserve">802 Ricerca e società </t>
  </si>
  <si>
    <t>803 Miglioramento dei sistemi di statistiche agricole</t>
  </si>
  <si>
    <t xml:space="preserve">804 Processi di comunicazione, formazione professionale, assistenza tecnica e consulenza ai coltivatori e allevatori
</t>
  </si>
  <si>
    <t xml:space="preserve">805 Promozione di servizi nelle aree rurali </t>
  </si>
  <si>
    <t xml:space="preserve"> </t>
  </si>
  <si>
    <t>Riunioni</t>
  </si>
  <si>
    <t>Laboratori/prove di collaudo</t>
  </si>
  <si>
    <t>Campi dimostrativi</t>
  </si>
  <si>
    <t>Attività di divulgazione</t>
  </si>
  <si>
    <t>Incontri per piccoli gruppi</t>
  </si>
  <si>
    <t>Consulenza diretta</t>
  </si>
  <si>
    <t>Campi e prove dimostrativi</t>
  </si>
  <si>
    <t>TV</t>
  </si>
  <si>
    <t>Radio</t>
  </si>
  <si>
    <t>Opuscolo</t>
  </si>
  <si>
    <t>Seminario</t>
  </si>
  <si>
    <t>Web radio</t>
  </si>
  <si>
    <t>Territorialità</t>
  </si>
  <si>
    <t>Territorialià</t>
  </si>
  <si>
    <t>Regionale</t>
  </si>
  <si>
    <t>Nazionale</t>
  </si>
  <si>
    <t>Internazionale</t>
  </si>
  <si>
    <t>Partecipanti</t>
  </si>
  <si>
    <t>consulenza - consulenza</t>
  </si>
  <si>
    <t>impresa-ricerca</t>
  </si>
  <si>
    <t>ricerca- consulenza</t>
  </si>
  <si>
    <t>tutti i partner GO</t>
  </si>
  <si>
    <t>consulenza - impresa</t>
  </si>
  <si>
    <t>impresa - impresa</t>
  </si>
  <si>
    <t>ricerca - ricerca</t>
  </si>
  <si>
    <t>P7</t>
  </si>
  <si>
    <t>P8</t>
  </si>
  <si>
    <t>P9</t>
  </si>
  <si>
    <t>P10</t>
  </si>
  <si>
    <t>Tutti</t>
  </si>
  <si>
    <t>Status progetto</t>
  </si>
  <si>
    <t>URL</t>
  </si>
  <si>
    <t>Materiali audiovisivi utili (ad esempio link di YouTube, video, altro materiale di diffusione)</t>
  </si>
  <si>
    <t>Commenti</t>
  </si>
  <si>
    <t>Sito web del progetto</t>
  </si>
  <si>
    <t>Titolo/descrizione</t>
  </si>
  <si>
    <t>Gestione_risorse_naturali</t>
  </si>
  <si>
    <t>Protezione_da_malattie</t>
  </si>
  <si>
    <t>Offerta_a_costi_decrescenti</t>
  </si>
  <si>
    <t>Sviluppo_prodotti_processi</t>
  </si>
  <si>
    <t>Efficienza_mercati</t>
  </si>
  <si>
    <t>Salute_nutrizione</t>
  </si>
  <si>
    <t>Sviluppo_aree_rurali</t>
  </si>
  <si>
    <t>Conoscenza</t>
  </si>
  <si>
    <t>Valutazione della risorsa suolo, dal punto di vista chimico, fisico, agronomico</t>
  </si>
  <si>
    <t>Interrelazioni tra pianta, suolo, acqua e nutrienti</t>
  </si>
  <si>
    <t>Gestione dei suoli salini e sodici e della salinità</t>
  </si>
  <si>
    <t>Usi alternativi dei suoli</t>
  </si>
  <si>
    <t>Sistemi efficienti di bonifica e irrigazione</t>
  </si>
  <si>
    <t>Modificazioni climatiche e adattamento al clima delle coltivazioni</t>
  </si>
  <si>
    <t>Studio e valutazione delle foreste e delle aree a pascolo</t>
  </si>
  <si>
    <t>Biologia, coltura e gestione delle foreste e delle colture da legno</t>
  </si>
  <si>
    <t>Miglioramento delle risorse da pascolo</t>
  </si>
  <si>
    <t>Telerilevamento dei sistemi agricoli e forestali</t>
  </si>
  <si>
    <t>Gestione risorse e produzioni ittiche</t>
  </si>
  <si>
    <t>Controllo degli insetti che attaccano le foreste</t>
  </si>
  <si>
    <t>Controllo delle malattie, parassiti e nematodi che attaccano le piante forestali</t>
  </si>
  <si>
    <t>Prevenzione e controllo degli incendi boschivi</t>
  </si>
  <si>
    <t>Controllo di insetti, acari, lumache nelle coltivazioni erbacee, nei pascoli e nei fruttiferi</t>
  </si>
  <si>
    <t>Controllo delle erbe infestanti ed altri organismi nocivi per le colture</t>
  </si>
  <si>
    <t>Controllo di insetti e parassiti esterni che attaccano il bestiame, il pollame, le ittiocolture, ed altri animali</t>
  </si>
  <si>
    <t>Controllo di malattie del bestiame, del pollame, delle ittiocolture ed altri animali</t>
  </si>
  <si>
    <t>Protezione del bestiame, pollame, ittiocolture ed altri animali da veleni chimici, piante velenose, ed altri pericoli</t>
  </si>
  <si>
    <t>Protezione delle piante, degli animali e dell’uomo dagli effetti nocivi dell’inquinamento atmosferico</t>
  </si>
  <si>
    <t>Controllo dell’impatto sugli allevamenti ittici di specie ittiofaghe</t>
  </si>
  <si>
    <t>Genetica e miglioramento genetico degli alberi e di altre piante forestali</t>
  </si>
  <si>
    <t>Nuovi sistemi migliorati di ingegneria forestale</t>
  </si>
  <si>
    <t>Economia della produzione forestale (di legno)</t>
  </si>
  <si>
    <t>Miglioramento dell’efficienza biologica delle produzioni vegetali</t>
  </si>
  <si>
    <t>Meccanizzazione della produzione di frutti e vegetali</t>
  </si>
  <si>
    <t>Organizzazione dei sistemi produttivi di frutti, semi da consumo e vegetali</t>
  </si>
  <si>
    <t>Performance riproduttiva del bestiame, del pollame, delle ittiocolture e altri animali</t>
  </si>
  <si>
    <t>Miglioramento dell’efficienza biologica delle produzioni animali</t>
  </si>
  <si>
    <t>Stress ambientali nelle produzioni animali</t>
  </si>
  <si>
    <t>Organizzazione dei sistemi di produzione animali</t>
  </si>
  <si>
    <t>Api ed altri insetti impollinatori</t>
  </si>
  <si>
    <t>Miglioramento delle strutture e attrezzature dell’azienda</t>
  </si>
  <si>
    <t>Problemi gestionali dell’azienda</t>
  </si>
  <si>
    <t>Meccanizzazione e impianti impiegati nelle produzioni animali</t>
  </si>
  <si>
    <t>Tecnologie biologiche e biometria non orientate alla produzione (non-commodity-oriented)</t>
  </si>
  <si>
    <t>Biotecnologie nelle produzioni vegetali per il superamento dei limiti della genetica classica</t>
  </si>
  <si>
    <t>Protezione e conservazione della variabilità genetica naturale</t>
  </si>
  <si>
    <t>Nuovi e migliorati prodotti forestali</t>
  </si>
  <si>
    <t>Produzione di frutti e vegetali con maggiore accettabilità dai consumatori</t>
  </si>
  <si>
    <t>Mantenimento della qualità di frutti e vegetali durante la conservazione e la distribuzione commerciale</t>
  </si>
  <si>
    <t>Produzioni animali con maggiore accettabilità dai consumatori</t>
  </si>
  <si>
    <t>Nuovi e migliorati prodotti alimentari di origine animale (carni, latte, uova, pesce ecc.)</t>
  </si>
  <si>
    <t>Nuovi e migliorati prodotti non alimentari di origine animale</t>
  </si>
  <si>
    <t>Mantenimento della qualità nella distribuzione commerciale dei prodotti animali</t>
  </si>
  <si>
    <t>Allestimento e messa a punto di piani Hccp e sistemi di qualità (ISO) per le produzioni primarie e trasformate</t>
  </si>
  <si>
    <t>Componenti della tipicità dei prodotti primari e dell’agroindustria e controllo dei processi produttivi</t>
  </si>
  <si>
    <t>Processi di trasformazione dei prodotti primari</t>
  </si>
  <si>
    <t>Miglioramento delle classificazioni e degli standards di prodotti vegetali ed animali</t>
  </si>
  <si>
    <t>Miglioramento dei mercati di prodotti forestali</t>
  </si>
  <si>
    <t>Miglioramento della classificazione e degli standards dei prodotti forestali</t>
  </si>
  <si>
    <t>Miglioramento dell’efficienza dei mercati dei prodotti agricoli e dei mezzi di produzione</t>
  </si>
  <si>
    <t>Analisi di domanda, offerta e prezzi di prodotti vegetali ed animali</t>
  </si>
  <si>
    <t>Analisi di domanda, offerta e prezzi per i prodotti forestali</t>
  </si>
  <si>
    <t>Competitività a livello nazionale e internazionale</t>
  </si>
  <si>
    <t>Performance dei mercati</t>
  </si>
  <si>
    <t>Attività di gruppi (*organizzazioni di produttori, cooperazione, centri di raccolta e stoccaggio dei prodotti, catene di distribuzione, ecc.), di forme organizzative della produzione e mercati</t>
  </si>
  <si>
    <t>Sviluppo delle attività dei mercati per l’esportazione</t>
  </si>
  <si>
    <t>Valutazione dei programmi di aiuti alimentari all’estero</t>
  </si>
  <si>
    <t>Assistenza tecnica ai Paesi terzi e ai Paesi in via di sviluppo</t>
  </si>
  <si>
    <t>Garantire prodotti alimentari esenti da contaminanti tossici, compresi i residui delle tecnologie agricole</t>
  </si>
  <si>
    <t>Proteggere gli alimenti per l’uomo ed i mangimi dai microrganismi pericolosi e dalle tossine naturali</t>
  </si>
  <si>
    <t>Abitudini e scelte alimentari</t>
  </si>
  <si>
    <t>Servizi di ristorazione extradomestici</t>
  </si>
  <si>
    <t>Scelte dei tessuti e loro caratteristiche</t>
  </si>
  <si>
    <t>Controllo degli insetti dell’uomo</t>
  </si>
  <si>
    <t>Prevenzione della trasmissione di malattie e parassiti degli animali all’uomo</t>
  </si>
  <si>
    <t>Nutrizione umana</t>
  </si>
  <si>
    <t>Sicurezza alimentare</t>
  </si>
  <si>
    <t>Qualità della vita</t>
  </si>
  <si>
    <t>Evoluzione economica e sociale degli ambienti rurali</t>
  </si>
  <si>
    <t>Cambiamenti strutturali dei sistemi agricoli</t>
  </si>
  <si>
    <t>Programmi di sostegno pubblico per equilibrare le produzioni e la domanda di mercato e per garantire un reddito equiparabile alle imprese
agricole</t>
  </si>
  <si>
    <t xml:space="preserve">Diminuire l’inquinamento dell’aria, acqua, e suolo </t>
  </si>
  <si>
    <t xml:space="preserve">Usi multipli delle aree forestali e programmi di forestazione
</t>
  </si>
  <si>
    <t xml:space="preserve">Gli alberi nel miglioramento dell’ambiente rurale e urbano
</t>
  </si>
  <si>
    <t xml:space="preserve">Organizzazione della ricerca agricola </t>
  </si>
  <si>
    <t xml:space="preserve">Ricerca e società </t>
  </si>
  <si>
    <t>Miglioramento dei sistemi di statistiche agricole</t>
  </si>
  <si>
    <t xml:space="preserve">Processi di comunicazione, formazione professionale, assistenza tecnica e consulenza ai coltivatori e allevatori
</t>
  </si>
  <si>
    <t xml:space="preserve">Promozione di servizi nelle aree rurali </t>
  </si>
  <si>
    <t>Link ad altri siti che ospitano informazioni sul progetto (risultati) disponibili al termine del progetto</t>
  </si>
  <si>
    <t>Altri partner coinvolti</t>
  </si>
  <si>
    <t>Cofinanziamento</t>
  </si>
  <si>
    <t>(Specificare nome)</t>
  </si>
  <si>
    <t>Denominazione Partner</t>
  </si>
  <si>
    <t>Matrice trasposta</t>
  </si>
  <si>
    <t xml:space="preserve">Cereali </t>
  </si>
  <si>
    <t xml:space="preserve">Riso </t>
  </si>
  <si>
    <t xml:space="preserve">Zucchero </t>
  </si>
  <si>
    <t xml:space="preserve">Foraggi essiccati </t>
  </si>
  <si>
    <t xml:space="preserve">Sementi </t>
  </si>
  <si>
    <t xml:space="preserve">Luppolo </t>
  </si>
  <si>
    <t xml:space="preserve">Olio di oliva e olive da tavola </t>
  </si>
  <si>
    <t xml:space="preserve">Lino e canapa </t>
  </si>
  <si>
    <t xml:space="preserve">Prodotti ortofrutticoli </t>
  </si>
  <si>
    <t xml:space="preserve">Prodotti ortofrutticoli trasformati </t>
  </si>
  <si>
    <t xml:space="preserve">Banane </t>
  </si>
  <si>
    <t xml:space="preserve">Settore vitivinicolo </t>
  </si>
  <si>
    <t xml:space="preserve">Tabacco </t>
  </si>
  <si>
    <t xml:space="preserve">Carni bovine </t>
  </si>
  <si>
    <t xml:space="preserve">Latte e prodotti lattiero-caseari </t>
  </si>
  <si>
    <t xml:space="preserve">Carni suine </t>
  </si>
  <si>
    <t xml:space="preserve">Carni ovine e caprine </t>
  </si>
  <si>
    <t xml:space="preserve">Uova </t>
  </si>
  <si>
    <t xml:space="preserve">Carni di pollame </t>
  </si>
  <si>
    <t xml:space="preserve">Alcol etilico di origine agricola </t>
  </si>
  <si>
    <t xml:space="preserve">Prodotti dell'apicoltura </t>
  </si>
  <si>
    <t xml:space="preserve">Bachi da seta </t>
  </si>
  <si>
    <t>Contributo pubblico</t>
  </si>
  <si>
    <t>Raccomandato</t>
  </si>
  <si>
    <t>Tipologia di Enti RRN</t>
  </si>
  <si>
    <t>-- Seleziona --</t>
  </si>
  <si>
    <t>PARTNER 11</t>
  </si>
  <si>
    <t>PARTNER 12</t>
  </si>
  <si>
    <t>PARTNER 13</t>
  </si>
  <si>
    <t>PARTNER 14</t>
  </si>
  <si>
    <t>PARTNER 15</t>
  </si>
  <si>
    <t>PARTNER 16</t>
  </si>
  <si>
    <t>PARTNER 17</t>
  </si>
  <si>
    <t>PARTNER 18</t>
  </si>
  <si>
    <t>PARTNER 19</t>
  </si>
  <si>
    <t>PARTNER 20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</si>
  <si>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</si>
  <si>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</si>
  <si>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</si>
  <si>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</si>
  <si>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</si>
  <si>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</si>
  <si>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</si>
  <si>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</si>
  <si>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</si>
  <si>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</si>
  <si>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Servizi e consulenze esterne</t>
  </si>
  <si>
    <t>- di cui direttamente imputabili alla realizzazione di prototipi</t>
  </si>
  <si>
    <t>Missioni e trasferte</t>
  </si>
  <si>
    <t>2014IT06RDNP001: Italy - Rural Development Programme (National)</t>
  </si>
  <si>
    <t>2014IT06RDRN001: Italy - Rural Network Programme</t>
  </si>
  <si>
    <t>2014IT06RDRP001: Italy - Rural Development Programme (Regional) - Abruzzo</t>
  </si>
  <si>
    <t>2014IT06RDRP002: Italy - Rural Development Programme (Regional) - Bolzano</t>
  </si>
  <si>
    <t>2014IT06RDRP003: Italy - Rural Development Programme (Regional) - Emilia Romagna</t>
  </si>
  <si>
    <t>2014IT06RDRP004: Italy - Rural Development Programme (Regional) - Friuli-Venezia Giulia</t>
  </si>
  <si>
    <t>2014IT06RDRP005: Italy - Rural Development Programme (Regional) - Lazio</t>
  </si>
  <si>
    <t>2014IT06RDRP006: Italy - Rural Development Programme (Regional) - Liguria</t>
  </si>
  <si>
    <t>2014IT06RDRP007: Italy - Rural Development Programme (Regional) - Lombardia</t>
  </si>
  <si>
    <t>2014IT06RDRP008: Italy - Rural Development Programme (Regional) - Marche</t>
  </si>
  <si>
    <t>2014IT06RDRP009: Italy - Rural Development Programme (Regional) - Piemonte</t>
  </si>
  <si>
    <t>2014IT06RDRP010: Italy - Rural Development Programme (Regional) - Toscana</t>
  </si>
  <si>
    <t>2014IT06RDRP011: Italy - Rural Development Programme (Regional) - Trento</t>
  </si>
  <si>
    <t>2014IT06RDRP014: Italy - Rural Development Programme (Regional) - Veneto</t>
  </si>
  <si>
    <t>2014IT06RDRP012: Italy - Rural Development Programme (Regional) - Umbria</t>
  </si>
  <si>
    <t>2014IT06RDRP015: Italy - Rural Development Programme (Regional) - Molise</t>
  </si>
  <si>
    <t>2014IT06RDRP016: Italy - Rural Development Programme (Regional) - Sardegna</t>
  </si>
  <si>
    <t>2014IT06RDRP017: Italy - Rural Development Programme (Regional) - Basilicata</t>
  </si>
  <si>
    <t>2014IT06RDRP018: Italy - Rural Development Programme (Regional) - Calabria</t>
  </si>
  <si>
    <t>2014IT06RDRP019: Italy - Rural Development Programme (Regional) - Campania</t>
  </si>
  <si>
    <t>2014IT06RDRP020: Italy - Rural Development Programme (Regional) - Puglia</t>
  </si>
  <si>
    <t>2014IT06RDRP021: Italy - Rural Development Programme (Regional) - Sicilia</t>
  </si>
  <si>
    <t>NUTS3</t>
  </si>
  <si>
    <t>Programma Sviluppo Rurale</t>
  </si>
  <si>
    <t>ITC11 - Torino</t>
  </si>
  <si>
    <t>ITC12 - Vercelli</t>
  </si>
  <si>
    <t>ITC13 - Biella</t>
  </si>
  <si>
    <t>ITC14 - Verbano-Cusio-Ossola</t>
  </si>
  <si>
    <t>ITC15 - Novara</t>
  </si>
  <si>
    <t>ITC16 - Cuneo</t>
  </si>
  <si>
    <t>ITC17 - Asti</t>
  </si>
  <si>
    <t>ITC18 - Alessandria</t>
  </si>
  <si>
    <t>ITC31 - Imperia</t>
  </si>
  <si>
    <t>ITC32 - Savona</t>
  </si>
  <si>
    <t>ITC33 - Genova</t>
  </si>
  <si>
    <t>ITC34 - La Spezia</t>
  </si>
  <si>
    <t>ITC41 - Varese</t>
  </si>
  <si>
    <t>ITC42 - Como</t>
  </si>
  <si>
    <t>ITC43 - Lecco</t>
  </si>
  <si>
    <t>ITC44 - Sondrio</t>
  </si>
  <si>
    <t>ITC46 - Bergamo</t>
  </si>
  <si>
    <t>ITC47 - Brescia</t>
  </si>
  <si>
    <t>ITC48 - Pavia</t>
  </si>
  <si>
    <t>ITC49 - Lodi</t>
  </si>
  <si>
    <t>ITC4A - Cremona</t>
  </si>
  <si>
    <t>ITC4B - Mantova</t>
  </si>
  <si>
    <t>ITF11 - L'Aquila</t>
  </si>
  <si>
    <t>ITF12 - Teramo</t>
  </si>
  <si>
    <t>ITF13 - Pescara</t>
  </si>
  <si>
    <t>ITF14 - Chieti</t>
  </si>
  <si>
    <t>ITF21 - Isernia</t>
  </si>
  <si>
    <t>ITF22 - Campobasso</t>
  </si>
  <si>
    <t>ITF31 - Caserta</t>
  </si>
  <si>
    <t>ITF32 - Benevento</t>
  </si>
  <si>
    <t>ITF33 - Napoli</t>
  </si>
  <si>
    <t>ITF34 - Avellino</t>
  </si>
  <si>
    <t>ITF35 - Salerno</t>
  </si>
  <si>
    <t>ITF43 - Taranto</t>
  </si>
  <si>
    <t>ITF44 - Brindisi</t>
  </si>
  <si>
    <t>ITF45 - Lecce</t>
  </si>
  <si>
    <t>ITF51 - Potenza</t>
  </si>
  <si>
    <t>ITF52 - Matera</t>
  </si>
  <si>
    <t>ITF61 - Cosenza</t>
  </si>
  <si>
    <t>ITF62 - Crotone</t>
  </si>
  <si>
    <t>ITF63 - Catanzaro</t>
  </si>
  <si>
    <t>ITF64 - Vibo Valentia</t>
  </si>
  <si>
    <t>ITG11 - Trapani</t>
  </si>
  <si>
    <t>ITG12 - Palermo</t>
  </si>
  <si>
    <t>ITG13 - Messina</t>
  </si>
  <si>
    <t>ITG14 - Agrigento</t>
  </si>
  <si>
    <t>ITG15 - Caltanissetta</t>
  </si>
  <si>
    <t>ITG16 - Enna</t>
  </si>
  <si>
    <t>ITG17 - Catania</t>
  </si>
  <si>
    <t>ITG18 - Ragusa</t>
  </si>
  <si>
    <t>ITG19 - Siracusa</t>
  </si>
  <si>
    <t>ITG26 - Nuoro</t>
  </si>
  <si>
    <t>ITG27 - Cagliari</t>
  </si>
  <si>
    <t>ITG28 - Oristano</t>
  </si>
  <si>
    <t>ongoing</t>
  </si>
  <si>
    <t>completed</t>
  </si>
  <si>
    <t>Rural development programme</t>
  </si>
  <si>
    <t>H2020</t>
  </si>
  <si>
    <t>other EU</t>
  </si>
  <si>
    <t>national/regional</t>
  </si>
  <si>
    <t>private funds</t>
  </si>
  <si>
    <t>E-mail</t>
  </si>
  <si>
    <t>Partenariato</t>
  </si>
  <si>
    <t>Tipo di partner</t>
  </si>
  <si>
    <t>Tipo di partner (classificazione RRN)</t>
  </si>
  <si>
    <t>farm holder</t>
  </si>
  <si>
    <t>advisor</t>
  </si>
  <si>
    <t>research institute</t>
  </si>
  <si>
    <t>SME</t>
  </si>
  <si>
    <t>NGO</t>
  </si>
  <si>
    <t>other</t>
  </si>
  <si>
    <t>Esperienza</t>
  </si>
  <si>
    <t>Sì</t>
  </si>
  <si>
    <t>No</t>
  </si>
  <si>
    <t>Divulgazione</t>
  </si>
  <si>
    <t>Materiali</t>
  </si>
  <si>
    <t>Titolo/descrizione (in inglese)</t>
  </si>
  <si>
    <t>Quota privata di cofinanziamento</t>
  </si>
  <si>
    <t>Ripartizione quota privata di cofinanziamento</t>
  </si>
  <si>
    <t>Costi in caso di sovvenzione globale</t>
  </si>
  <si>
    <t>Partner</t>
  </si>
  <si>
    <t>Informazioni</t>
  </si>
  <si>
    <t>Altro tipo di partner (classificazione RRN)</t>
  </si>
  <si>
    <r>
      <t xml:space="preserve">Durata </t>
    </r>
    <r>
      <rPr>
        <sz val="10"/>
        <color theme="1"/>
        <rFont val="Arial"/>
        <family val="2"/>
      </rPr>
      <t>(mesi)</t>
    </r>
  </si>
  <si>
    <r>
      <t xml:space="preserve">Durata </t>
    </r>
    <r>
      <rPr>
        <sz val="10"/>
        <color theme="1"/>
        <rFont val="Arial"/>
        <family val="2"/>
      </rPr>
      <t>(GG)</t>
    </r>
  </si>
  <si>
    <r>
      <t>Data inizio</t>
    </r>
    <r>
      <rPr>
        <sz val="10"/>
        <color theme="1"/>
        <rFont val="Arial"/>
        <family val="2"/>
      </rPr>
      <t xml:space="preserve"> (GG/MM/AAAA)</t>
    </r>
  </si>
  <si>
    <r>
      <t xml:space="preserve">Data fine </t>
    </r>
    <r>
      <rPr>
        <sz val="10"/>
        <color theme="1"/>
        <rFont val="Arial"/>
        <family val="2"/>
      </rPr>
      <t>(GG/MM/AAAA)</t>
    </r>
  </si>
  <si>
    <t>-Seleziona--</t>
  </si>
  <si>
    <t>None</t>
  </si>
  <si>
    <t>Altro fondo europeo</t>
  </si>
  <si>
    <t>Costi in caso di pacchetto di misure</t>
  </si>
  <si>
    <t>--Seleziona--</t>
  </si>
  <si>
    <t>Pec</t>
  </si>
  <si>
    <t>Cap</t>
  </si>
  <si>
    <t>Indirizzo completo</t>
  </si>
  <si>
    <t>Responsabile di progetto</t>
  </si>
  <si>
    <t>Sede operativa</t>
  </si>
  <si>
    <t>Sede legale se diversa</t>
  </si>
  <si>
    <t>Documento</t>
  </si>
  <si>
    <t>Visita aziendale</t>
  </si>
  <si>
    <t>Prova laboratorio</t>
  </si>
  <si>
    <t>Prova in campo/allevamento</t>
  </si>
  <si>
    <t>Allestimento prototipo</t>
  </si>
  <si>
    <t>Elaborazione dati</t>
  </si>
  <si>
    <t>Consulenza</t>
  </si>
  <si>
    <t>Prova pratica</t>
  </si>
  <si>
    <t>Tipologia prodotti per azione</t>
  </si>
  <si>
    <t>Adattamento_innovazione</t>
  </si>
  <si>
    <t>Divulgazione_altre_aziende</t>
  </si>
  <si>
    <t>Prodotto1</t>
  </si>
  <si>
    <t>Prodotto2</t>
  </si>
  <si>
    <t>Prodotto3</t>
  </si>
  <si>
    <t>Altre modalità/luoghi</t>
  </si>
  <si>
    <t>Altri soggetti pubblici</t>
  </si>
  <si>
    <t>Agenzie e Enti funzionali (es. agenzia protezione ambiente)</t>
  </si>
  <si>
    <t>Altri soggetti privati</t>
  </si>
  <si>
    <t>Enti di certificazione (es. di agricoltura biologica)</t>
  </si>
  <si>
    <t>Agenzie locali di sviluppo (es. GAL, Laore, ecc.)</t>
  </si>
  <si>
    <t>Torna all'indice</t>
  </si>
  <si>
    <r>
      <t xml:space="preserve">Data inizio </t>
    </r>
    <r>
      <rPr>
        <sz val="10"/>
        <color theme="1"/>
        <rFont val="Arial"/>
        <family val="2"/>
      </rPr>
      <t>(GG/MM/AAAA)</t>
    </r>
  </si>
  <si>
    <t>2014IT06RDRP013: Italy - Rural Development Programme (Regional) - Valle d'Aosta</t>
  </si>
  <si>
    <t>Facebook</t>
  </si>
  <si>
    <t>Twitter</t>
  </si>
  <si>
    <t>YouTube</t>
  </si>
  <si>
    <t>Web TV</t>
  </si>
  <si>
    <t>Tipologia azione</t>
  </si>
  <si>
    <t>Prodotto4</t>
  </si>
  <si>
    <t>Prodotto5</t>
  </si>
  <si>
    <t>Prodotto6</t>
  </si>
  <si>
    <t>Prodotto7</t>
  </si>
  <si>
    <t>Prodotto8</t>
  </si>
  <si>
    <t>Prodotto9</t>
  </si>
  <si>
    <t>Prodotto10</t>
  </si>
  <si>
    <t>Coordinamento_animazione</t>
  </si>
  <si>
    <t>Adozione_innovazione</t>
  </si>
  <si>
    <t>Verbale di riunione</t>
  </si>
  <si>
    <t>Strumenti multimediali</t>
  </si>
  <si>
    <t>Manuale</t>
  </si>
  <si>
    <t>Divulgazione_RRN_PEIAgri</t>
  </si>
  <si>
    <t>Articolo divulgativo/scientifico</t>
  </si>
  <si>
    <t>Visita guidata</t>
  </si>
  <si>
    <t>Sito WEB</t>
  </si>
  <si>
    <t>App</t>
  </si>
  <si>
    <t>Video</t>
  </si>
  <si>
    <t xml:space="preserve">708 Protezione delle piante ornamentali e dei tappeti erbosi (*nelle aree urbane)
</t>
  </si>
  <si>
    <t xml:space="preserve">Protezione delle piante ornamentali e dei tappeti erbosi (*nelle aree urbane)
</t>
  </si>
  <si>
    <t>Conservazione ed uso razionale dell’acqua</t>
  </si>
  <si>
    <t>Protezione e gestione delle risorse idriche</t>
  </si>
  <si>
    <t>Controllo delle malattie e dei nematodi delle coltivazioni erbacee, dei pascoli e dei fruttiferi</t>
  </si>
  <si>
    <t>Controllo dei parassiti interni del bestiame, pollame, ittiocolture ed altri animali</t>
  </si>
  <si>
    <t>Nuovi e migliorati prodotti alimentari derivati dalle produzioni di pieno campo</t>
  </si>
  <si>
    <t>Nuovi e migliorati mangimi, prodotti tessili, ed altri prodotti industriali derivati da produzioni agricole, per produrre carta, colle, manufatti tessili, pitture, additivi, ecc.</t>
  </si>
  <si>
    <t>Incontri</t>
  </si>
  <si>
    <t>Numero</t>
  </si>
  <si>
    <t>Piante vive e prodotti della floricoltura, bulbi, radici e affini, fiori recisi e fogliame ornamentale</t>
  </si>
  <si>
    <t>Tipologia attività</t>
  </si>
  <si>
    <t>Azioni</t>
  </si>
  <si>
    <t>Beni durevoli</t>
  </si>
  <si>
    <t xml:space="preserve">Materiali di consumo </t>
  </si>
  <si>
    <t>Totale</t>
  </si>
  <si>
    <t>Responsabile azione</t>
  </si>
  <si>
    <t>TOTALE COSTI (€)</t>
  </si>
  <si>
    <t>N. imprese agricole forestali alimentari esterne al GO coinvolte</t>
  </si>
  <si>
    <t>Altri prodotti</t>
  </si>
  <si>
    <t>Descrizione prodotto*</t>
  </si>
  <si>
    <t>Descrizione azione*</t>
  </si>
  <si>
    <t>Personale*</t>
  </si>
  <si>
    <t>Missioni e trasferte*</t>
  </si>
  <si>
    <t>Servizi e consulenze esterne*</t>
  </si>
  <si>
    <t>Beni durevoli*</t>
  </si>
  <si>
    <t>Beni durevoli per realizzazione prototipi*</t>
  </si>
  <si>
    <t>Materiali di consumo*</t>
  </si>
  <si>
    <t>Spese generali*</t>
  </si>
  <si>
    <t>Altro*</t>
  </si>
  <si>
    <t>Totale*</t>
  </si>
  <si>
    <t>* Facoltativo</t>
  </si>
  <si>
    <t>Descrizione attività*</t>
  </si>
  <si>
    <t>€ *</t>
  </si>
  <si>
    <t>Misura PSR *</t>
  </si>
  <si>
    <t>Miglioramento e introduzione di varietà e specie floricole</t>
  </si>
  <si>
    <t>Strategie e soluzioni a basso consumo energetico e idrico, compreso l’utilizzo di fonti rinnovabili</t>
  </si>
  <si>
    <t>Agricoltura intelligente e di precisione, compresi i sistemi e protocolli di produzione, post raccolta e di conservazione</t>
  </si>
  <si>
    <t>Valorizzazione e gestione multifunzionale delle foreste</t>
  </si>
  <si>
    <t>Strategie a basso impatto ambientale e da agricoltura biologica per la prevenzione e la difesa fitosanitaria, per la fertilizzazione, il diserbo e la disinfestazione del terreno, anche tramite nuovi prodotti</t>
  </si>
  <si>
    <t>Supporti e strumenti di gestione aziendale e di benchmarking per la competitività e la pianificazione della filiera floricola</t>
  </si>
  <si>
    <t>Altri temi a condizione che siano rispettate le priorità indicate nel PSR e gli obiettivi del PEI ai sensi dell'art. 55 del Reg. n.1305/2013</t>
  </si>
  <si>
    <t>Tematiche ammissibili</t>
  </si>
  <si>
    <t>Settore d'intervento</t>
  </si>
  <si>
    <t>Settore agricolo</t>
  </si>
  <si>
    <t>Settore forestale</t>
  </si>
  <si>
    <t>Tipi di partner</t>
  </si>
  <si>
    <t>Distretti</t>
  </si>
  <si>
    <t>Posizione lavorativa</t>
  </si>
  <si>
    <t>Personale dipendente</t>
  </si>
  <si>
    <t>Incarichi esterni</t>
  </si>
  <si>
    <t>Servizi esterni</t>
  </si>
  <si>
    <t>Corrispondenza</t>
  </si>
  <si>
    <t>CATEGORIE DI COSTO</t>
  </si>
  <si>
    <t>descrizione</t>
  </si>
  <si>
    <t>ore</t>
  </si>
  <si>
    <t>spesa imponibile</t>
  </si>
  <si>
    <t>spesa totale richiesta</t>
  </si>
  <si>
    <t>Dettaglio costi</t>
  </si>
  <si>
    <t>Costi amministrativi e legali per la costituzione del GO</t>
  </si>
  <si>
    <t>Costi di esercizio, che derivano dall’atto della cooperazione</t>
  </si>
  <si>
    <t>Spese per sviluppo, test o prove e collaudo e relative dimostrazioni</t>
  </si>
  <si>
    <t>Spese di divulgazione dei risultati</t>
  </si>
  <si>
    <t>Altri costi diretti del progetto che non possono essere ricondotti alle altre misure del PSR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</si>
  <si>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</si>
  <si>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</si>
  <si>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</si>
  <si>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</si>
  <si>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</si>
  <si>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</si>
  <si>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</si>
  <si>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</si>
  <si>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</si>
  <si>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Partner 11</t>
  </si>
  <si>
    <t>Partner 12</t>
  </si>
  <si>
    <t>Elenco altri soggetti</t>
  </si>
  <si>
    <t xml:space="preserve">Soggetti pubblici e privati interessati al progetto </t>
  </si>
  <si>
    <t>Altre misure da attivare</t>
  </si>
  <si>
    <t>Misura 1.1</t>
  </si>
  <si>
    <t>Misura 1.2</t>
  </si>
  <si>
    <t>Misura 4.1</t>
  </si>
  <si>
    <t xml:space="preserve">1.a personale dipendente </t>
  </si>
  <si>
    <t>TITOLO PROGETTO</t>
  </si>
  <si>
    <t>Prestatori di servizi formativi</t>
  </si>
  <si>
    <t xml:space="preserve">Altre forme di finanziamento </t>
  </si>
  <si>
    <t>Newsletter</t>
  </si>
  <si>
    <r>
      <t xml:space="preserve">Dettaglio voci di costo </t>
    </r>
    <r>
      <rPr>
        <b/>
        <sz val="10"/>
        <color rgb="FFFF0000"/>
        <rFont val="Arial"/>
        <family val="2"/>
      </rPr>
      <t>(solo Misura 16.1)</t>
    </r>
  </si>
  <si>
    <r>
      <t xml:space="preserve">Cofinanziamento </t>
    </r>
    <r>
      <rPr>
        <b/>
        <sz val="10"/>
        <color rgb="FFFF0000"/>
        <rFont val="Arial"/>
        <family val="2"/>
      </rPr>
      <t>(tiene conto di tutti i cofinanziamenti)</t>
    </r>
  </si>
  <si>
    <r>
      <t xml:space="preserve">Ripartizione quota privata di cofinanziamento </t>
    </r>
    <r>
      <rPr>
        <b/>
        <sz val="10"/>
        <color rgb="FFFF0000"/>
        <rFont val="Arial"/>
        <family val="2"/>
      </rPr>
      <t>(per i partner si considera la compartecipazione alle misure PSR)</t>
    </r>
  </si>
  <si>
    <t>In tipologia attività si mette solo il primo prodotto nel caso in cui nel foglio "Azioni progetto" venga specificata l'azione "divulgazione altre aziende"</t>
  </si>
  <si>
    <t>ITC20 - Valle d'Aosta/Vallée d'Aoste</t>
  </si>
  <si>
    <t>ITC4C - Milano</t>
  </si>
  <si>
    <t>ITC4D - Monza e della Brianza</t>
  </si>
  <si>
    <t>ITF46 - Foggia</t>
  </si>
  <si>
    <t>ITF47 - Bari</t>
  </si>
  <si>
    <t>ITF48 - Barletta-Andria-Trani</t>
  </si>
  <si>
    <t>ITF65 - Reggio di Calabria</t>
  </si>
  <si>
    <t>ITG29 - Sassari</t>
  </si>
  <si>
    <t>ITG2B - Sud Sardegna</t>
  </si>
  <si>
    <t>ITH10 - Bolzano/Bozen</t>
  </si>
  <si>
    <t>ITH20 - Trento</t>
  </si>
  <si>
    <t>ITH31 - Verona</t>
  </si>
  <si>
    <t>ITH32 - Vicenza</t>
  </si>
  <si>
    <t>ITH33 - Belluno</t>
  </si>
  <si>
    <t>ITH34 - Treviso</t>
  </si>
  <si>
    <t>ITH35 - Venezia</t>
  </si>
  <si>
    <t>ITH36 - Padova</t>
  </si>
  <si>
    <t>ITH37 - Rovigo</t>
  </si>
  <si>
    <t>ITH41 - Pordenone</t>
  </si>
  <si>
    <t>ITH42 - Udine</t>
  </si>
  <si>
    <t>ITH43 - Gorizia</t>
  </si>
  <si>
    <t>ITH44 - Trieste</t>
  </si>
  <si>
    <t>ITH51 - Piacenza</t>
  </si>
  <si>
    <t>ITH52 - Parma</t>
  </si>
  <si>
    <t>ITH53 - Reggio nell'Emilia</t>
  </si>
  <si>
    <t>ITH54 - Modena</t>
  </si>
  <si>
    <t>ITH55 - Bologna</t>
  </si>
  <si>
    <t>ITH56 - Ferrara</t>
  </si>
  <si>
    <t>ITH57 - Ravenna</t>
  </si>
  <si>
    <t>ITH58 - Forlì-Cesena</t>
  </si>
  <si>
    <t>ITH59 - Rimini</t>
  </si>
  <si>
    <t>ITI11 - Massa-Carrara</t>
  </si>
  <si>
    <t>ITI12 - Lucca</t>
  </si>
  <si>
    <t>ITI13 - Pistoia</t>
  </si>
  <si>
    <t>ITI14 - Firenze</t>
  </si>
  <si>
    <t>ITI15 - Prato</t>
  </si>
  <si>
    <t>ITI16 - Livorno</t>
  </si>
  <si>
    <t>ITI17 - Pisa</t>
  </si>
  <si>
    <t>ITI18 - Arezzo</t>
  </si>
  <si>
    <t>ITI19 - Siena</t>
  </si>
  <si>
    <t>ITI1A - Grosseto</t>
  </si>
  <si>
    <t>ITI21 - Perugia</t>
  </si>
  <si>
    <t>ITI22 - Terni</t>
  </si>
  <si>
    <t>ITI31 - Pesaro e Urbino</t>
  </si>
  <si>
    <t>ITI32 - Ancona</t>
  </si>
  <si>
    <t>ITI33 - Macerata</t>
  </si>
  <si>
    <t>ITI34 - Ascoli Piceno</t>
  </si>
  <si>
    <t>ITI35 - Fermo</t>
  </si>
  <si>
    <t>ITI41 - Viterbo</t>
  </si>
  <si>
    <t>ITI42 - Rieti</t>
  </si>
  <si>
    <t>ITI43 - Roma</t>
  </si>
  <si>
    <t>ITI44 - Latina</t>
  </si>
  <si>
    <t>ITI45 - Frosinone</t>
  </si>
  <si>
    <t>Qualora le righe all'interno di una categoria di costo non siano sufficienti, selezionare un'intera riga esistente, selezionare "Copia" dal menu contestuale (tasto destro del mouse) e successivamente "Inserisci celle copiate"</t>
  </si>
  <si>
    <t>SCHEDA FINANZIARIA</t>
  </si>
  <si>
    <t>1 - Scheda finanziaria per categorie e voci di spesa</t>
  </si>
  <si>
    <t>TOTALE SPESA RICHIESTA</t>
  </si>
  <si>
    <t xml:space="preserve">progetto </t>
  </si>
  <si>
    <t>REGIONE LIGURIA</t>
  </si>
  <si>
    <t>UNIONE EUROPEA</t>
  </si>
  <si>
    <t>TOTALE PROGETTO</t>
  </si>
  <si>
    <t>2. tasso forfettario 40 %</t>
  </si>
  <si>
    <t>2 - Riepilogo finanziario distinto per categorie di costo</t>
  </si>
  <si>
    <t>TOTALE RICHIESTO</t>
  </si>
  <si>
    <t>1.b incarichi esterni NON rientranti nell'UCS</t>
  </si>
  <si>
    <t>1.b incarichi esterni rientranti nell'UCS</t>
  </si>
  <si>
    <t xml:space="preserve">1. totale costi diretti personale </t>
  </si>
  <si>
    <t>3. Riepilogo finanziario distinto per partner e categorie di costo - SPESA RICHIESTA</t>
  </si>
  <si>
    <t>4. Riepilogo finanziario distinto per partner e categorie di costo - SPESA AMMESSA</t>
  </si>
  <si>
    <t>TOTALE SPESA AMMESSA</t>
  </si>
  <si>
    <t>TOTALE AMMESSA</t>
  </si>
  <si>
    <t>costo orario (euro/ora)</t>
  </si>
  <si>
    <t>UCS (euro/ora)</t>
  </si>
  <si>
    <t>2.a incarichi esterni rientranti nelle UCS</t>
  </si>
  <si>
    <t>1.a personale dipendente rientrante nelle UCS</t>
  </si>
  <si>
    <t xml:space="preserve"> 1.a) personale dipendente rientrante nelle UCS</t>
  </si>
  <si>
    <t xml:space="preserve"> 1.b) personale dipendente NON rientrante nelle UCS</t>
  </si>
  <si>
    <t xml:space="preserve"> 2.a) incarichi esterni rientranti nelle UCS</t>
  </si>
  <si>
    <t xml:space="preserve">Totale costi diretti personale </t>
  </si>
  <si>
    <t>3. tasso forfettario 40 %</t>
  </si>
  <si>
    <t>spesa richiesta</t>
  </si>
  <si>
    <t>spesa totale ammessa</t>
  </si>
  <si>
    <t>1.b personale dipendente NON rientrante nelle UCS</t>
  </si>
  <si>
    <t>1.a personale dipendente rientrante nell'UCS</t>
  </si>
  <si>
    <t>1.b personale dipendente rientrante nell'UCS</t>
  </si>
  <si>
    <t>2.a incarichi esterni rientranti nell'UCS</t>
  </si>
  <si>
    <t>ACRONIMO</t>
  </si>
  <si>
    <t>1) personale dipendente</t>
  </si>
  <si>
    <t>(*)  finanziamento a tasso forfettario, pari al 40% del "totale costi diretti per personale"</t>
  </si>
  <si>
    <t>(**) spesa ammessa a cura della Regione</t>
  </si>
  <si>
    <t>spesa totale ammessa (**)</t>
  </si>
  <si>
    <t>2) incarichi esterni a soggetti persone fisiche</t>
  </si>
  <si>
    <t>3. finanziamento tasso forfettario del 40 % (**)</t>
  </si>
  <si>
    <t>NOTA BENE: da NON compilare  i campi in verde/arancione/azzurro per la presenza di formule</t>
  </si>
  <si>
    <t>intervento SRH04 “azioni di informazione"</t>
  </si>
  <si>
    <t>PROGETTO INFORMATIVO</t>
  </si>
  <si>
    <t>PRESTATORE</t>
  </si>
  <si>
    <t>modello n. 2.a - Prestatore</t>
  </si>
  <si>
    <t>Piano Strategico Nazionale della PAC  2023-2027 della Regione Liguria</t>
  </si>
  <si>
    <t>SCHEDA FINANZIARIA della DOMANDA DI SOSTEGNO</t>
  </si>
  <si>
    <t>UCS ammesso (**)</t>
  </si>
  <si>
    <t>ore ammesso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</si>
</sst>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_-&quot;€ &quot;* #,##0.00_-;&quot;-€ &quot;* #,##0.00_-;_-&quot;€ &quot;* \-??_-;_-@_-"/>
  </numFmts>
  <fonts count="4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0070C0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0"/>
      <color theme="0"/>
      <name val="Arial"/>
      <family val="2"/>
    </font>
    <font>
      <u/>
      <sz val="10"/>
      <color indexed="17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rgb="FFFF000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"/>
      <color theme="1"/>
      <name val="Arial"/>
      <family val="2"/>
    </font>
    <font>
      <sz val="4"/>
      <color theme="1"/>
      <name val="Arial"/>
      <family val="2"/>
    </font>
    <font>
      <sz val="16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  <font>
      <b/>
      <sz val="16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  <xf numFmtId="165" fontId="10" fillId="0" borderId="0" applyFill="0" applyBorder="0" applyAlignment="0" applyProtection="0"/>
    <xf numFmtId="0" fontId="10" fillId="0" borderId="0"/>
    <xf numFmtId="0" fontId="10" fillId="0" borderId="0"/>
  </cellStyleXfs>
  <cellXfs count="314">
    <xf numFmtId="0" fontId="0" fillId="0" borderId="0" xfId="0"/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indent="1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wrapText="1" indent="1"/>
    </xf>
    <xf numFmtId="0" fontId="1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indent="1"/>
    </xf>
    <xf numFmtId="0" fontId="10" fillId="0" borderId="2" xfId="0" applyFont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164" fontId="7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0" xfId="0" quotePrefix="1" applyFont="1"/>
    <xf numFmtId="0" fontId="18" fillId="0" borderId="0" xfId="0" applyFont="1"/>
    <xf numFmtId="0" fontId="7" fillId="0" borderId="0" xfId="0" applyFont="1"/>
    <xf numFmtId="0" fontId="9" fillId="0" borderId="1" xfId="0" applyFont="1" applyBorder="1" applyAlignment="1">
      <alignment vertical="center"/>
    </xf>
    <xf numFmtId="0" fontId="17" fillId="0" borderId="0" xfId="0" applyFont="1"/>
    <xf numFmtId="0" fontId="13" fillId="0" borderId="0" xfId="0" applyFont="1" applyAlignment="1">
      <alignment horizontal="right" vertical="center"/>
    </xf>
    <xf numFmtId="0" fontId="12" fillId="2" borderId="1" xfId="0" quotePrefix="1" applyFont="1" applyFill="1" applyBorder="1" applyAlignment="1">
      <alignment horizontal="left" vertical="center"/>
    </xf>
    <xf numFmtId="0" fontId="4" fillId="0" borderId="0" xfId="1" applyFont="1" applyBorder="1" applyProtection="1"/>
    <xf numFmtId="0" fontId="12" fillId="0" borderId="0" xfId="0" applyFont="1"/>
    <xf numFmtId="0" fontId="12" fillId="2" borderId="5" xfId="0" applyFont="1" applyFill="1" applyBorder="1"/>
    <xf numFmtId="0" fontId="9" fillId="0" borderId="5" xfId="0" applyFont="1" applyBorder="1"/>
    <xf numFmtId="10" fontId="9" fillId="3" borderId="6" xfId="0" applyNumberFormat="1" applyFont="1" applyFill="1" applyBorder="1"/>
    <xf numFmtId="164" fontId="9" fillId="3" borderId="1" xfId="0" applyNumberFormat="1" applyFont="1" applyFill="1" applyBorder="1"/>
    <xf numFmtId="10" fontId="9" fillId="3" borderId="1" xfId="0" applyNumberFormat="1" applyFont="1" applyFill="1" applyBorder="1"/>
    <xf numFmtId="164" fontId="9" fillId="0" borderId="0" xfId="0" applyNumberFormat="1" applyFont="1"/>
    <xf numFmtId="0" fontId="12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9" fillId="3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vertical="center"/>
    </xf>
    <xf numFmtId="10" fontId="12" fillId="3" borderId="1" xfId="0" applyNumberFormat="1" applyFont="1" applyFill="1" applyBorder="1" applyAlignment="1">
      <alignment vertical="center"/>
    </xf>
    <xf numFmtId="0" fontId="8" fillId="0" borderId="1" xfId="0" quotePrefix="1" applyFont="1" applyBorder="1"/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2" borderId="5" xfId="0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10" fontId="9" fillId="3" borderId="6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10" fontId="9" fillId="3" borderId="1" xfId="0" applyNumberFormat="1" applyFont="1" applyFill="1" applyBorder="1" applyAlignment="1">
      <alignment vertical="center"/>
    </xf>
    <xf numFmtId="0" fontId="7" fillId="4" borderId="12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0" fillId="0" borderId="0" xfId="0" quotePrefix="1"/>
    <xf numFmtId="0" fontId="5" fillId="0" borderId="0" xfId="0" applyFont="1"/>
    <xf numFmtId="0" fontId="0" fillId="5" borderId="0" xfId="0" applyFill="1"/>
    <xf numFmtId="0" fontId="3" fillId="0" borderId="0" xfId="0" quotePrefix="1" applyFont="1"/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wrapText="1"/>
    </xf>
    <xf numFmtId="0" fontId="19" fillId="0" borderId="0" xfId="1" applyAlignment="1" applyProtection="1">
      <alignment horizontal="left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3" xfId="0" applyFont="1" applyFill="1" applyBorder="1"/>
    <xf numFmtId="0" fontId="9" fillId="4" borderId="4" xfId="0" applyFont="1" applyFill="1" applyBorder="1"/>
    <xf numFmtId="164" fontId="7" fillId="4" borderId="5" xfId="0" applyNumberFormat="1" applyFont="1" applyFill="1" applyBorder="1"/>
    <xf numFmtId="164" fontId="9" fillId="4" borderId="3" xfId="0" applyNumberFormat="1" applyFont="1" applyFill="1" applyBorder="1"/>
    <xf numFmtId="0" fontId="7" fillId="4" borderId="5" xfId="0" applyFont="1" applyFill="1" applyBorder="1"/>
    <xf numFmtId="0" fontId="7" fillId="4" borderId="3" xfId="0" applyFont="1" applyFill="1" applyBorder="1"/>
    <xf numFmtId="0" fontId="7" fillId="4" borderId="4" xfId="0" applyFont="1" applyFill="1" applyBorder="1"/>
    <xf numFmtId="164" fontId="7" fillId="4" borderId="5" xfId="0" applyNumberFormat="1" applyFont="1" applyFill="1" applyBorder="1" applyAlignment="1">
      <alignment vertical="center"/>
    </xf>
    <xf numFmtId="164" fontId="9" fillId="4" borderId="3" xfId="0" applyNumberFormat="1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5" fillId="5" borderId="0" xfId="0" applyFont="1" applyFill="1"/>
    <xf numFmtId="0" fontId="5" fillId="0" borderId="0" xfId="0" applyFont="1" applyAlignment="1">
      <alignment wrapText="1"/>
    </xf>
    <xf numFmtId="0" fontId="7" fillId="3" borderId="1" xfId="0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4" fontId="7" fillId="0" borderId="1" xfId="0" quotePrefix="1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9" fillId="0" borderId="1" xfId="0" applyNumberFormat="1" applyFont="1" applyBorder="1"/>
    <xf numFmtId="0" fontId="9" fillId="0" borderId="1" xfId="0" applyFont="1" applyBorder="1" applyAlignment="1">
      <alignment horizontal="left" wrapText="1"/>
    </xf>
    <xf numFmtId="164" fontId="7" fillId="0" borderId="6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164" fontId="9" fillId="0" borderId="6" xfId="0" applyNumberFormat="1" applyFont="1" applyBorder="1"/>
    <xf numFmtId="0" fontId="10" fillId="0" borderId="0" xfId="0" applyFont="1"/>
    <xf numFmtId="14" fontId="7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21" fillId="0" borderId="0" xfId="0" applyFont="1" applyAlignment="1" applyProtection="1">
      <alignment vertical="center" wrapText="1"/>
      <protection locked="0"/>
    </xf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8" borderId="1" xfId="0" applyFont="1" applyFill="1" applyBorder="1" applyAlignment="1" applyProtection="1">
      <alignment horizontal="center"/>
      <protection locked="0"/>
    </xf>
    <xf numFmtId="4" fontId="0" fillId="0" borderId="0" xfId="0" applyNumberFormat="1"/>
    <xf numFmtId="0" fontId="25" fillId="8" borderId="1" xfId="4" applyFont="1" applyFill="1" applyBorder="1" applyAlignment="1">
      <alignment horizontal="center" vertical="center" wrapText="1"/>
    </xf>
    <xf numFmtId="4" fontId="25" fillId="0" borderId="1" xfId="4" applyNumberFormat="1" applyFont="1" applyBorder="1" applyAlignment="1">
      <alignment horizontal="left" vertical="center" wrapText="1"/>
    </xf>
    <xf numFmtId="4" fontId="25" fillId="0" borderId="1" xfId="4" applyNumberFormat="1" applyFont="1" applyBorder="1" applyAlignment="1">
      <alignment horizontal="right" vertical="center" wrapText="1"/>
    </xf>
    <xf numFmtId="4" fontId="27" fillId="0" borderId="1" xfId="4" applyNumberFormat="1" applyFont="1" applyBorder="1" applyAlignment="1">
      <alignment horizontal="left" vertical="center" wrapText="1"/>
    </xf>
    <xf numFmtId="4" fontId="25" fillId="9" borderId="1" xfId="3" applyNumberFormat="1" applyFont="1" applyFill="1" applyBorder="1" applyAlignment="1" applyProtection="1">
      <alignment horizontal="center" vertical="center" wrapText="1"/>
    </xf>
    <xf numFmtId="4" fontId="25" fillId="3" borderId="1" xfId="4" applyNumberFormat="1" applyFont="1" applyFill="1" applyBorder="1" applyAlignment="1">
      <alignment horizontal="center" vertical="center" wrapText="1"/>
    </xf>
    <xf numFmtId="4" fontId="27" fillId="9" borderId="1" xfId="3" applyNumberFormat="1" applyFont="1" applyFill="1" applyBorder="1" applyAlignment="1" applyProtection="1">
      <alignment horizontal="center" vertical="center" wrapText="1"/>
    </xf>
    <xf numFmtId="4" fontId="26" fillId="9" borderId="1" xfId="4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2" fillId="0" borderId="0" xfId="0" applyFont="1"/>
    <xf numFmtId="0" fontId="28" fillId="0" borderId="0" xfId="0" applyFont="1"/>
    <xf numFmtId="0" fontId="33" fillId="0" borderId="0" xfId="0" applyFont="1"/>
    <xf numFmtId="0" fontId="34" fillId="0" borderId="0" xfId="0" applyFont="1" applyAlignment="1">
      <alignment horizontal="center" vertical="top" wrapText="1"/>
    </xf>
    <xf numFmtId="0" fontId="35" fillId="0" borderId="0" xfId="0" applyFont="1"/>
    <xf numFmtId="0" fontId="3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30" fillId="0" borderId="0" xfId="0" applyFont="1"/>
    <xf numFmtId="0" fontId="36" fillId="0" borderId="0" xfId="0" applyFont="1" applyAlignment="1">
      <alignment horizontal="center" vertical="center"/>
    </xf>
    <xf numFmtId="0" fontId="33" fillId="0" borderId="0" xfId="0" applyFont="1" applyAlignment="1">
      <alignment horizontal="left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37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3" fillId="0" borderId="0" xfId="0" applyFont="1" applyAlignment="1">
      <alignment horizontal="left" vertical="top" wrapText="1" indent="1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horizontal="justify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30" fillId="8" borderId="1" xfId="0" applyFont="1" applyFill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left"/>
      <protection locked="0"/>
    </xf>
    <xf numFmtId="0" fontId="30" fillId="0" borderId="0" xfId="0" applyFont="1" applyAlignment="1" applyProtection="1">
      <alignment horizontal="justify" vertical="center" wrapText="1"/>
      <protection locked="0"/>
    </xf>
    <xf numFmtId="4" fontId="40" fillId="11" borderId="1" xfId="4" applyNumberFormat="1" applyFont="1" applyFill="1" applyBorder="1" applyAlignment="1" applyProtection="1">
      <alignment vertical="center" wrapText="1"/>
      <protection locked="0"/>
    </xf>
    <xf numFmtId="4" fontId="41" fillId="6" borderId="0" xfId="4" quotePrefix="1" applyNumberFormat="1" applyFont="1" applyFill="1" applyAlignment="1" applyProtection="1">
      <alignment vertical="center" wrapText="1"/>
      <protection locked="0"/>
    </xf>
    <xf numFmtId="4" fontId="42" fillId="8" borderId="1" xfId="5" applyNumberFormat="1" applyFont="1" applyFill="1" applyBorder="1" applyAlignment="1" applyProtection="1">
      <alignment horizontal="center" vertical="center" wrapText="1"/>
      <protection locked="0"/>
    </xf>
    <xf numFmtId="4" fontId="4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4" applyNumberFormat="1" applyBorder="1" applyAlignment="1" applyProtection="1">
      <alignment horizontal="center" vertical="center" wrapText="1"/>
      <protection locked="0"/>
    </xf>
    <xf numFmtId="4" fontId="10" fillId="0" borderId="1" xfId="4" applyNumberFormat="1" applyBorder="1" applyAlignment="1" applyProtection="1">
      <alignment horizontal="center" vertical="center" wrapText="1"/>
      <protection locked="0"/>
    </xf>
    <xf numFmtId="4" fontId="10" fillId="9" borderId="5" xfId="3" applyNumberFormat="1" applyFill="1" applyBorder="1" applyAlignment="1" applyProtection="1">
      <alignment horizontal="center" vertical="center" wrapText="1"/>
      <protection locked="0"/>
    </xf>
    <xf numFmtId="4" fontId="10" fillId="10" borderId="1" xfId="4" applyNumberForma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4" fontId="42" fillId="9" borderId="5" xfId="3" applyNumberFormat="1" applyFont="1" applyFill="1" applyBorder="1" applyAlignment="1" applyProtection="1">
      <alignment horizontal="center" vertical="center" wrapText="1"/>
      <protection locked="0"/>
    </xf>
    <xf numFmtId="4" fontId="42" fillId="14" borderId="1" xfId="3" applyNumberFormat="1" applyFont="1" applyFill="1" applyBorder="1" applyAlignment="1" applyProtection="1">
      <alignment horizontal="center" vertical="center" wrapText="1"/>
      <protection locked="0"/>
    </xf>
    <xf numFmtId="4" fontId="41" fillId="6" borderId="0" xfId="4" applyNumberFormat="1" applyFont="1" applyFill="1" applyAlignment="1" applyProtection="1">
      <alignment vertical="center" wrapText="1"/>
      <protection locked="0"/>
    </xf>
    <xf numFmtId="4" fontId="42" fillId="0" borderId="0" xfId="4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42" fillId="0" borderId="0" xfId="5" applyNumberFormat="1" applyFont="1" applyAlignment="1" applyProtection="1">
      <alignment horizontal="center" vertical="center" wrapText="1"/>
      <protection locked="0"/>
    </xf>
    <xf numFmtId="4" fontId="42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" fontId="40" fillId="11" borderId="0" xfId="4" applyNumberFormat="1" applyFont="1" applyFill="1" applyAlignment="1" applyProtection="1">
      <alignment vertical="center" wrapText="1"/>
      <protection locked="0"/>
    </xf>
    <xf numFmtId="4" fontId="10" fillId="9" borderId="1" xfId="3" applyNumberFormat="1" applyFill="1" applyBorder="1" applyAlignment="1" applyProtection="1">
      <alignment horizontal="center" vertical="center" wrapText="1"/>
      <protection locked="0"/>
    </xf>
    <xf numFmtId="4" fontId="10" fillId="10" borderId="1" xfId="5" applyNumberFormat="1" applyFill="1" applyBorder="1" applyAlignment="1" applyProtection="1">
      <alignment horizontal="center" vertical="center" wrapText="1"/>
      <protection locked="0"/>
    </xf>
    <xf numFmtId="4" fontId="42" fillId="9" borderId="1" xfId="3" applyNumberFormat="1" applyFont="1" applyFill="1" applyBorder="1" applyAlignment="1" applyProtection="1">
      <alignment horizontal="center" vertical="center" wrapText="1"/>
      <protection locked="0"/>
    </xf>
    <xf numFmtId="4" fontId="42" fillId="10" borderId="1" xfId="4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4" applyNumberFormat="1" applyAlignment="1" applyProtection="1">
      <alignment horizontal="center" vertical="center" wrapText="1"/>
      <protection locked="0"/>
    </xf>
    <xf numFmtId="3" fontId="10" fillId="0" borderId="0" xfId="4" applyNumberFormat="1" applyAlignment="1" applyProtection="1">
      <alignment horizontal="center" vertical="center" wrapText="1"/>
      <protection locked="0"/>
    </xf>
    <xf numFmtId="4" fontId="10" fillId="0" borderId="0" xfId="5" applyNumberFormat="1" applyAlignment="1" applyProtection="1">
      <alignment horizontal="center" vertical="center" wrapText="1"/>
      <protection locked="0"/>
    </xf>
    <xf numFmtId="4" fontId="4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2" fillId="10" borderId="1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0" xfId="2" applyFont="1" applyFill="1" applyBorder="1" applyAlignment="1" applyProtection="1">
      <alignment vertical="center" wrapText="1"/>
      <protection locked="0"/>
    </xf>
    <xf numFmtId="4" fontId="4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4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3" xfId="0" applyFont="1" applyBorder="1"/>
    <xf numFmtId="4" fontId="41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3" borderId="1" xfId="0" applyNumberFormat="1" applyFont="1" applyFill="1" applyBorder="1" applyProtection="1">
      <protection locked="0"/>
    </xf>
    <xf numFmtId="4" fontId="32" fillId="10" borderId="1" xfId="0" applyNumberFormat="1" applyFont="1" applyFill="1" applyBorder="1" applyProtection="1">
      <protection locked="0"/>
    </xf>
    <xf numFmtId="4" fontId="31" fillId="3" borderId="1" xfId="0" applyNumberFormat="1" applyFont="1" applyFill="1" applyBorder="1" applyProtection="1">
      <protection locked="0"/>
    </xf>
    <xf numFmtId="4" fontId="31" fillId="10" borderId="1" xfId="0" applyNumberFormat="1" applyFont="1" applyFill="1" applyBorder="1" applyProtection="1">
      <protection locked="0"/>
    </xf>
    <xf numFmtId="4" fontId="45" fillId="14" borderId="1" xfId="3" applyNumberFormat="1" applyFont="1" applyFill="1" applyBorder="1" applyAlignment="1" applyProtection="1">
      <alignment horizontal="right" vertical="center" wrapText="1"/>
    </xf>
    <xf numFmtId="4" fontId="46" fillId="3" borderId="1" xfId="0" applyNumberFormat="1" applyFont="1" applyFill="1" applyBorder="1" applyProtection="1">
      <protection locked="0"/>
    </xf>
    <xf numFmtId="4" fontId="47" fillId="10" borderId="1" xfId="4" applyNumberFormat="1" applyFont="1" applyFill="1" applyBorder="1" applyAlignment="1">
      <alignment horizontal="right" vertical="center" wrapText="1"/>
    </xf>
    <xf numFmtId="0" fontId="9" fillId="0" borderId="17" xfId="0" applyFont="1" applyBorder="1" applyAlignment="1" applyProtection="1">
      <alignment horizontal="left" vertical="center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0" fontId="9" fillId="0" borderId="18" xfId="0" applyFont="1" applyBorder="1" applyAlignment="1" applyProtection="1">
      <alignment vertical="center" wrapText="1"/>
      <protection locked="0"/>
    </xf>
    <xf numFmtId="0" fontId="48" fillId="0" borderId="0" xfId="0" applyFont="1" applyAlignment="1">
      <alignment horizontal="center"/>
    </xf>
    <xf numFmtId="0" fontId="9" fillId="10" borderId="1" xfId="0" applyFont="1" applyFill="1" applyBorder="1" applyAlignment="1" applyProtection="1">
      <alignment vertical="center" wrapText="1"/>
      <protection locked="0"/>
    </xf>
    <xf numFmtId="0" fontId="30" fillId="1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12" borderId="5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 vertical="center" wrapText="1"/>
    </xf>
    <xf numFmtId="0" fontId="34" fillId="12" borderId="4" xfId="0" applyFont="1" applyFill="1" applyBorder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 wrapText="1"/>
    </xf>
    <xf numFmtId="0" fontId="30" fillId="13" borderId="3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center" vertical="center" wrapText="1"/>
    </xf>
    <xf numFmtId="0" fontId="39" fillId="0" borderId="5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4" xfId="0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/>
    </xf>
    <xf numFmtId="0" fontId="28" fillId="0" borderId="0" xfId="0" applyFont="1" applyAlignment="1" applyProtection="1">
      <alignment horizontal="right"/>
      <protection locked="0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left" vertical="center"/>
    </xf>
    <xf numFmtId="164" fontId="7" fillId="4" borderId="3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4" fontId="29" fillId="0" borderId="0" xfId="0" applyNumberFormat="1" applyFont="1" applyAlignment="1" applyProtection="1">
      <alignment horizontal="left" vertical="center" wrapText="1"/>
      <protection locked="0"/>
    </xf>
    <xf numFmtId="4" fontId="41" fillId="6" borderId="0" xfId="4" quotePrefix="1" applyNumberFormat="1" applyFont="1" applyFill="1" applyAlignment="1" applyProtection="1">
      <alignment horizontal="left" vertical="center" wrapText="1"/>
      <protection locked="0"/>
    </xf>
    <xf numFmtId="4" fontId="41" fillId="6" borderId="0" xfId="4" applyNumberFormat="1" applyFont="1" applyFill="1" applyAlignment="1" applyProtection="1">
      <alignment horizontal="left" vertical="center" wrapText="1"/>
      <protection locked="0"/>
    </xf>
    <xf numFmtId="4" fontId="45" fillId="0" borderId="1" xfId="4" applyNumberFormat="1" applyFont="1" applyBorder="1" applyAlignment="1">
      <alignment horizontal="left" vertical="center" wrapText="1"/>
    </xf>
    <xf numFmtId="4" fontId="10" fillId="0" borderId="5" xfId="4" applyNumberFormat="1" applyBorder="1" applyAlignment="1" applyProtection="1">
      <alignment horizontal="center" vertical="center" wrapText="1"/>
      <protection locked="0"/>
    </xf>
    <xf numFmtId="4" fontId="10" fillId="0" borderId="3" xfId="4" applyNumberFormat="1" applyBorder="1" applyAlignment="1" applyProtection="1">
      <alignment horizontal="center" vertical="center" wrapText="1"/>
      <protection locked="0"/>
    </xf>
    <xf numFmtId="4" fontId="10" fillId="0" borderId="4" xfId="4" applyNumberFormat="1" applyBorder="1" applyAlignment="1" applyProtection="1">
      <alignment horizontal="center" vertical="center" wrapText="1"/>
      <protection locked="0"/>
    </xf>
    <xf numFmtId="4" fontId="42" fillId="8" borderId="5" xfId="4" applyNumberFormat="1" applyFont="1" applyFill="1" applyBorder="1" applyAlignment="1" applyProtection="1">
      <alignment horizontal="right" vertical="center" wrapText="1"/>
      <protection locked="0"/>
    </xf>
    <xf numFmtId="4" fontId="42" fillId="8" borderId="3" xfId="4" applyNumberFormat="1" applyFont="1" applyFill="1" applyBorder="1" applyAlignment="1" applyProtection="1">
      <alignment horizontal="right" vertical="center" wrapText="1"/>
      <protection locked="0"/>
    </xf>
    <xf numFmtId="4" fontId="42" fillId="8" borderId="4" xfId="4" applyNumberFormat="1" applyFont="1" applyFill="1" applyBorder="1" applyAlignment="1" applyProtection="1">
      <alignment horizontal="right" vertical="center" wrapText="1"/>
      <protection locked="0"/>
    </xf>
    <xf numFmtId="4" fontId="42" fillId="8" borderId="5" xfId="4" applyNumberFormat="1" applyFont="1" applyFill="1" applyBorder="1" applyAlignment="1" applyProtection="1">
      <alignment horizontal="center" vertical="center" wrapText="1"/>
      <protection locked="0"/>
    </xf>
    <xf numFmtId="4" fontId="42" fillId="8" borderId="3" xfId="4" applyNumberFormat="1" applyFont="1" applyFill="1" applyBorder="1" applyAlignment="1" applyProtection="1">
      <alignment horizontal="center" vertical="center" wrapText="1"/>
      <protection locked="0"/>
    </xf>
    <xf numFmtId="4" fontId="42" fillId="8" borderId="4" xfId="4" applyNumberFormat="1" applyFont="1" applyFill="1" applyBorder="1" applyAlignment="1" applyProtection="1">
      <alignment horizontal="center" vertical="center" wrapText="1"/>
      <protection locked="0"/>
    </xf>
    <xf numFmtId="4" fontId="41" fillId="0" borderId="1" xfId="4" applyNumberFormat="1" applyFont="1" applyBorder="1" applyAlignment="1">
      <alignment horizontal="left" vertical="center" wrapText="1"/>
    </xf>
    <xf numFmtId="4" fontId="44" fillId="3" borderId="1" xfId="4" applyNumberFormat="1" applyFont="1" applyFill="1" applyBorder="1" applyAlignment="1">
      <alignment horizontal="right" vertical="center" wrapText="1"/>
    </xf>
    <xf numFmtId="4" fontId="41" fillId="7" borderId="5" xfId="4" applyNumberFormat="1" applyFont="1" applyFill="1" applyBorder="1" applyAlignment="1">
      <alignment horizontal="center" vertical="center" wrapText="1"/>
    </xf>
    <xf numFmtId="4" fontId="41" fillId="7" borderId="3" xfId="4" applyNumberFormat="1" applyFont="1" applyFill="1" applyBorder="1" applyAlignment="1">
      <alignment horizontal="center" vertical="center" wrapText="1"/>
    </xf>
    <xf numFmtId="4" fontId="41" fillId="7" borderId="4" xfId="4" applyNumberFormat="1" applyFont="1" applyFill="1" applyBorder="1" applyAlignment="1">
      <alignment horizontal="center" vertical="center" wrapText="1"/>
    </xf>
    <xf numFmtId="4" fontId="41" fillId="0" borderId="1" xfId="4" applyNumberFormat="1" applyFont="1" applyBorder="1" applyAlignment="1">
      <alignment horizontal="right" vertical="center" wrapText="1"/>
    </xf>
    <xf numFmtId="4" fontId="43" fillId="11" borderId="12" xfId="4" applyNumberFormat="1" applyFont="1" applyFill="1" applyBorder="1" applyAlignment="1" applyProtection="1">
      <alignment horizontal="left" vertical="center" wrapText="1"/>
      <protection locked="0"/>
    </xf>
    <xf numFmtId="4" fontId="43" fillId="11" borderId="0" xfId="4" applyNumberFormat="1" applyFont="1" applyFill="1" applyAlignment="1" applyProtection="1">
      <alignment horizontal="left" vertical="center" wrapText="1"/>
      <protection locked="0"/>
    </xf>
    <xf numFmtId="4" fontId="44" fillId="8" borderId="5" xfId="4" applyNumberFormat="1" applyFont="1" applyFill="1" applyBorder="1" applyAlignment="1" applyProtection="1">
      <alignment horizontal="right" vertical="center" wrapText="1"/>
      <protection locked="0"/>
    </xf>
    <xf numFmtId="4" fontId="44" fillId="8" borderId="3" xfId="4" applyNumberFormat="1" applyFont="1" applyFill="1" applyBorder="1" applyAlignment="1" applyProtection="1">
      <alignment horizontal="right" vertical="center" wrapText="1"/>
      <protection locked="0"/>
    </xf>
    <xf numFmtId="4" fontId="44" fillId="8" borderId="4" xfId="4" applyNumberFormat="1" applyFont="1" applyFill="1" applyBorder="1" applyAlignment="1" applyProtection="1">
      <alignment horizontal="righ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 applyProtection="1">
      <alignment horizontal="left" vertical="center" wrapText="1"/>
      <protection locked="0"/>
    </xf>
    <xf numFmtId="4" fontId="42" fillId="8" borderId="1" xfId="4" applyNumberFormat="1" applyFont="1" applyFill="1" applyBorder="1" applyAlignment="1" applyProtection="1">
      <alignment horizontal="center" vertical="center" wrapText="1"/>
      <protection locked="0"/>
    </xf>
    <xf numFmtId="0" fontId="30" fillId="8" borderId="1" xfId="0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left"/>
      <protection locked="0"/>
    </xf>
    <xf numFmtId="4" fontId="40" fillId="11" borderId="1" xfId="4" applyNumberFormat="1" applyFont="1" applyFill="1" applyBorder="1" applyAlignment="1" applyProtection="1">
      <alignment horizontal="left" vertical="center" wrapText="1"/>
      <protection locked="0"/>
    </xf>
    <xf numFmtId="4" fontId="40" fillId="11" borderId="8" xfId="4" applyNumberFormat="1" applyFont="1" applyFill="1" applyBorder="1" applyAlignment="1" applyProtection="1">
      <alignment horizontal="left" vertical="center" wrapText="1"/>
      <protection locked="0"/>
    </xf>
    <xf numFmtId="4" fontId="40" fillId="11" borderId="13" xfId="4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4" fontId="25" fillId="7" borderId="2" xfId="4" applyNumberFormat="1" applyFont="1" applyFill="1" applyBorder="1" applyAlignment="1">
      <alignment horizontal="left" vertical="center" wrapText="1"/>
    </xf>
    <xf numFmtId="4" fontId="25" fillId="7" borderId="6" xfId="4" applyNumberFormat="1" applyFont="1" applyFill="1" applyBorder="1" applyAlignment="1">
      <alignment horizontal="left" vertical="center" wrapText="1"/>
    </xf>
    <xf numFmtId="4" fontId="25" fillId="7" borderId="5" xfId="4" applyNumberFormat="1" applyFont="1" applyFill="1" applyBorder="1" applyAlignment="1">
      <alignment horizontal="center" vertical="center" wrapText="1"/>
    </xf>
    <xf numFmtId="4" fontId="25" fillId="7" borderId="3" xfId="4" applyNumberFormat="1" applyFont="1" applyFill="1" applyBorder="1" applyAlignment="1">
      <alignment horizontal="center" vertical="center" wrapText="1"/>
    </xf>
    <xf numFmtId="4" fontId="26" fillId="7" borderId="2" xfId="4" applyNumberFormat="1" applyFont="1" applyFill="1" applyBorder="1" applyAlignment="1">
      <alignment horizontal="center" vertical="center" wrapText="1"/>
    </xf>
    <xf numFmtId="4" fontId="26" fillId="7" borderId="6" xfId="4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0" fontId="22" fillId="8" borderId="5" xfId="0" applyFont="1" applyFill="1" applyBorder="1" applyAlignment="1" applyProtection="1">
      <alignment horizontal="center"/>
      <protection locked="0"/>
    </xf>
    <xf numFmtId="0" fontId="22" fillId="8" borderId="3" xfId="0" applyFont="1" applyFill="1" applyBorder="1" applyAlignment="1" applyProtection="1">
      <alignment horizontal="center"/>
      <protection locked="0"/>
    </xf>
    <xf numFmtId="0" fontId="22" fillId="8" borderId="4" xfId="0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9" fillId="0" borderId="0" xfId="0" applyFont="1" applyAlignment="1">
      <alignment vertical="center"/>
    </xf>
  </cellXfs>
  <cellStyles count="6">
    <cellStyle name="Collegamento ipertestuale" xfId="1" builtinId="8" customBuiltin="1"/>
    <cellStyle name="Euro" xfId="3" xr:uid="{00000000-0005-0000-0000-000001000000}"/>
    <cellStyle name="Normale" xfId="0" builtinId="0"/>
    <cellStyle name="Normale 2" xfId="4" xr:uid="{00000000-0005-0000-0000-000003000000}"/>
    <cellStyle name="Normale 3" xfId="5" xr:uid="{00000000-0005-0000-0000-000004000000}"/>
    <cellStyle name="Percentuale" xfId="2" builtinId="5"/>
  </cellStyles>
  <dxfs count="23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Medium7">
    <tableStyle name="MySqlDefault" pivot="0" table="0" count="2" xr9:uid="{00000000-0011-0000-FFFF-FFFF00000000}">
      <tableStyleElement type="wholeTable" dxfId="22"/>
      <tableStyleElement type="headerRow" dxfId="2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12700</xdr:rowOff>
    </xdr:from>
    <xdr:to>
      <xdr:col>2</xdr:col>
      <xdr:colOff>363855</xdr:colOff>
      <xdr:row>5</xdr:row>
      <xdr:rowOff>185420</xdr:rowOff>
    </xdr:to>
    <xdr:pic>
      <xdr:nvPicPr>
        <xdr:cNvPr id="5" name="Immagine 4" descr="Descrizione: Unione europea – logo a colori">
          <a:extLst>
            <a:ext uri="{FF2B5EF4-FFF2-40B4-BE49-F238E27FC236}">
              <a16:creationId xmlns:a16="http://schemas.microsoft.com/office/drawing/2014/main" id="{90E08B14-D3CD-7A27-2EF8-7E36A47EE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06400"/>
          <a:ext cx="1335405" cy="858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552450</xdr:colOff>
      <xdr:row>2</xdr:row>
      <xdr:rowOff>31749</xdr:rowOff>
    </xdr:from>
    <xdr:to>
      <xdr:col>5</xdr:col>
      <xdr:colOff>223520</xdr:colOff>
      <xdr:row>6</xdr:row>
      <xdr:rowOff>120192</xdr:rowOff>
    </xdr:to>
    <xdr:pic>
      <xdr:nvPicPr>
        <xdr:cNvPr id="6" name="Immagine 5" descr="Descrizione: L'emblema della Repubblica">
          <a:extLst>
            <a:ext uri="{FF2B5EF4-FFF2-40B4-BE49-F238E27FC236}">
              <a16:creationId xmlns:a16="http://schemas.microsoft.com/office/drawing/2014/main" id="{DE0F376D-3156-1A53-DFA5-769260CE0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50" y="425449"/>
          <a:ext cx="902970" cy="9710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107950</xdr:colOff>
      <xdr:row>1</xdr:row>
      <xdr:rowOff>107950</xdr:rowOff>
    </xdr:from>
    <xdr:to>
      <xdr:col>8</xdr:col>
      <xdr:colOff>171450</xdr:colOff>
      <xdr:row>5</xdr:row>
      <xdr:rowOff>146050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529FE105-6FF3-1D3E-6E37-4D9C53EB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8550" y="304800"/>
          <a:ext cx="7493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7"/>
  <dimension ref="A1:U31"/>
  <sheetViews>
    <sheetView topLeftCell="A25" zoomScaleNormal="100" workbookViewId="0">
      <selection activeCell="D22" sqref="D22"/>
    </sheetView>
  </sheetViews>
  <sheetFormatPr defaultColWidth="9" defaultRowHeight="15.5" x14ac:dyDescent="0.35"/>
  <cols>
    <col min="1" max="2" width="9" style="135"/>
    <col min="3" max="3" width="10.1640625" style="135" customWidth="1"/>
    <col min="4" max="4" width="9" style="135"/>
    <col min="5" max="5" width="7.1640625" style="135" customWidth="1"/>
    <col min="6" max="9" width="9" style="135"/>
    <col min="10" max="10" width="59.4140625" style="135" customWidth="1"/>
    <col min="11" max="16384" width="9" style="135"/>
  </cols>
  <sheetData>
    <row r="1" spans="1:17" x14ac:dyDescent="0.35">
      <c r="A1" s="133"/>
      <c r="B1" s="133"/>
      <c r="C1" s="133"/>
      <c r="D1" s="133"/>
      <c r="E1" s="133"/>
      <c r="F1" s="224" t="s">
        <v>820</v>
      </c>
      <c r="G1" s="224"/>
      <c r="H1" s="224"/>
      <c r="I1" s="224"/>
      <c r="J1" s="134"/>
    </row>
    <row r="2" spans="1:17" x14ac:dyDescent="0.3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7" x14ac:dyDescent="0.35">
      <c r="A3" s="133"/>
      <c r="B3" s="133"/>
      <c r="C3" s="133"/>
      <c r="D3" s="133"/>
      <c r="E3" s="133"/>
      <c r="F3" s="133"/>
      <c r="G3" s="133"/>
      <c r="I3" s="133"/>
      <c r="J3" s="133"/>
    </row>
    <row r="4" spans="1:17" ht="23" x14ac:dyDescent="0.35">
      <c r="A4" s="133"/>
      <c r="B4" s="133"/>
      <c r="C4" s="136"/>
      <c r="D4" s="133"/>
      <c r="E4" s="136"/>
      <c r="F4" s="133"/>
      <c r="G4" s="133"/>
      <c r="H4" s="133"/>
      <c r="I4" s="133"/>
      <c r="J4" s="133"/>
    </row>
    <row r="5" spans="1:17" x14ac:dyDescent="0.3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7" x14ac:dyDescent="0.3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7" x14ac:dyDescent="0.35">
      <c r="A7" s="226" t="s">
        <v>782</v>
      </c>
      <c r="B7" s="226"/>
      <c r="C7" s="226"/>
      <c r="D7" s="226"/>
      <c r="E7" s="226"/>
      <c r="F7" s="226"/>
      <c r="G7" s="133"/>
      <c r="H7" s="137" t="s">
        <v>781</v>
      </c>
      <c r="I7" s="133"/>
      <c r="J7" s="133"/>
      <c r="O7" s="138"/>
    </row>
    <row r="8" spans="1:17" ht="15.75" customHeight="1" x14ac:dyDescent="0.35">
      <c r="A8" s="133"/>
      <c r="B8" s="139"/>
      <c r="C8" s="140"/>
      <c r="D8" s="225"/>
      <c r="E8" s="225"/>
      <c r="F8" s="225"/>
      <c r="G8" s="140"/>
      <c r="H8" s="141"/>
      <c r="I8" s="141"/>
      <c r="J8" s="141"/>
      <c r="L8" s="132"/>
      <c r="O8" s="131"/>
    </row>
    <row r="9" spans="1:17" ht="18" x14ac:dyDescent="0.4">
      <c r="A9" s="142"/>
      <c r="B9" s="142"/>
      <c r="C9" s="142"/>
      <c r="D9" s="142"/>
      <c r="E9" s="142"/>
      <c r="F9" s="142"/>
      <c r="G9" s="142"/>
      <c r="H9" s="142"/>
      <c r="I9" s="142"/>
      <c r="J9" s="133"/>
      <c r="L9" s="143"/>
    </row>
    <row r="10" spans="1:17" ht="24.5" customHeight="1" x14ac:dyDescent="0.35">
      <c r="A10" s="227" t="s">
        <v>821</v>
      </c>
      <c r="B10" s="227"/>
      <c r="C10" s="227"/>
      <c r="D10" s="227"/>
      <c r="E10" s="227"/>
      <c r="F10" s="227"/>
      <c r="G10" s="227"/>
      <c r="H10" s="227"/>
      <c r="I10" s="227"/>
      <c r="J10" s="144"/>
      <c r="N10" s="145"/>
      <c r="Q10" s="146"/>
    </row>
    <row r="11" spans="1:17" ht="23.5" customHeight="1" x14ac:dyDescent="0.4">
      <c r="A11" s="227" t="s">
        <v>817</v>
      </c>
      <c r="B11" s="227"/>
      <c r="C11" s="227"/>
      <c r="D11" s="227"/>
      <c r="E11" s="227"/>
      <c r="F11" s="227"/>
      <c r="G11" s="227"/>
      <c r="H11" s="227"/>
      <c r="I11" s="227"/>
      <c r="J11" s="142"/>
      <c r="L11" s="147"/>
      <c r="N11" s="145"/>
      <c r="Q11" s="146"/>
    </row>
    <row r="12" spans="1:17" ht="18" x14ac:dyDescent="0.4">
      <c r="A12" s="130"/>
      <c r="B12" s="130"/>
      <c r="C12" s="130"/>
      <c r="D12" s="130"/>
      <c r="E12" s="130"/>
      <c r="F12" s="130"/>
      <c r="G12" s="130"/>
      <c r="H12" s="130"/>
      <c r="I12" s="130"/>
      <c r="J12" s="142"/>
      <c r="N12" s="145"/>
      <c r="Q12" s="146"/>
    </row>
    <row r="13" spans="1:17" ht="18" x14ac:dyDescent="0.4">
      <c r="A13" s="313"/>
      <c r="B13" s="313"/>
      <c r="C13" s="313"/>
      <c r="D13" s="313"/>
      <c r="E13" s="313"/>
      <c r="F13" s="313"/>
      <c r="G13" s="313"/>
      <c r="H13" s="313"/>
      <c r="I13" s="313"/>
      <c r="J13" s="142"/>
      <c r="N13" s="145"/>
      <c r="Q13" s="146"/>
    </row>
    <row r="14" spans="1:17" ht="18" x14ac:dyDescent="0.4">
      <c r="J14" s="142"/>
      <c r="N14" s="145"/>
      <c r="Q14" s="146"/>
    </row>
    <row r="15" spans="1:17" ht="20" x14ac:dyDescent="0.4">
      <c r="A15" s="148"/>
      <c r="B15" s="148"/>
      <c r="C15" s="148"/>
      <c r="D15" s="148"/>
      <c r="E15" s="148"/>
      <c r="F15" s="148"/>
      <c r="G15" s="148"/>
      <c r="H15" s="148"/>
      <c r="I15" s="148"/>
      <c r="J15" s="142"/>
      <c r="N15" s="145"/>
      <c r="Q15" s="146"/>
    </row>
    <row r="16" spans="1:17" ht="20" x14ac:dyDescent="0.4">
      <c r="A16" s="148"/>
      <c r="B16" s="148"/>
      <c r="C16" s="148"/>
      <c r="D16" s="148"/>
      <c r="E16" s="148"/>
      <c r="F16" s="148"/>
      <c r="G16" s="148"/>
      <c r="H16" s="148"/>
      <c r="I16" s="148"/>
      <c r="J16" s="142"/>
      <c r="N16" s="145"/>
      <c r="Q16" s="146"/>
    </row>
    <row r="17" spans="1:21" ht="39" customHeight="1" x14ac:dyDescent="0.4">
      <c r="A17" s="214" t="s">
        <v>818</v>
      </c>
      <c r="B17" s="215"/>
      <c r="C17" s="215"/>
      <c r="D17" s="215"/>
      <c r="E17" s="215"/>
      <c r="F17" s="215"/>
      <c r="G17" s="215"/>
      <c r="H17" s="215"/>
      <c r="I17" s="216"/>
      <c r="J17" s="26"/>
    </row>
    <row r="18" spans="1:21" ht="20" x14ac:dyDescent="0.4">
      <c r="J18" s="26"/>
    </row>
    <row r="19" spans="1:21" ht="20.25" customHeight="1" x14ac:dyDescent="0.4">
      <c r="J19" s="26"/>
      <c r="N19" s="145"/>
      <c r="Q19" s="149"/>
      <c r="R19" s="136"/>
      <c r="S19" s="150"/>
      <c r="T19" s="136"/>
      <c r="U19" s="151"/>
    </row>
    <row r="20" spans="1:21" s="134" customFormat="1" ht="23" x14ac:dyDescent="0.4">
      <c r="A20" s="223" t="s">
        <v>822</v>
      </c>
      <c r="B20" s="223"/>
      <c r="C20" s="223"/>
      <c r="D20" s="223"/>
      <c r="E20" s="223"/>
      <c r="F20" s="223"/>
      <c r="G20" s="223"/>
      <c r="H20" s="223"/>
      <c r="I20" s="223"/>
      <c r="J20" s="45"/>
      <c r="Q20" s="150"/>
      <c r="R20" s="136"/>
      <c r="S20" s="150"/>
      <c r="T20" s="136"/>
      <c r="U20" s="150"/>
    </row>
    <row r="21" spans="1:21" s="134" customFormat="1" ht="23" x14ac:dyDescent="0.4">
      <c r="A21" s="210"/>
      <c r="B21" s="210"/>
      <c r="C21" s="210"/>
      <c r="D21" s="210"/>
      <c r="E21" s="210"/>
      <c r="F21" s="210"/>
      <c r="G21" s="210"/>
      <c r="H21" s="210"/>
      <c r="I21" s="210"/>
      <c r="J21" s="45"/>
      <c r="Q21" s="150"/>
      <c r="R21" s="136"/>
      <c r="S21" s="150"/>
      <c r="T21" s="136"/>
      <c r="U21" s="150"/>
    </row>
    <row r="22" spans="1:21" s="134" customFormat="1" ht="23" x14ac:dyDescent="0.4">
      <c r="A22" s="210"/>
      <c r="B22" s="210"/>
      <c r="C22" s="210"/>
      <c r="D22" s="210"/>
      <c r="E22" s="210"/>
      <c r="F22" s="210"/>
      <c r="G22" s="210"/>
      <c r="H22" s="210"/>
      <c r="I22" s="210"/>
      <c r="J22" s="45"/>
      <c r="Q22" s="150"/>
      <c r="R22" s="136"/>
      <c r="S22" s="150"/>
      <c r="T22" s="136"/>
      <c r="U22" s="150"/>
    </row>
    <row r="23" spans="1:21" ht="67.5" customHeight="1" x14ac:dyDescent="0.4">
      <c r="A23" s="217" t="s">
        <v>715</v>
      </c>
      <c r="B23" s="218"/>
      <c r="C23" s="219"/>
      <c r="D23" s="220"/>
      <c r="E23" s="221"/>
      <c r="F23" s="221"/>
      <c r="G23" s="221"/>
      <c r="H23" s="221"/>
      <c r="I23" s="222"/>
      <c r="J23" s="133"/>
      <c r="Q23" s="152"/>
    </row>
    <row r="24" spans="1:21" ht="18" x14ac:dyDescent="0.4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Q24" s="152"/>
    </row>
    <row r="25" spans="1:21" ht="20" x14ac:dyDescent="0.35">
      <c r="A25" s="217" t="s">
        <v>809</v>
      </c>
      <c r="B25" s="218"/>
      <c r="C25" s="219"/>
      <c r="D25" s="220"/>
      <c r="E25" s="221"/>
      <c r="F25" s="221"/>
      <c r="G25" s="221"/>
      <c r="H25" s="221"/>
      <c r="I25" s="222"/>
      <c r="J25" s="133"/>
    </row>
    <row r="26" spans="1:21" ht="23.25" customHeight="1" x14ac:dyDescent="0.35">
      <c r="A26" s="153"/>
      <c r="B26" s="153"/>
      <c r="C26" s="153"/>
      <c r="D26" s="154"/>
      <c r="E26" s="154"/>
      <c r="F26" s="154"/>
      <c r="G26" s="154"/>
      <c r="H26" s="154"/>
      <c r="I26" s="154"/>
      <c r="J26" s="133"/>
    </row>
    <row r="27" spans="1:21" ht="18.75" customHeight="1" x14ac:dyDescent="0.35">
      <c r="A27" s="212" t="s">
        <v>819</v>
      </c>
      <c r="B27" s="212"/>
      <c r="C27" s="212"/>
      <c r="D27" s="213"/>
      <c r="E27" s="213"/>
      <c r="F27" s="213"/>
      <c r="G27" s="213"/>
      <c r="H27" s="213"/>
      <c r="I27" s="213"/>
      <c r="J27" s="133"/>
    </row>
    <row r="28" spans="1:21" ht="18.75" customHeight="1" x14ac:dyDescent="0.35">
      <c r="A28" s="153"/>
      <c r="B28" s="153"/>
      <c r="C28" s="153"/>
      <c r="D28" s="155"/>
      <c r="E28" s="155"/>
      <c r="F28" s="155"/>
      <c r="G28" s="155"/>
      <c r="H28" s="155"/>
      <c r="I28" s="155"/>
      <c r="J28" s="156"/>
      <c r="P28" s="157"/>
      <c r="Q28" s="157"/>
      <c r="R28" s="157"/>
      <c r="S28" s="157"/>
    </row>
    <row r="29" spans="1:21" x14ac:dyDescent="0.35">
      <c r="A29" s="158"/>
      <c r="B29" s="158"/>
      <c r="C29" s="158"/>
      <c r="D29" s="158"/>
      <c r="E29" s="159"/>
      <c r="F29" s="158"/>
      <c r="G29" s="158"/>
      <c r="H29" s="158"/>
      <c r="I29" s="158"/>
      <c r="J29" s="133"/>
      <c r="P29" s="157"/>
      <c r="S29" s="157"/>
    </row>
    <row r="30" spans="1:21" ht="17.25" customHeight="1" x14ac:dyDescent="0.35"/>
    <row r="31" spans="1:21" x14ac:dyDescent="0.35">
      <c r="Q31" s="160"/>
    </row>
  </sheetData>
  <mergeCells count="14">
    <mergeCell ref="F1:I1"/>
    <mergeCell ref="D8:F8"/>
    <mergeCell ref="A7:C7"/>
    <mergeCell ref="D7:F7"/>
    <mergeCell ref="A11:I11"/>
    <mergeCell ref="A10:I10"/>
    <mergeCell ref="A27:C27"/>
    <mergeCell ref="D27:I27"/>
    <mergeCell ref="A17:I17"/>
    <mergeCell ref="A25:C25"/>
    <mergeCell ref="D25:I25"/>
    <mergeCell ref="A20:I20"/>
    <mergeCell ref="A23:C23"/>
    <mergeCell ref="D23:I23"/>
  </mergeCells>
  <pageMargins left="0.67" right="0.5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49"/>
  <dimension ref="A1:W30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1" sqref="A21"/>
    </sheetView>
  </sheetViews>
  <sheetFormatPr defaultColWidth="11.25" defaultRowHeight="12.5" x14ac:dyDescent="0.25"/>
  <cols>
    <col min="1" max="1" width="43.75" style="7" customWidth="1"/>
    <col min="2" max="22" width="29.58203125" style="6" customWidth="1"/>
    <col min="23" max="23" width="25" style="4" bestFit="1" customWidth="1"/>
    <col min="24" max="16384" width="11.25" style="4"/>
  </cols>
  <sheetData>
    <row r="1" spans="1:23" ht="20" x14ac:dyDescent="0.25">
      <c r="A1" s="5" t="s">
        <v>551</v>
      </c>
      <c r="B1" s="63" t="s">
        <v>607</v>
      </c>
    </row>
    <row r="3" spans="1:23" ht="22.5" customHeight="1" x14ac:dyDescent="0.25">
      <c r="A3" s="111" t="s">
        <v>570</v>
      </c>
      <c r="B3" s="108" t="s">
        <v>55</v>
      </c>
      <c r="C3" s="108" t="s">
        <v>56</v>
      </c>
      <c r="D3" s="108" t="s">
        <v>57</v>
      </c>
      <c r="E3" s="108" t="s">
        <v>58</v>
      </c>
      <c r="F3" s="108" t="s">
        <v>59</v>
      </c>
      <c r="G3" s="108" t="s">
        <v>60</v>
      </c>
      <c r="H3" s="108" t="s">
        <v>184</v>
      </c>
      <c r="I3" s="108" t="s">
        <v>185</v>
      </c>
      <c r="J3" s="108" t="s">
        <v>186</v>
      </c>
      <c r="K3" s="108" t="s">
        <v>187</v>
      </c>
      <c r="L3" s="108" t="s">
        <v>188</v>
      </c>
      <c r="M3" s="108" t="s">
        <v>442</v>
      </c>
      <c r="N3" s="108" t="s">
        <v>443</v>
      </c>
      <c r="O3" s="108" t="s">
        <v>444</v>
      </c>
      <c r="P3" s="108" t="s">
        <v>445</v>
      </c>
      <c r="Q3" s="108" t="s">
        <v>446</v>
      </c>
      <c r="R3" s="108" t="s">
        <v>447</v>
      </c>
      <c r="S3" s="108" t="s">
        <v>448</v>
      </c>
      <c r="T3" s="108" t="s">
        <v>449</v>
      </c>
      <c r="U3" s="108" t="s">
        <v>450</v>
      </c>
      <c r="V3" s="108" t="s">
        <v>451</v>
      </c>
    </row>
    <row r="4" spans="1:23" ht="13" x14ac:dyDescent="0.3">
      <c r="A4" s="8" t="s">
        <v>61</v>
      </c>
      <c r="B4" s="81" t="e">
        <f>#REF!</f>
        <v>#REF!</v>
      </c>
      <c r="C4" s="21" t="e">
        <f>IF(#REF!&lt;&gt;"",#REF!,"")</f>
        <v>#REF!</v>
      </c>
      <c r="D4" s="21" t="e">
        <f>IF(#REF!&lt;&gt;"",#REF!,"")</f>
        <v>#REF!</v>
      </c>
      <c r="E4" s="21" t="e">
        <f>IF(#REF!&lt;&gt;"",#REF!,"")</f>
        <v>#REF!</v>
      </c>
      <c r="F4" s="21" t="e">
        <f>IF(#REF!&lt;&gt;"",#REF!,"")</f>
        <v>#REF!</v>
      </c>
      <c r="G4" s="21" t="e">
        <f>IF(#REF!&lt;&gt;"",#REF!,"")</f>
        <v>#REF!</v>
      </c>
      <c r="H4" s="21" t="e">
        <f>IF(#REF!&lt;&gt;"",#REF!,"")</f>
        <v>#REF!</v>
      </c>
      <c r="I4" s="21" t="e">
        <f>IF(#REF!&lt;&gt;"",#REF!,"")</f>
        <v>#REF!</v>
      </c>
      <c r="J4" s="21" t="e">
        <f>IF(#REF!&lt;&gt;"",#REF!,"")</f>
        <v>#REF!</v>
      </c>
      <c r="K4" s="21" t="e">
        <f>IF(#REF!&lt;&gt;"",#REF!,"")</f>
        <v>#REF!</v>
      </c>
      <c r="L4" s="21" t="e">
        <f>IF(#REF!&lt;&gt;"",#REF!,"")</f>
        <v>#REF!</v>
      </c>
      <c r="M4" s="21" t="e">
        <f>IF(#REF!&lt;&gt;"",#REF!,"")</f>
        <v>#REF!</v>
      </c>
      <c r="N4" s="21"/>
      <c r="O4" s="21"/>
      <c r="P4" s="21"/>
      <c r="Q4" s="21"/>
      <c r="R4" s="21"/>
      <c r="S4" s="21"/>
      <c r="T4" s="21"/>
      <c r="U4" s="21"/>
      <c r="V4" s="21"/>
      <c r="W4" s="10"/>
    </row>
    <row r="5" spans="1:23" ht="13" x14ac:dyDescent="0.3">
      <c r="A5" s="8" t="s">
        <v>552</v>
      </c>
      <c r="B5" s="9" t="e">
        <f>#REF!</f>
        <v>#REF!</v>
      </c>
      <c r="C5" s="9" t="e">
        <f>#REF!</f>
        <v>#REF!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/>
      <c r="O5" s="9"/>
      <c r="P5" s="9"/>
      <c r="Q5" s="9"/>
      <c r="R5" s="9"/>
      <c r="S5" s="9"/>
      <c r="T5" s="9"/>
      <c r="U5" s="9"/>
      <c r="V5" s="9"/>
      <c r="W5" s="10"/>
    </row>
    <row r="6" spans="1:23" x14ac:dyDescent="0.25">
      <c r="A6" s="11" t="s">
        <v>553</v>
      </c>
      <c r="B6" s="9" t="e">
        <f>IF(OR(#REF!="Distretti",#REF!="Prestatori di servizi formativi"),"Altri soggetti privati",#REF!)</f>
        <v>#REF!</v>
      </c>
      <c r="C6" s="9" t="e">
        <f>IF(OR(#REF!="Distretti",#REF!="Prestatori di servizi formativi"),"Altri soggetti privati",#REF!)</f>
        <v>#REF!</v>
      </c>
      <c r="D6" s="9" t="e">
        <f>IF(OR(#REF!="Distretti",#REF!="Prestatori di servizi formativi"),"Altri soggetti privati",#REF!)</f>
        <v>#REF!</v>
      </c>
      <c r="E6" s="9" t="e">
        <f>IF(OR(#REF!="Distretti",#REF!="Prestatori di servizi formativi"),"Altri soggetti privati",#REF!)</f>
        <v>#REF!</v>
      </c>
      <c r="F6" s="9" t="e">
        <f>IF(OR(#REF!="Distretti",#REF!="Prestatori di servizi formativi"),"Altri soggetti privati",#REF!)</f>
        <v>#REF!</v>
      </c>
      <c r="G6" s="9" t="e">
        <f>IF(OR(#REF!="Distretti",#REF!="Prestatori di servizi formativi"),"Altri soggetti privati",#REF!)</f>
        <v>#REF!</v>
      </c>
      <c r="H6" s="9" t="e">
        <f>IF(OR(#REF!="Distretti",#REF!="Prestatori di servizi formativi"),"Altri soggetti privati",#REF!)</f>
        <v>#REF!</v>
      </c>
      <c r="I6" s="9" t="e">
        <f>IF(OR(#REF!="Distretti",#REF!="Prestatori di servizi formativi"),"Altri soggetti privati",#REF!)</f>
        <v>#REF!</v>
      </c>
      <c r="J6" s="9" t="e">
        <f>IF(OR(#REF!="Distretti",#REF!="Prestatori di servizi formativi"),"Altri soggetti privati",#REF!)</f>
        <v>#REF!</v>
      </c>
      <c r="K6" s="9" t="e">
        <f>IF(OR(#REF!="Distretti",#REF!="Prestatori di servizi formativi"),"Altri soggetti privati",#REF!)</f>
        <v>#REF!</v>
      </c>
      <c r="L6" s="9" t="e">
        <f>IF(OR(#REF!="Distretti",#REF!="Prestatori di servizi formativi"),"Altri soggetti privati",#REF!)</f>
        <v>#REF!</v>
      </c>
      <c r="M6" s="9" t="e">
        <f>IF(OR(#REF!="Distretti",#REF!="Prestatori di servizi formativi"),"Altri soggetti privati",#REF!)</f>
        <v>#REF!</v>
      </c>
      <c r="N6" s="9"/>
      <c r="O6" s="9"/>
      <c r="P6" s="9"/>
      <c r="Q6" s="9"/>
      <c r="R6" s="9"/>
      <c r="S6" s="9"/>
      <c r="T6" s="9"/>
      <c r="U6" s="9"/>
      <c r="V6" s="9"/>
      <c r="W6" s="12"/>
    </row>
    <row r="7" spans="1:23" ht="13" x14ac:dyDescent="0.25">
      <c r="A7" s="13" t="s">
        <v>571</v>
      </c>
      <c r="B7" s="89" t="e">
        <f>IF(#REF!&lt;&gt;"",#REF!,"")</f>
        <v>#REF!</v>
      </c>
      <c r="C7" s="89" t="e">
        <f>IF(#REF!&lt;&gt;"",#REF!,"")</f>
        <v>#REF!</v>
      </c>
      <c r="D7" s="89" t="e">
        <f>IF(#REF!&lt;&gt;"",#REF!,"")</f>
        <v>#REF!</v>
      </c>
      <c r="E7" s="89" t="e">
        <f>IF(#REF!&lt;&gt;"",#REF!,"")</f>
        <v>#REF!</v>
      </c>
      <c r="F7" s="89" t="e">
        <f>IF(#REF!&lt;&gt;"",#REF!,"")</f>
        <v>#REF!</v>
      </c>
      <c r="G7" s="89" t="e">
        <f>IF(#REF!&lt;&gt;"",#REF!,"")</f>
        <v>#REF!</v>
      </c>
      <c r="H7" s="89" t="e">
        <f>IF(#REF!&lt;&gt;"",#REF!,"")</f>
        <v>#REF!</v>
      </c>
      <c r="I7" s="89" t="e">
        <f>IF(#REF!&lt;&gt;"",#REF!,"")</f>
        <v>#REF!</v>
      </c>
      <c r="J7" s="89" t="e">
        <f>IF(#REF!&lt;&gt;"",#REF!,"")</f>
        <v>#REF!</v>
      </c>
      <c r="K7" s="89" t="e">
        <f>IF(#REF!&lt;&gt;"",#REF!,"")</f>
        <v>#REF!</v>
      </c>
      <c r="L7" s="89" t="e">
        <f>IF(#REF!&lt;&gt;"",#REF!,"")</f>
        <v>#REF!</v>
      </c>
      <c r="M7" s="89" t="e">
        <f>IF(#REF!&lt;&gt;"",#REF!,"")</f>
        <v>#REF!</v>
      </c>
      <c r="N7" s="89"/>
      <c r="O7" s="89"/>
      <c r="P7" s="89"/>
      <c r="Q7" s="89"/>
      <c r="R7" s="89"/>
      <c r="S7" s="89"/>
      <c r="T7" s="89"/>
      <c r="U7" s="89"/>
      <c r="V7" s="89"/>
      <c r="W7" s="14"/>
    </row>
    <row r="8" spans="1:23" x14ac:dyDescent="0.25">
      <c r="A8" s="11" t="s">
        <v>62</v>
      </c>
      <c r="B8" s="9" t="e">
        <f>IF(#REF!&lt;&gt;"",#REF!,"")</f>
        <v>#REF!</v>
      </c>
      <c r="C8" s="9" t="e">
        <f>IF(#REF!&lt;&gt;"",#REF!,"")</f>
        <v>#REF!</v>
      </c>
      <c r="D8" s="9" t="e">
        <f>IF(#REF!&lt;&gt;"",#REF!,"")</f>
        <v>#REF!</v>
      </c>
      <c r="E8" s="9" t="e">
        <f>IF(#REF!&lt;&gt;"",#REF!,"")</f>
        <v>#REF!</v>
      </c>
      <c r="F8" s="9" t="e">
        <f>IF(#REF!&lt;&gt;"",#REF!,"")</f>
        <v>#REF!</v>
      </c>
      <c r="G8" s="9" t="e">
        <f>IF(#REF!&lt;&gt;"",#REF!,"")</f>
        <v>#REF!</v>
      </c>
      <c r="H8" s="9" t="e">
        <f>IF(#REF!&lt;&gt;"",#REF!,"")</f>
        <v>#REF!</v>
      </c>
      <c r="I8" s="9" t="e">
        <f>IF(#REF!&lt;&gt;"",#REF!,"")</f>
        <v>#REF!</v>
      </c>
      <c r="J8" s="9" t="e">
        <f>IF(#REF!&lt;&gt;"",#REF!,"")</f>
        <v>#REF!</v>
      </c>
      <c r="K8" s="9" t="e">
        <f>IF(#REF!&lt;&gt;"",#REF!,"")</f>
        <v>#REF!</v>
      </c>
      <c r="L8" s="9" t="e">
        <f>IF(#REF!&lt;&gt;"",#REF!,"")</f>
        <v>#REF!</v>
      </c>
      <c r="M8" s="9" t="e">
        <f>IF(#REF!&lt;&gt;"",#REF!,"")</f>
        <v>#REF!</v>
      </c>
      <c r="N8" s="9"/>
      <c r="O8" s="9"/>
      <c r="P8" s="9"/>
      <c r="Q8" s="9"/>
      <c r="R8" s="9"/>
      <c r="S8" s="9"/>
      <c r="T8" s="9"/>
      <c r="U8" s="9"/>
      <c r="V8" s="9"/>
      <c r="W8" s="14"/>
    </row>
    <row r="9" spans="1:23" x14ac:dyDescent="0.25">
      <c r="A9" s="11" t="s">
        <v>67</v>
      </c>
      <c r="B9" s="9" t="e">
        <f>IF(#REF!&lt;&gt;"",#REF!,"")</f>
        <v>#REF!</v>
      </c>
      <c r="C9" s="9" t="e">
        <f>IF(#REF!&lt;&gt;"",#REF!,"")</f>
        <v>#REF!</v>
      </c>
      <c r="D9" s="9" t="e">
        <f>IF(#REF!&lt;&gt;"",#REF!,"")</f>
        <v>#REF!</v>
      </c>
      <c r="E9" s="9" t="e">
        <f>IF(#REF!&lt;&gt;"",#REF!,"")</f>
        <v>#REF!</v>
      </c>
      <c r="F9" s="9" t="e">
        <f>IF(#REF!&lt;&gt;"",#REF!,"")</f>
        <v>#REF!</v>
      </c>
      <c r="G9" s="9" t="e">
        <f>IF(#REF!&lt;&gt;"",#REF!,"")</f>
        <v>#REF!</v>
      </c>
      <c r="H9" s="9" t="e">
        <f>IF(#REF!&lt;&gt;"",#REF!,"")</f>
        <v>#REF!</v>
      </c>
      <c r="I9" s="9" t="e">
        <f>IF(#REF!&lt;&gt;"",#REF!,"")</f>
        <v>#REF!</v>
      </c>
      <c r="J9" s="9" t="e">
        <f>IF(#REF!&lt;&gt;"",#REF!,"")</f>
        <v>#REF!</v>
      </c>
      <c r="K9" s="9" t="e">
        <f>IF(#REF!&lt;&gt;"",#REF!,"")</f>
        <v>#REF!</v>
      </c>
      <c r="L9" s="9" t="e">
        <f>IF(#REF!&lt;&gt;"",#REF!,"")</f>
        <v>#REF!</v>
      </c>
      <c r="M9" s="9" t="e">
        <f>IF(#REF!&lt;&gt;"",#REF!,"")</f>
        <v>#REF!</v>
      </c>
      <c r="N9" s="9"/>
      <c r="O9" s="9"/>
      <c r="P9" s="9"/>
      <c r="Q9" s="9"/>
      <c r="R9" s="9"/>
      <c r="S9" s="9"/>
      <c r="T9" s="9"/>
      <c r="U9" s="9"/>
      <c r="V9" s="9"/>
      <c r="W9" s="14"/>
    </row>
    <row r="10" spans="1:23" x14ac:dyDescent="0.25">
      <c r="A10" s="11" t="s">
        <v>66</v>
      </c>
      <c r="B10" s="9" t="e">
        <f>IF(#REF!&lt;&gt;"",#REF!,"")</f>
        <v>#REF!</v>
      </c>
      <c r="C10" s="9" t="e">
        <f>IF(#REF!&lt;&gt;"",#REF!,"")</f>
        <v>#REF!</v>
      </c>
      <c r="D10" s="9" t="e">
        <f>IF(#REF!&lt;&gt;"",#REF!,"")</f>
        <v>#REF!</v>
      </c>
      <c r="E10" s="9" t="e">
        <f>IF(#REF!&lt;&gt;"",#REF!,"")</f>
        <v>#REF!</v>
      </c>
      <c r="F10" s="9" t="e">
        <f>IF(#REF!&lt;&gt;"",#REF!,"")</f>
        <v>#REF!</v>
      </c>
      <c r="G10" s="9" t="e">
        <f>IF(#REF!&lt;&gt;"",#REF!,"")</f>
        <v>#REF!</v>
      </c>
      <c r="H10" s="9" t="e">
        <f>IF(#REF!&lt;&gt;"",#REF!,"")</f>
        <v>#REF!</v>
      </c>
      <c r="I10" s="9" t="e">
        <f>IF(#REF!&lt;&gt;"",#REF!,"")</f>
        <v>#REF!</v>
      </c>
      <c r="J10" s="9" t="e">
        <f>IF(#REF!&lt;&gt;"",#REF!,"")</f>
        <v>#REF!</v>
      </c>
      <c r="K10" s="9" t="e">
        <f>IF(#REF!&lt;&gt;"",#REF!,"")</f>
        <v>#REF!</v>
      </c>
      <c r="L10" s="9" t="e">
        <f>IF(#REF!&lt;&gt;"",#REF!,"")</f>
        <v>#REF!</v>
      </c>
      <c r="M10" s="9" t="e">
        <f>IF(#REF!&lt;&gt;"",#REF!,"")</f>
        <v>#REF!</v>
      </c>
      <c r="N10" s="9"/>
      <c r="O10" s="9"/>
      <c r="P10" s="9"/>
      <c r="Q10" s="9"/>
      <c r="R10" s="9"/>
      <c r="S10" s="9"/>
      <c r="T10" s="9"/>
      <c r="U10" s="9"/>
      <c r="V10" s="9"/>
      <c r="W10" s="14"/>
    </row>
    <row r="11" spans="1:23" x14ac:dyDescent="0.25">
      <c r="A11" s="15" t="s">
        <v>84</v>
      </c>
      <c r="B11" s="9" t="e">
        <f>IF(#REF!&lt;&gt;"",#REF!,"")</f>
        <v>#REF!</v>
      </c>
      <c r="C11" s="9" t="e">
        <f>IF(#REF!&lt;&gt;"",#REF!,"")</f>
        <v>#REF!</v>
      </c>
      <c r="D11" s="9" t="e">
        <f>IF(#REF!&lt;&gt;"",#REF!,"")</f>
        <v>#REF!</v>
      </c>
      <c r="E11" s="9" t="e">
        <f>IF(#REF!&lt;&gt;"",#REF!,"")</f>
        <v>#REF!</v>
      </c>
      <c r="F11" s="9" t="e">
        <f>IF(#REF!&lt;&gt;"",#REF!,"")</f>
        <v>#REF!</v>
      </c>
      <c r="G11" s="9" t="e">
        <f>IF(#REF!&lt;&gt;"",#REF!,"")</f>
        <v>#REF!</v>
      </c>
      <c r="H11" s="9" t="e">
        <f>IF(#REF!&lt;&gt;"",#REF!,"")</f>
        <v>#REF!</v>
      </c>
      <c r="I11" s="9" t="e">
        <f>IF(#REF!&lt;&gt;"",#REF!,"")</f>
        <v>#REF!</v>
      </c>
      <c r="J11" s="9" t="e">
        <f>IF(#REF!&lt;&gt;"",#REF!,"")</f>
        <v>#REF!</v>
      </c>
      <c r="K11" s="9" t="e">
        <f>IF(#REF!&lt;&gt;"",#REF!,"")</f>
        <v>#REF!</v>
      </c>
      <c r="L11" s="9" t="e">
        <f>IF(#REF!&lt;&gt;"",#REF!,"")</f>
        <v>#REF!</v>
      </c>
      <c r="M11" s="9" t="e">
        <f>IF(#REF!&lt;&gt;"",#REF!,"")</f>
        <v>#REF!</v>
      </c>
      <c r="N11" s="9"/>
      <c r="O11" s="9"/>
      <c r="P11" s="9"/>
      <c r="Q11" s="9"/>
      <c r="R11" s="9"/>
      <c r="S11" s="9"/>
      <c r="T11" s="9"/>
      <c r="U11" s="9"/>
      <c r="V11" s="9"/>
      <c r="W11" s="14"/>
    </row>
    <row r="12" spans="1:23" ht="13" x14ac:dyDescent="0.25">
      <c r="A12" s="83" t="s">
        <v>584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3" x14ac:dyDescent="0.25">
      <c r="A13" s="17" t="s">
        <v>86</v>
      </c>
      <c r="B13" s="9" t="e">
        <f>IF(#REF!&lt;&gt;"",#REF!,"")</f>
        <v>#REF!</v>
      </c>
      <c r="C13" s="9" t="e">
        <f>IF(#REF!&lt;&gt;"",#REF!,"")</f>
        <v>#REF!</v>
      </c>
      <c r="D13" s="9" t="e">
        <f>IF(#REF!&lt;&gt;"",#REF!,"")</f>
        <v>#REF!</v>
      </c>
      <c r="E13" s="9" t="e">
        <f>IF(#REF!&lt;&gt;"",#REF!,"")</f>
        <v>#REF!</v>
      </c>
      <c r="F13" s="9" t="e">
        <f>IF(#REF!&lt;&gt;"",#REF!,"")</f>
        <v>#REF!</v>
      </c>
      <c r="G13" s="9" t="e">
        <f>IF(#REF!&lt;&gt;"",#REF!,"")</f>
        <v>#REF!</v>
      </c>
      <c r="H13" s="9" t="e">
        <f>IF(#REF!&lt;&gt;"",#REF!,"")</f>
        <v>#REF!</v>
      </c>
      <c r="I13" s="9" t="e">
        <f>IF(#REF!&lt;&gt;"",#REF!,"")</f>
        <v>#REF!</v>
      </c>
      <c r="J13" s="9" t="e">
        <f>IF(#REF!&lt;&gt;"",#REF!,"")</f>
        <v>#REF!</v>
      </c>
      <c r="K13" s="9" t="e">
        <f>IF(#REF!&lt;&gt;"",#REF!,"")</f>
        <v>#REF!</v>
      </c>
      <c r="L13" s="9" t="e">
        <f>IF(#REF!&lt;&gt;"",#REF!,"")</f>
        <v>#REF!</v>
      </c>
      <c r="M13" s="9" t="e">
        <f>IF(#REF!&lt;&gt;"",#REF!,"")</f>
        <v>#REF!</v>
      </c>
      <c r="N13" s="9"/>
      <c r="O13" s="9"/>
      <c r="P13" s="9"/>
      <c r="Q13" s="9"/>
      <c r="R13" s="9"/>
      <c r="S13" s="9"/>
      <c r="T13" s="9"/>
      <c r="U13" s="9"/>
      <c r="V13" s="9"/>
    </row>
    <row r="14" spans="1:23" x14ac:dyDescent="0.25">
      <c r="A14" s="11" t="s">
        <v>85</v>
      </c>
      <c r="B14" s="9" t="e">
        <f>IF(#REF!&lt;&gt;"",#REF!,"")</f>
        <v>#REF!</v>
      </c>
      <c r="C14" s="9" t="e">
        <f>IF(#REF!&lt;&gt;"",#REF!,"")</f>
        <v>#REF!</v>
      </c>
      <c r="D14" s="9" t="e">
        <f>IF(#REF!&lt;&gt;"",#REF!,"")</f>
        <v>#REF!</v>
      </c>
      <c r="E14" s="9" t="e">
        <f>IF(#REF!&lt;&gt;"",#REF!,"")</f>
        <v>#REF!</v>
      </c>
      <c r="F14" s="9" t="e">
        <f>IF(#REF!&lt;&gt;"",#REF!,"")</f>
        <v>#REF!</v>
      </c>
      <c r="G14" s="9" t="e">
        <f>IF(#REF!&lt;&gt;"",#REF!,"")</f>
        <v>#REF!</v>
      </c>
      <c r="H14" s="9" t="e">
        <f>IF(#REF!&lt;&gt;"",#REF!,"")</f>
        <v>#REF!</v>
      </c>
      <c r="I14" s="9" t="e">
        <f>IF(#REF!&lt;&gt;"",#REF!,"")</f>
        <v>#REF!</v>
      </c>
      <c r="J14" s="9" t="e">
        <f>IF(#REF!&lt;&gt;"",#REF!,"")</f>
        <v>#REF!</v>
      </c>
      <c r="K14" s="9" t="e">
        <f>IF(#REF!&lt;&gt;"",#REF!,"")</f>
        <v>#REF!</v>
      </c>
      <c r="L14" s="9" t="e">
        <f>IF(#REF!&lt;&gt;"",#REF!,"")</f>
        <v>#REF!</v>
      </c>
      <c r="M14" s="9" t="e">
        <f>IF(#REF!&lt;&gt;"",#REF!,"")</f>
        <v>#REF!</v>
      </c>
      <c r="N14" s="9"/>
      <c r="O14" s="9"/>
      <c r="P14" s="9"/>
      <c r="Q14" s="9"/>
      <c r="R14" s="9"/>
      <c r="S14" s="9"/>
      <c r="T14" s="9"/>
      <c r="U14" s="9"/>
      <c r="V14" s="9"/>
    </row>
    <row r="15" spans="1:23" x14ac:dyDescent="0.25">
      <c r="A15" s="11" t="s">
        <v>69</v>
      </c>
      <c r="B15" s="9" t="e">
        <f>IF(#REF!&lt;&gt;"",#REF!,"")</f>
        <v>#REF!</v>
      </c>
      <c r="C15" s="9" t="e">
        <f>IF(#REF!&lt;&gt;"",#REF!,"")</f>
        <v>#REF!</v>
      </c>
      <c r="D15" s="9" t="e">
        <f>IF(#REF!&lt;&gt;"",#REF!,"")</f>
        <v>#REF!</v>
      </c>
      <c r="E15" s="9" t="e">
        <f>IF(#REF!&lt;&gt;"",#REF!,"")</f>
        <v>#REF!</v>
      </c>
      <c r="F15" s="9" t="e">
        <f>IF(#REF!&lt;&gt;"",#REF!,"")</f>
        <v>#REF!</v>
      </c>
      <c r="G15" s="9" t="e">
        <f>IF(#REF!&lt;&gt;"",#REF!,"")</f>
        <v>#REF!</v>
      </c>
      <c r="H15" s="9" t="e">
        <f>IF(#REF!&lt;&gt;"",#REF!,"")</f>
        <v>#REF!</v>
      </c>
      <c r="I15" s="9" t="e">
        <f>IF(#REF!&lt;&gt;"",#REF!,"")</f>
        <v>#REF!</v>
      </c>
      <c r="J15" s="9" t="e">
        <f>IF(#REF!&lt;&gt;"",#REF!,"")</f>
        <v>#REF!</v>
      </c>
      <c r="K15" s="9" t="e">
        <f>IF(#REF!&lt;&gt;"",#REF!,"")</f>
        <v>#REF!</v>
      </c>
      <c r="L15" s="9" t="e">
        <f>IF(#REF!&lt;&gt;"",#REF!,"")</f>
        <v>#REF!</v>
      </c>
      <c r="M15" s="9" t="e">
        <f>IF(#REF!&lt;&gt;"",#REF!,"")</f>
        <v>#REF!</v>
      </c>
      <c r="N15" s="9"/>
      <c r="O15" s="9"/>
      <c r="P15" s="9"/>
      <c r="Q15" s="9"/>
      <c r="R15" s="9"/>
      <c r="S15" s="9"/>
      <c r="T15" s="9"/>
      <c r="U15" s="9"/>
      <c r="V15" s="9"/>
    </row>
    <row r="16" spans="1:23" ht="13" x14ac:dyDescent="0.25">
      <c r="A16" s="16" t="s">
        <v>585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14"/>
    </row>
    <row r="17" spans="1:23" ht="13" x14ac:dyDescent="0.3">
      <c r="A17" s="11" t="s">
        <v>68</v>
      </c>
      <c r="B17" s="1" t="e">
        <f>IF(#REF!&lt;&gt;"",#REF!,"")</f>
        <v>#REF!</v>
      </c>
      <c r="C17" s="9" t="e">
        <f>IF(#REF!&lt;&gt;"",#REF!,"")</f>
        <v>#REF!</v>
      </c>
      <c r="D17" s="9" t="e">
        <f>IF(#REF!&lt;&gt;"",#REF!,"")</f>
        <v>#REF!</v>
      </c>
      <c r="E17" s="9" t="e">
        <f>IF(#REF!&lt;&gt;"",#REF!,"")</f>
        <v>#REF!</v>
      </c>
      <c r="F17" s="9" t="e">
        <f>IF(#REF!&lt;&gt;"",#REF!,"")</f>
        <v>#REF!</v>
      </c>
      <c r="G17" s="9" t="e">
        <f>IF(#REF!&lt;&gt;"",#REF!,"")</f>
        <v>#REF!</v>
      </c>
      <c r="H17" s="9" t="e">
        <f>IF(#REF!&lt;&gt;"",#REF!,"")</f>
        <v>#REF!</v>
      </c>
      <c r="I17" s="9" t="e">
        <f>IF(#REF!&lt;&gt;"",#REF!,"")</f>
        <v>#REF!</v>
      </c>
      <c r="J17" s="9" t="e">
        <f>IF(#REF!&lt;&gt;"",#REF!,"")</f>
        <v>#REF!</v>
      </c>
      <c r="K17" s="9" t="e">
        <f>IF(#REF!&lt;&gt;"",#REF!,"")</f>
        <v>#REF!</v>
      </c>
      <c r="L17" s="9" t="e">
        <f>IF(#REF!&lt;&gt;"",#REF!,"")</f>
        <v>#REF!</v>
      </c>
      <c r="M17" s="9" t="e">
        <f>IF(#REF!&lt;&gt;"",#REF!,"")</f>
        <v>#REF!</v>
      </c>
      <c r="N17" s="9"/>
      <c r="O17" s="9"/>
      <c r="P17" s="9"/>
      <c r="Q17" s="9"/>
      <c r="R17" s="9"/>
      <c r="S17" s="9"/>
      <c r="T17" s="9"/>
      <c r="U17" s="9"/>
      <c r="V17" s="9"/>
      <c r="W17" s="10"/>
    </row>
    <row r="18" spans="1:23" ht="13" x14ac:dyDescent="0.3">
      <c r="A18" s="11" t="s">
        <v>63</v>
      </c>
      <c r="B18" s="1" t="e">
        <f>IF(#REF!&lt;&gt;"",#REF!,"")</f>
        <v>#REF!</v>
      </c>
      <c r="C18" s="9" t="e">
        <f>IF(#REF!&lt;&gt;"",#REF!,"")</f>
        <v>#REF!</v>
      </c>
      <c r="D18" s="9" t="e">
        <f>IF(#REF!&lt;&gt;"",#REF!,"")</f>
        <v>#REF!</v>
      </c>
      <c r="E18" s="9" t="e">
        <f>IF(#REF!&lt;&gt;"",#REF!,"")</f>
        <v>#REF!</v>
      </c>
      <c r="F18" s="9" t="e">
        <f>IF(#REF!&lt;&gt;"",#REF!,"")</f>
        <v>#REF!</v>
      </c>
      <c r="G18" s="9" t="e">
        <f>IF(#REF!&lt;&gt;"",#REF!,"")</f>
        <v>#REF!</v>
      </c>
      <c r="H18" s="9" t="e">
        <f>IF(#REF!&lt;&gt;"",#REF!,"")</f>
        <v>#REF!</v>
      </c>
      <c r="I18" s="9" t="e">
        <f>IF(#REF!&lt;&gt;"",#REF!,"")</f>
        <v>#REF!</v>
      </c>
      <c r="J18" s="9" t="e">
        <f>IF(#REF!&lt;&gt;"",#REF!,"")</f>
        <v>#REF!</v>
      </c>
      <c r="K18" s="9" t="e">
        <f>IF(#REF!&lt;&gt;"",#REF!,"")</f>
        <v>#REF!</v>
      </c>
      <c r="L18" s="9" t="e">
        <f>IF(#REF!&lt;&gt;"",#REF!,"")</f>
        <v>#REF!</v>
      </c>
      <c r="M18" s="9" t="e">
        <f>IF(#REF!&lt;&gt;"",#REF!,"")</f>
        <v>#REF!</v>
      </c>
      <c r="N18" s="9"/>
      <c r="O18" s="9"/>
      <c r="P18" s="9"/>
      <c r="Q18" s="9"/>
      <c r="R18" s="9"/>
      <c r="S18" s="9"/>
      <c r="T18" s="9"/>
      <c r="U18" s="9"/>
      <c r="V18" s="9"/>
      <c r="W18" s="10"/>
    </row>
    <row r="19" spans="1:23" ht="13" x14ac:dyDescent="0.3">
      <c r="A19" s="11" t="s">
        <v>64</v>
      </c>
      <c r="B19" s="1" t="e">
        <f>IF(#REF!&lt;&gt;"",#REF!,"")</f>
        <v>#REF!</v>
      </c>
      <c r="C19" s="9" t="e">
        <f>IF(#REF!&lt;&gt;"",#REF!,"")</f>
        <v>#REF!</v>
      </c>
      <c r="D19" s="9" t="e">
        <f>IF(#REF!&lt;&gt;"",#REF!,"")</f>
        <v>#REF!</v>
      </c>
      <c r="E19" s="9" t="e">
        <f>IF(#REF!&lt;&gt;"",#REF!,"")</f>
        <v>#REF!</v>
      </c>
      <c r="F19" s="9" t="e">
        <f>IF(#REF!&lt;&gt;"",#REF!,"")</f>
        <v>#REF!</v>
      </c>
      <c r="G19" s="9" t="e">
        <f>IF(#REF!&lt;&gt;"",#REF!,"")</f>
        <v>#REF!</v>
      </c>
      <c r="H19" s="9" t="e">
        <f>IF(#REF!&lt;&gt;"",#REF!,"")</f>
        <v>#REF!</v>
      </c>
      <c r="I19" s="9" t="e">
        <f>IF(#REF!&lt;&gt;"",#REF!,"")</f>
        <v>#REF!</v>
      </c>
      <c r="J19" s="9" t="e">
        <f>IF(#REF!&lt;&gt;"",#REF!,"")</f>
        <v>#REF!</v>
      </c>
      <c r="K19" s="9" t="e">
        <f>IF(#REF!&lt;&gt;"",#REF!,"")</f>
        <v>#REF!</v>
      </c>
      <c r="L19" s="9" t="e">
        <f>IF(#REF!&lt;&gt;"",#REF!,"")</f>
        <v>#REF!</v>
      </c>
      <c r="M19" s="9" t="e">
        <f>IF(#REF!&lt;&gt;"",#REF!,"")</f>
        <v>#REF!</v>
      </c>
      <c r="N19" s="9"/>
      <c r="O19" s="9"/>
      <c r="P19" s="9"/>
      <c r="Q19" s="9"/>
      <c r="R19" s="9"/>
      <c r="S19" s="9"/>
      <c r="T19" s="9"/>
      <c r="U19" s="9"/>
      <c r="V19" s="9"/>
      <c r="W19" s="10"/>
    </row>
    <row r="20" spans="1:23" ht="13" x14ac:dyDescent="0.3">
      <c r="A20" s="11" t="s">
        <v>582</v>
      </c>
      <c r="B20" s="1" t="e">
        <f>IF(#REF!&lt;&gt;"",#REF!,"")</f>
        <v>#REF!</v>
      </c>
      <c r="C20" s="9" t="e">
        <f>IF(#REF!&lt;&gt;"",#REF!,"")</f>
        <v>#REF!</v>
      </c>
      <c r="D20" s="9" t="e">
        <f>IF(#REF!&lt;&gt;"",#REF!,"")</f>
        <v>#REF!</v>
      </c>
      <c r="E20" s="9" t="e">
        <f>IF(#REF!&lt;&gt;"",#REF!,"")</f>
        <v>#REF!</v>
      </c>
      <c r="F20" s="9" t="e">
        <f>IF(#REF!&lt;&gt;"",#REF!,"")</f>
        <v>#REF!</v>
      </c>
      <c r="G20" s="9" t="e">
        <f>IF(#REF!&lt;&gt;"",#REF!,"")</f>
        <v>#REF!</v>
      </c>
      <c r="H20" s="9" t="e">
        <f>IF(#REF!&lt;&gt;"",#REF!,"")</f>
        <v>#REF!</v>
      </c>
      <c r="I20" s="9" t="e">
        <f>IF(#REF!&lt;&gt;"",#REF!,"")</f>
        <v>#REF!</v>
      </c>
      <c r="J20" s="9" t="e">
        <f>IF(#REF!&lt;&gt;"",#REF!,"")</f>
        <v>#REF!</v>
      </c>
      <c r="K20" s="9" t="e">
        <f>IF(#REF!&lt;&gt;"",#REF!,"")</f>
        <v>#REF!</v>
      </c>
      <c r="L20" s="9" t="e">
        <f>IF(#REF!&lt;&gt;"",#REF!,"")</f>
        <v>#REF!</v>
      </c>
      <c r="M20" s="9" t="e">
        <f>IF(#REF!&lt;&gt;"",#REF!,"")</f>
        <v>#REF!</v>
      </c>
      <c r="N20" s="9"/>
      <c r="O20" s="9"/>
      <c r="P20" s="9"/>
      <c r="Q20" s="9"/>
      <c r="R20" s="9"/>
      <c r="S20" s="9"/>
      <c r="T20" s="9"/>
      <c r="U20" s="9"/>
      <c r="V20" s="9"/>
      <c r="W20" s="10"/>
    </row>
    <row r="21" spans="1:23" ht="13" x14ac:dyDescent="0.3">
      <c r="A21" s="8" t="s">
        <v>583</v>
      </c>
      <c r="B21" s="1" t="e">
        <f>IF(CONCATENATE(B17,B18,B19,B20)&lt;&gt;"", B17&amp;" "&amp;B18&amp;" ("&amp;B19&amp;") "&amp;B20,"")</f>
        <v>#REF!</v>
      </c>
      <c r="C21" s="1" t="e">
        <f>IF(CONCATENATE(C17,C18,C19,C20)&lt;&gt;"", C17&amp;" "&amp;C18&amp;" ("&amp;C19&amp;") "&amp;C20,"")</f>
        <v>#REF!</v>
      </c>
      <c r="D21" s="1" t="e">
        <f t="shared" ref="D21:M21" si="0">IF(CONCATENATE(D17,D18,D19,D20)&lt;&gt;"", D17&amp;" "&amp;D18&amp;" ("&amp;D19&amp;") "&amp;D20,"")</f>
        <v>#REF!</v>
      </c>
      <c r="E21" s="1" t="e">
        <f t="shared" si="0"/>
        <v>#REF!</v>
      </c>
      <c r="F21" s="1" t="e">
        <f t="shared" si="0"/>
        <v>#REF!</v>
      </c>
      <c r="G21" s="1" t="e">
        <f t="shared" si="0"/>
        <v>#REF!</v>
      </c>
      <c r="H21" s="1" t="e">
        <f t="shared" si="0"/>
        <v>#REF!</v>
      </c>
      <c r="I21" s="1" t="e">
        <f t="shared" si="0"/>
        <v>#REF!</v>
      </c>
      <c r="J21" s="1" t="e">
        <f t="shared" si="0"/>
        <v>#REF!</v>
      </c>
      <c r="K21" s="1" t="e">
        <f t="shared" si="0"/>
        <v>#REF!</v>
      </c>
      <c r="L21" s="1" t="e">
        <f t="shared" si="0"/>
        <v>#REF!</v>
      </c>
      <c r="M21" s="1" t="e">
        <f t="shared" si="0"/>
        <v>#REF!</v>
      </c>
      <c r="N21" s="1"/>
      <c r="O21" s="1"/>
      <c r="P21" s="1"/>
      <c r="Q21" s="1"/>
      <c r="R21" s="1"/>
      <c r="S21" s="1"/>
      <c r="T21" s="1"/>
      <c r="U21" s="1"/>
      <c r="V21" s="1"/>
      <c r="W21" s="10"/>
    </row>
    <row r="22" spans="1:23" ht="13" x14ac:dyDescent="0.3">
      <c r="A22" s="8" t="s">
        <v>550</v>
      </c>
      <c r="B22" s="1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/>
    </row>
    <row r="23" spans="1:23" ht="13" x14ac:dyDescent="0.3">
      <c r="A23" s="11" t="s">
        <v>581</v>
      </c>
      <c r="B23" s="1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0"/>
    </row>
    <row r="24" spans="1:23" ht="13" x14ac:dyDescent="0.3">
      <c r="A24" s="8" t="s">
        <v>65</v>
      </c>
      <c r="B24" s="1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</row>
    <row r="25" spans="1:23" ht="13" x14ac:dyDescent="0.25">
      <c r="A25" s="16" t="s">
        <v>586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spans="1:23" ht="13" x14ac:dyDescent="0.3">
      <c r="A26" s="11" t="s">
        <v>68</v>
      </c>
      <c r="B26" s="9" t="e">
        <f>IF(#REF!&lt;&gt;"",#REF!,"")</f>
        <v>#REF!</v>
      </c>
      <c r="C26" s="9" t="e">
        <f>IF(#REF!&lt;&gt;"",#REF!,"")</f>
        <v>#REF!</v>
      </c>
      <c r="D26" s="9" t="e">
        <f>IF(#REF!&lt;&gt;"",#REF!,"")</f>
        <v>#REF!</v>
      </c>
      <c r="E26" s="9" t="e">
        <f>IF(#REF!&lt;&gt;"",#REF!,"")</f>
        <v>#REF!</v>
      </c>
      <c r="F26" s="9" t="e">
        <f>IF(#REF!&lt;&gt;"",#REF!,"")</f>
        <v>#REF!</v>
      </c>
      <c r="G26" s="9" t="e">
        <f>IF(#REF!&lt;&gt;"",#REF!,"")</f>
        <v>#REF!</v>
      </c>
      <c r="H26" s="9" t="e">
        <f>IF(#REF!&lt;&gt;"",#REF!,"")</f>
        <v>#REF!</v>
      </c>
      <c r="I26" s="9" t="e">
        <f>IF(#REF!&lt;&gt;"",#REF!,"")</f>
        <v>#REF!</v>
      </c>
      <c r="J26" s="9" t="e">
        <f>IF(#REF!&lt;&gt;"",#REF!,"")</f>
        <v>#REF!</v>
      </c>
      <c r="K26" s="9" t="e">
        <f>IF(#REF!&lt;&gt;"",#REF!,"")</f>
        <v>#REF!</v>
      </c>
      <c r="L26" s="9" t="e">
        <f>IF(#REF!&lt;&gt;"",#REF!,"")</f>
        <v>#REF!</v>
      </c>
      <c r="M26" s="9" t="e">
        <f>IF(#REF!&lt;&gt;"",#REF!,"")</f>
        <v>#REF!</v>
      </c>
      <c r="N26" s="9"/>
      <c r="O26" s="9"/>
      <c r="P26" s="9"/>
      <c r="Q26" s="9"/>
      <c r="R26" s="9"/>
      <c r="S26" s="9"/>
      <c r="T26" s="9"/>
      <c r="U26" s="9"/>
      <c r="V26" s="9"/>
      <c r="W26" s="10"/>
    </row>
    <row r="27" spans="1:23" ht="13" x14ac:dyDescent="0.3">
      <c r="A27" s="11" t="s">
        <v>63</v>
      </c>
      <c r="B27" s="9" t="e">
        <f>IF(#REF!&lt;&gt;"",#REF!,"")</f>
        <v>#REF!</v>
      </c>
      <c r="C27" s="9" t="e">
        <f>IF(#REF!&lt;&gt;"",#REF!,"")</f>
        <v>#REF!</v>
      </c>
      <c r="D27" s="9" t="e">
        <f>IF(#REF!&lt;&gt;"",#REF!,"")</f>
        <v>#REF!</v>
      </c>
      <c r="E27" s="9" t="e">
        <f>IF(#REF!&lt;&gt;"",#REF!,"")</f>
        <v>#REF!</v>
      </c>
      <c r="F27" s="9" t="e">
        <f>IF(#REF!&lt;&gt;"",#REF!,"")</f>
        <v>#REF!</v>
      </c>
      <c r="G27" s="9" t="e">
        <f>IF(#REF!&lt;&gt;"",#REF!,"")</f>
        <v>#REF!</v>
      </c>
      <c r="H27" s="9" t="e">
        <f>IF(#REF!&lt;&gt;"",#REF!,"")</f>
        <v>#REF!</v>
      </c>
      <c r="I27" s="9" t="e">
        <f>IF(#REF!&lt;&gt;"",#REF!,"")</f>
        <v>#REF!</v>
      </c>
      <c r="J27" s="9" t="e">
        <f>IF(#REF!&lt;&gt;"",#REF!,"")</f>
        <v>#REF!</v>
      </c>
      <c r="K27" s="9" t="e">
        <f>IF(#REF!&lt;&gt;"",#REF!,"")</f>
        <v>#REF!</v>
      </c>
      <c r="L27" s="9" t="e">
        <f>IF(#REF!&lt;&gt;"",#REF!,"")</f>
        <v>#REF!</v>
      </c>
      <c r="M27" s="9" t="e">
        <f>IF(#REF!&lt;&gt;"",#REF!,"")</f>
        <v>#REF!</v>
      </c>
      <c r="N27" s="9"/>
      <c r="O27" s="9"/>
      <c r="P27" s="9"/>
      <c r="Q27" s="9"/>
      <c r="R27" s="9"/>
      <c r="S27" s="9"/>
      <c r="T27" s="9"/>
      <c r="U27" s="9"/>
      <c r="V27" s="9"/>
      <c r="W27" s="10"/>
    </row>
    <row r="28" spans="1:23" ht="13" x14ac:dyDescent="0.3">
      <c r="A28" s="11" t="s">
        <v>64</v>
      </c>
      <c r="B28" s="9" t="e">
        <f>IF(#REF!&lt;&gt;"",#REF!,"")</f>
        <v>#REF!</v>
      </c>
      <c r="C28" s="9" t="e">
        <f>IF(#REF!&lt;&gt;"",#REF!,"")</f>
        <v>#REF!</v>
      </c>
      <c r="D28" s="9" t="e">
        <f>IF(#REF!&lt;&gt;"",#REF!,"")</f>
        <v>#REF!</v>
      </c>
      <c r="E28" s="9" t="e">
        <f>IF(#REF!&lt;&gt;"",#REF!,"")</f>
        <v>#REF!</v>
      </c>
      <c r="F28" s="9" t="e">
        <f>IF(#REF!&lt;&gt;"",#REF!,"")</f>
        <v>#REF!</v>
      </c>
      <c r="G28" s="9" t="e">
        <f>IF(#REF!&lt;&gt;"",#REF!,"")</f>
        <v>#REF!</v>
      </c>
      <c r="H28" s="9" t="e">
        <f>IF(#REF!&lt;&gt;"",#REF!,"")</f>
        <v>#REF!</v>
      </c>
      <c r="I28" s="9" t="e">
        <f>IF(#REF!&lt;&gt;"",#REF!,"")</f>
        <v>#REF!</v>
      </c>
      <c r="J28" s="9" t="e">
        <f>IF(#REF!&lt;&gt;"",#REF!,"")</f>
        <v>#REF!</v>
      </c>
      <c r="K28" s="9" t="e">
        <f>IF(#REF!&lt;&gt;"",#REF!,"")</f>
        <v>#REF!</v>
      </c>
      <c r="L28" s="9" t="e">
        <f>IF(#REF!&lt;&gt;"",#REF!,"")</f>
        <v>#REF!</v>
      </c>
      <c r="M28" s="9" t="e">
        <f>IF(#REF!&lt;&gt;"",#REF!,"")</f>
        <v>#REF!</v>
      </c>
      <c r="N28" s="9"/>
      <c r="O28" s="9"/>
      <c r="P28" s="9"/>
      <c r="Q28" s="9"/>
      <c r="R28" s="9"/>
      <c r="S28" s="9"/>
      <c r="T28" s="9"/>
      <c r="U28" s="9"/>
      <c r="V28" s="9"/>
      <c r="W28" s="10"/>
    </row>
    <row r="29" spans="1:23" ht="13" x14ac:dyDescent="0.3">
      <c r="A29" s="11" t="s">
        <v>582</v>
      </c>
      <c r="B29" s="9" t="e">
        <f>IF(#REF!&lt;&gt;"",#REF!,"")</f>
        <v>#REF!</v>
      </c>
      <c r="C29" s="9" t="e">
        <f>IF(#REF!&lt;&gt;"",#REF!,"")</f>
        <v>#REF!</v>
      </c>
      <c r="D29" s="9" t="e">
        <f>IF(#REF!&lt;&gt;"",#REF!,"")</f>
        <v>#REF!</v>
      </c>
      <c r="E29" s="9" t="e">
        <f>IF(#REF!&lt;&gt;"",#REF!,"")</f>
        <v>#REF!</v>
      </c>
      <c r="F29" s="9" t="e">
        <f>IF(#REF!&lt;&gt;"",#REF!,"")</f>
        <v>#REF!</v>
      </c>
      <c r="G29" s="9" t="e">
        <f>IF(#REF!&lt;&gt;"",#REF!,"")</f>
        <v>#REF!</v>
      </c>
      <c r="H29" s="9" t="e">
        <f>IF(#REF!&lt;&gt;"",#REF!,"")</f>
        <v>#REF!</v>
      </c>
      <c r="I29" s="9" t="e">
        <f>IF(#REF!&lt;&gt;"",#REF!,"")</f>
        <v>#REF!</v>
      </c>
      <c r="J29" s="9" t="e">
        <f>IF(#REF!&lt;&gt;"",#REF!,"")</f>
        <v>#REF!</v>
      </c>
      <c r="K29" s="9" t="e">
        <f>IF(#REF!&lt;&gt;"",#REF!,"")</f>
        <v>#REF!</v>
      </c>
      <c r="L29" s="9" t="e">
        <f>IF(#REF!&lt;&gt;"",#REF!,"")</f>
        <v>#REF!</v>
      </c>
      <c r="M29" s="9" t="e">
        <f>IF(#REF!&lt;&gt;"",#REF!,"")</f>
        <v>#REF!</v>
      </c>
      <c r="N29" s="9"/>
      <c r="O29" s="9"/>
      <c r="P29" s="9"/>
      <c r="Q29" s="9"/>
      <c r="R29" s="9"/>
      <c r="S29" s="9"/>
      <c r="T29" s="9"/>
      <c r="U29" s="9"/>
      <c r="V29" s="9"/>
      <c r="W29" s="10"/>
    </row>
    <row r="30" spans="1:23" x14ac:dyDescent="0.25">
      <c r="A30" s="18" t="e">
        <f>IF(21-COUNTBLANK(B4:V4)&lt;&gt;#REF!,"Controllo totali: Attenzione! Il numero di partner non coincide","Controllo totali: OK")</f>
        <v>#REF!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</sheetData>
  <dataValidations count="1">
    <dataValidation allowBlank="1" showInputMessage="1" showErrorMessage="1" prompt="Specificare il tipo di partner se si seleziona &quot;altri soggetti privati&quot; o &quot;altri soggetti pubblici&quot;" sqref="B7:V7" xr:uid="{00000000-0002-0000-0100-000000000000}"/>
  </dataValidations>
  <hyperlinks>
    <hyperlink ref="B1" location="Indice!A1" display="Torna all'indice" xr:uid="{00000000-0004-0000-0100-000000000000}"/>
  </hyperlinks>
  <pageMargins left="0.74803149606299213" right="0.74803149606299213" top="0.98425196850393704" bottom="0.98425196850393704" header="0.31496062992125984" footer="0.31496062992125984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Indicare se: impresa agricola (&quot;farm holder&quot;), consulente (&quot;advisor&quot;), istituto di ricerca (&quot;research institute&quot;), piccola-media impresa (&quot;SME&quot;), organizzazione non governativa (&quot;NGO&quot;) o altro (&quot;other&quot;)" xr:uid="{00000000-0002-0000-0100-000001000000}">
          <x14:formula1>
            <xm:f>'Tipo Partner'!$A$2:$A$8</xm:f>
          </x14:formula1>
          <xm:sqref>B5:V5</xm:sqref>
        </x14:dataValidation>
        <x14:dataValidation type="list" allowBlank="1" showErrorMessage="1" xr:uid="{00000000-0002-0000-0100-000002000000}">
          <x14:formula1>
            <xm:f>'Tipo Partner'!$C$2:$C$20</xm:f>
          </x14:formula1>
          <xm:sqref>B6:V6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9"/>
  <dimension ref="A1:H24"/>
  <sheetViews>
    <sheetView zoomScaleNormal="100" workbookViewId="0">
      <selection activeCell="C14" sqref="C14"/>
    </sheetView>
  </sheetViews>
  <sheetFormatPr defaultColWidth="11.25" defaultRowHeight="15.5" x14ac:dyDescent="0.35"/>
  <cols>
    <col min="1" max="1" width="14.83203125" bestFit="1" customWidth="1"/>
    <col min="3" max="3" width="51.5" bestFit="1" customWidth="1"/>
    <col min="5" max="5" width="13" bestFit="1" customWidth="1"/>
    <col min="7" max="7" width="21.75" customWidth="1"/>
    <col min="8" max="8" width="20.75" customWidth="1"/>
  </cols>
  <sheetData>
    <row r="1" spans="1:8" x14ac:dyDescent="0.35">
      <c r="A1" s="57" t="s">
        <v>83</v>
      </c>
      <c r="C1" s="57" t="s">
        <v>440</v>
      </c>
      <c r="E1" s="57" t="s">
        <v>133</v>
      </c>
      <c r="G1" s="57" t="s">
        <v>415</v>
      </c>
      <c r="H1" s="57" t="s">
        <v>414</v>
      </c>
    </row>
    <row r="2" spans="1:8" x14ac:dyDescent="0.35">
      <c r="A2" t="s">
        <v>441</v>
      </c>
      <c r="C2" t="s">
        <v>441</v>
      </c>
      <c r="E2" t="s">
        <v>134</v>
      </c>
      <c r="G2" s="56" t="s">
        <v>580</v>
      </c>
      <c r="H2" t="str">
        <f>G2</f>
        <v>--Seleziona--</v>
      </c>
    </row>
    <row r="3" spans="1:8" x14ac:dyDescent="0.35">
      <c r="A3" t="s">
        <v>554</v>
      </c>
      <c r="C3" t="s">
        <v>70</v>
      </c>
      <c r="E3" t="s">
        <v>1</v>
      </c>
      <c r="G3" t="s">
        <v>314</v>
      </c>
      <c r="H3" t="str">
        <f>IF(G3&lt;&gt;0,G3,"")</f>
        <v>Tutti</v>
      </c>
    </row>
    <row r="4" spans="1:8" x14ac:dyDescent="0.35">
      <c r="A4" t="s">
        <v>555</v>
      </c>
      <c r="C4" t="s">
        <v>71</v>
      </c>
      <c r="E4" t="s">
        <v>2</v>
      </c>
      <c r="G4" s="58" t="e">
        <f t="array" ref="G4:G24">TRANSPOSE(#REF!)</f>
        <v>#REF!</v>
      </c>
      <c r="H4" t="e">
        <f t="shared" ref="H4:H24" si="0">IF(AND(G4&lt;&gt;0,G4&lt;&gt;""),G4,E2)</f>
        <v>#REF!</v>
      </c>
    </row>
    <row r="5" spans="1:8" x14ac:dyDescent="0.35">
      <c r="A5" t="s">
        <v>556</v>
      </c>
      <c r="C5" t="s">
        <v>72</v>
      </c>
      <c r="E5" t="s">
        <v>3</v>
      </c>
      <c r="G5" s="58" t="e">
        <v>#REF!</v>
      </c>
      <c r="H5" t="e">
        <f t="shared" si="0"/>
        <v>#REF!</v>
      </c>
    </row>
    <row r="6" spans="1:8" x14ac:dyDescent="0.35">
      <c r="A6" t="s">
        <v>557</v>
      </c>
      <c r="C6" t="s">
        <v>73</v>
      </c>
      <c r="E6" t="s">
        <v>4</v>
      </c>
      <c r="G6" s="58" t="e">
        <v>#REF!</v>
      </c>
      <c r="H6" t="e">
        <f t="shared" si="0"/>
        <v>#REF!</v>
      </c>
    </row>
    <row r="7" spans="1:8" x14ac:dyDescent="0.35">
      <c r="A7" t="s">
        <v>558</v>
      </c>
      <c r="C7" t="s">
        <v>606</v>
      </c>
      <c r="E7" t="s">
        <v>5</v>
      </c>
      <c r="G7" s="58" t="e">
        <v>#REF!</v>
      </c>
      <c r="H7" t="e">
        <f t="shared" si="0"/>
        <v>#REF!</v>
      </c>
    </row>
    <row r="8" spans="1:8" x14ac:dyDescent="0.35">
      <c r="A8" t="s">
        <v>559</v>
      </c>
      <c r="C8" t="s">
        <v>74</v>
      </c>
      <c r="E8" t="s">
        <v>6</v>
      </c>
      <c r="G8" s="58" t="e">
        <v>#REF!</v>
      </c>
      <c r="H8" t="e">
        <f t="shared" si="0"/>
        <v>#REF!</v>
      </c>
    </row>
    <row r="9" spans="1:8" x14ac:dyDescent="0.35">
      <c r="C9" t="s">
        <v>75</v>
      </c>
      <c r="E9" t="s">
        <v>310</v>
      </c>
      <c r="G9" s="58" t="e">
        <v>#REF!</v>
      </c>
      <c r="H9" t="e">
        <f t="shared" si="0"/>
        <v>#REF!</v>
      </c>
    </row>
    <row r="10" spans="1:8" x14ac:dyDescent="0.35">
      <c r="C10" t="s">
        <v>76</v>
      </c>
      <c r="E10" t="s">
        <v>311</v>
      </c>
      <c r="G10" s="58" t="e">
        <v>#REF!</v>
      </c>
      <c r="H10" t="e">
        <f t="shared" si="0"/>
        <v>#REF!</v>
      </c>
    </row>
    <row r="11" spans="1:8" x14ac:dyDescent="0.35">
      <c r="C11" t="s">
        <v>77</v>
      </c>
      <c r="E11" t="s">
        <v>312</v>
      </c>
      <c r="G11" s="58" t="e">
        <v>#REF!</v>
      </c>
      <c r="H11" t="e">
        <f t="shared" si="0"/>
        <v>#REF!</v>
      </c>
    </row>
    <row r="12" spans="1:8" x14ac:dyDescent="0.35">
      <c r="C12" t="s">
        <v>78</v>
      </c>
      <c r="E12" t="s">
        <v>313</v>
      </c>
      <c r="G12" s="58" t="e">
        <v>#REF!</v>
      </c>
      <c r="H12" t="e">
        <f t="shared" si="0"/>
        <v>#REF!</v>
      </c>
    </row>
    <row r="13" spans="1:8" x14ac:dyDescent="0.35">
      <c r="C13" t="s">
        <v>79</v>
      </c>
      <c r="E13" t="s">
        <v>452</v>
      </c>
      <c r="G13" s="58" t="e">
        <v>#REF!</v>
      </c>
      <c r="H13" t="e">
        <f t="shared" si="0"/>
        <v>#REF!</v>
      </c>
    </row>
    <row r="14" spans="1:8" x14ac:dyDescent="0.35">
      <c r="C14" t="s">
        <v>80</v>
      </c>
      <c r="E14" t="s">
        <v>453</v>
      </c>
      <c r="G14" s="58" t="e">
        <v>#REF!</v>
      </c>
      <c r="H14" t="e">
        <f t="shared" si="0"/>
        <v>#REF!</v>
      </c>
    </row>
    <row r="15" spans="1:8" x14ac:dyDescent="0.35">
      <c r="C15" t="s">
        <v>605</v>
      </c>
      <c r="E15" t="s">
        <v>454</v>
      </c>
      <c r="G15" s="58" t="e">
        <v>#REF!</v>
      </c>
      <c r="H15" t="e">
        <f t="shared" si="0"/>
        <v>#REF!</v>
      </c>
    </row>
    <row r="16" spans="1:8" x14ac:dyDescent="0.35">
      <c r="C16" t="s">
        <v>81</v>
      </c>
      <c r="E16" t="s">
        <v>455</v>
      </c>
      <c r="G16" s="58" t="e">
        <v>#REF!</v>
      </c>
      <c r="H16" t="e">
        <f t="shared" si="0"/>
        <v>#REF!</v>
      </c>
    </row>
    <row r="17" spans="3:8" x14ac:dyDescent="0.35">
      <c r="C17" t="s">
        <v>604</v>
      </c>
      <c r="E17" t="s">
        <v>456</v>
      </c>
      <c r="G17" s="58" t="e">
        <v>#REF!</v>
      </c>
      <c r="H17" t="e">
        <f t="shared" si="0"/>
        <v>#REF!</v>
      </c>
    </row>
    <row r="18" spans="3:8" x14ac:dyDescent="0.35">
      <c r="C18" t="s">
        <v>82</v>
      </c>
      <c r="E18" t="s">
        <v>457</v>
      </c>
      <c r="G18" s="58" t="e">
        <v>#REF!</v>
      </c>
      <c r="H18" t="e">
        <f t="shared" si="0"/>
        <v>#REF!</v>
      </c>
    </row>
    <row r="19" spans="3:8" x14ac:dyDescent="0.35">
      <c r="C19" t="s">
        <v>603</v>
      </c>
      <c r="E19" t="s">
        <v>458</v>
      </c>
      <c r="G19" s="58" t="e">
        <v>#REF!</v>
      </c>
      <c r="H19" t="e">
        <f t="shared" si="0"/>
        <v>#REF!</v>
      </c>
    </row>
    <row r="20" spans="3:8" x14ac:dyDescent="0.35">
      <c r="C20" t="s">
        <v>602</v>
      </c>
      <c r="E20" t="s">
        <v>459</v>
      </c>
      <c r="G20" s="58" t="e">
        <v>#REF!</v>
      </c>
      <c r="H20" t="e">
        <f t="shared" si="0"/>
        <v>#REF!</v>
      </c>
    </row>
    <row r="21" spans="3:8" x14ac:dyDescent="0.35">
      <c r="E21" t="s">
        <v>460</v>
      </c>
      <c r="G21" s="58" t="e">
        <v>#REF!</v>
      </c>
      <c r="H21" t="e">
        <f t="shared" si="0"/>
        <v>#REF!</v>
      </c>
    </row>
    <row r="22" spans="3:8" x14ac:dyDescent="0.35">
      <c r="E22" t="s">
        <v>461</v>
      </c>
      <c r="G22" s="58" t="e">
        <v>#REF!</v>
      </c>
      <c r="H22" t="e">
        <f t="shared" si="0"/>
        <v>#REF!</v>
      </c>
    </row>
    <row r="23" spans="3:8" x14ac:dyDescent="0.35">
      <c r="G23" s="58" t="e">
        <v>#REF!</v>
      </c>
      <c r="H23" t="e">
        <f t="shared" si="0"/>
        <v>#REF!</v>
      </c>
    </row>
    <row r="24" spans="3:8" x14ac:dyDescent="0.35">
      <c r="G24" s="58" t="e">
        <v>#REF!</v>
      </c>
      <c r="H24" t="e">
        <f t="shared" si="0"/>
        <v>#REF!</v>
      </c>
    </row>
  </sheetData>
  <pageMargins left="0.75" right="0.75" top="1" bottom="1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/>
  <dimension ref="A1:G24"/>
  <sheetViews>
    <sheetView zoomScale="80" zoomScaleNormal="80" workbookViewId="0">
      <pane ySplit="3" topLeftCell="A4" activePane="bottomLeft" state="frozen"/>
      <selection pane="bottomLeft" activeCell="C1" sqref="C1"/>
    </sheetView>
  </sheetViews>
  <sheetFormatPr defaultColWidth="11.25" defaultRowHeight="12.5" x14ac:dyDescent="0.25"/>
  <cols>
    <col min="1" max="1" width="15.75" style="4" customWidth="1"/>
    <col min="2" max="2" width="21.5" style="4" customWidth="1"/>
    <col min="3" max="3" width="17" style="4" customWidth="1"/>
    <col min="4" max="4" width="19.83203125" style="4" customWidth="1"/>
    <col min="5" max="5" width="36.83203125" style="4" customWidth="1"/>
    <col min="6" max="6" width="14.08203125" style="4" customWidth="1"/>
    <col min="7" max="7" width="12.58203125" style="4" bestFit="1" customWidth="1"/>
    <col min="8" max="16384" width="11.25" style="4"/>
  </cols>
  <sheetData>
    <row r="1" spans="1:7" ht="20" x14ac:dyDescent="0.4">
      <c r="A1" s="110" t="s">
        <v>560</v>
      </c>
      <c r="B1" s="63" t="s">
        <v>607</v>
      </c>
    </row>
    <row r="3" spans="1:7" ht="39.4" customHeight="1" x14ac:dyDescent="0.25">
      <c r="A3" s="20" t="s">
        <v>569</v>
      </c>
      <c r="B3" s="107" t="s">
        <v>61</v>
      </c>
      <c r="C3" s="107" t="s">
        <v>182</v>
      </c>
      <c r="D3" s="107" t="s">
        <v>183</v>
      </c>
      <c r="E3" s="107" t="s">
        <v>87</v>
      </c>
    </row>
    <row r="4" spans="1:7" ht="182.25" customHeight="1" x14ac:dyDescent="0.25">
      <c r="A4" s="9" t="s">
        <v>55</v>
      </c>
      <c r="B4" s="1"/>
      <c r="C4" s="21" t="e">
        <f>IF(#REF!&lt;&gt;"",#REF!,"")</f>
        <v>#REF!</v>
      </c>
      <c r="D4" s="21" t="e">
        <f>IF(#REF!&lt;&gt;"",#REF!,"")</f>
        <v>#REF!</v>
      </c>
      <c r="E4" s="21" t="e">
        <f>IF(#REF!&lt;&gt;"",#REF!,"")</f>
        <v>#REF!</v>
      </c>
      <c r="F4" s="3" t="e">
        <f>LEN(SUBSTITUTE(E4," ",""))&amp; " caratteri / 3000"</f>
        <v>#REF!</v>
      </c>
      <c r="G4" s="22"/>
    </row>
    <row r="5" spans="1:7" ht="182.9" customHeight="1" x14ac:dyDescent="0.25">
      <c r="A5" s="9" t="s">
        <v>56</v>
      </c>
      <c r="B5" s="1"/>
      <c r="C5" s="21" t="e">
        <f>IF(#REF!&lt;&gt;"",#REF!,"")</f>
        <v>#REF!</v>
      </c>
      <c r="D5" s="21" t="e">
        <f>IF(#REF!&lt;&gt;"",#REF!,"")</f>
        <v>#REF!</v>
      </c>
      <c r="E5" s="21" t="e">
        <f>IF(#REF!&lt;&gt;"",#REF!,"")</f>
        <v>#REF!</v>
      </c>
      <c r="F5" s="3" t="e">
        <f t="shared" ref="F5:F24" si="0">LEN(SUBSTITUTE(E5," ",""))&amp; " caratteri / 3000"</f>
        <v>#REF!</v>
      </c>
      <c r="G5" s="23"/>
    </row>
    <row r="6" spans="1:7" ht="182.9" customHeight="1" x14ac:dyDescent="0.25">
      <c r="A6" s="9" t="s">
        <v>57</v>
      </c>
      <c r="B6" s="1"/>
      <c r="C6" s="21" t="e">
        <f>IF(#REF!&lt;&gt;"",#REF!,"")</f>
        <v>#REF!</v>
      </c>
      <c r="D6" s="21" t="e">
        <f>IF(#REF!&lt;&gt;"",#REF!,"")</f>
        <v>#REF!</v>
      </c>
      <c r="E6" s="21" t="e">
        <f>IF(#REF!&lt;&gt;"",#REF!,"")</f>
        <v>#REF!</v>
      </c>
      <c r="F6" s="3" t="e">
        <f t="shared" si="0"/>
        <v>#REF!</v>
      </c>
      <c r="G6" s="23"/>
    </row>
    <row r="7" spans="1:7" ht="182.9" customHeight="1" x14ac:dyDescent="0.25">
      <c r="A7" s="9" t="s">
        <v>58</v>
      </c>
      <c r="B7" s="1"/>
      <c r="C7" s="21" t="e">
        <f>IF(#REF!&lt;&gt;"",#REF!,"")</f>
        <v>#REF!</v>
      </c>
      <c r="D7" s="21" t="e">
        <f>IF(#REF!&lt;&gt;"",#REF!,"")</f>
        <v>#REF!</v>
      </c>
      <c r="E7" s="21" t="e">
        <f>IF(#REF!&lt;&gt;"",#REF!,"")</f>
        <v>#REF!</v>
      </c>
      <c r="F7" s="3" t="e">
        <f t="shared" si="0"/>
        <v>#REF!</v>
      </c>
    </row>
    <row r="8" spans="1:7" ht="182.9" customHeight="1" x14ac:dyDescent="0.25">
      <c r="A8" s="9" t="s">
        <v>59</v>
      </c>
      <c r="B8" s="1"/>
      <c r="C8" s="21" t="e">
        <f>IF(#REF!&lt;&gt;"",#REF!,"")</f>
        <v>#REF!</v>
      </c>
      <c r="D8" s="21" t="e">
        <f>IF(#REF!&lt;&gt;"",#REF!,"")</f>
        <v>#REF!</v>
      </c>
      <c r="E8" s="21" t="e">
        <f>IF(#REF!&lt;&gt;"",#REF!,"")</f>
        <v>#REF!</v>
      </c>
      <c r="F8" s="3" t="e">
        <f t="shared" si="0"/>
        <v>#REF!</v>
      </c>
    </row>
    <row r="9" spans="1:7" ht="182.9" customHeight="1" x14ac:dyDescent="0.25">
      <c r="A9" s="9" t="s">
        <v>60</v>
      </c>
      <c r="B9" s="1"/>
      <c r="C9" s="21" t="e">
        <f>IF(#REF!&lt;&gt;"",#REF!,"")</f>
        <v>#REF!</v>
      </c>
      <c r="D9" s="21" t="e">
        <f>IF(#REF!&lt;&gt;"",#REF!,"")</f>
        <v>#REF!</v>
      </c>
      <c r="E9" s="21" t="e">
        <f>IF(#REF!&lt;&gt;"",#REF!,"")</f>
        <v>#REF!</v>
      </c>
      <c r="F9" s="3" t="e">
        <f t="shared" si="0"/>
        <v>#REF!</v>
      </c>
    </row>
    <row r="10" spans="1:7" ht="182.9" customHeight="1" x14ac:dyDescent="0.25">
      <c r="A10" s="9" t="s">
        <v>184</v>
      </c>
      <c r="B10" s="1"/>
      <c r="C10" s="21" t="e">
        <f>IF(#REF!&lt;&gt;"",#REF!,"")</f>
        <v>#REF!</v>
      </c>
      <c r="D10" s="21" t="e">
        <f>IF(#REF!&lt;&gt;"",#REF!,"")</f>
        <v>#REF!</v>
      </c>
      <c r="E10" s="21" t="e">
        <f>IF(#REF!&lt;&gt;"",#REF!,"")</f>
        <v>#REF!</v>
      </c>
      <c r="F10" s="3" t="e">
        <f t="shared" si="0"/>
        <v>#REF!</v>
      </c>
    </row>
    <row r="11" spans="1:7" ht="182.9" customHeight="1" x14ac:dyDescent="0.25">
      <c r="A11" s="9" t="s">
        <v>185</v>
      </c>
      <c r="B11" s="1"/>
      <c r="C11" s="21" t="e">
        <f>IF(#REF!&lt;&gt;"",#REF!,"")</f>
        <v>#REF!</v>
      </c>
      <c r="D11" s="21" t="e">
        <f>IF(#REF!&lt;&gt;"",#REF!,"")</f>
        <v>#REF!</v>
      </c>
      <c r="E11" s="21" t="e">
        <f>IF(#REF!&lt;&gt;"",#REF!,"")</f>
        <v>#REF!</v>
      </c>
      <c r="F11" s="3" t="e">
        <f t="shared" si="0"/>
        <v>#REF!</v>
      </c>
    </row>
    <row r="12" spans="1:7" ht="182.9" customHeight="1" x14ac:dyDescent="0.25">
      <c r="A12" s="9" t="s">
        <v>186</v>
      </c>
      <c r="B12" s="1"/>
      <c r="C12" s="21" t="e">
        <f>IF(#REF!&lt;&gt;"",#REF!,"")</f>
        <v>#REF!</v>
      </c>
      <c r="D12" s="21" t="e">
        <f>IF(#REF!&lt;&gt;"",#REF!,"")</f>
        <v>#REF!</v>
      </c>
      <c r="E12" s="21" t="e">
        <f>IF(#REF!&lt;&gt;"",#REF!,"")</f>
        <v>#REF!</v>
      </c>
      <c r="F12" s="3" t="e">
        <f t="shared" si="0"/>
        <v>#REF!</v>
      </c>
    </row>
    <row r="13" spans="1:7" ht="182.9" customHeight="1" x14ac:dyDescent="0.25">
      <c r="A13" s="9" t="s">
        <v>187</v>
      </c>
      <c r="B13" s="1"/>
      <c r="C13" s="21" t="e">
        <f>IF(#REF!&lt;&gt;"",#REF!,"")</f>
        <v>#REF!</v>
      </c>
      <c r="D13" s="21" t="e">
        <f>IF(#REF!&lt;&gt;"",#REF!,"")</f>
        <v>#REF!</v>
      </c>
      <c r="E13" s="21" t="e">
        <f>IF(#REF!&lt;&gt;"",#REF!,"")</f>
        <v>#REF!</v>
      </c>
      <c r="F13" s="3" t="e">
        <f t="shared" si="0"/>
        <v>#REF!</v>
      </c>
    </row>
    <row r="14" spans="1:7" ht="182.9" customHeight="1" x14ac:dyDescent="0.25">
      <c r="A14" s="9" t="s">
        <v>188</v>
      </c>
      <c r="B14" s="1"/>
      <c r="C14" s="21" t="e">
        <f>IF(#REF!&lt;&gt;"",#REF!,"")</f>
        <v>#REF!</v>
      </c>
      <c r="D14" s="21" t="e">
        <f>IF(#REF!&lt;&gt;"",#REF!,"")</f>
        <v>#REF!</v>
      </c>
      <c r="E14" s="21" t="e">
        <f>IF(#REF!&lt;&gt;"",#REF!,"")</f>
        <v>#REF!</v>
      </c>
      <c r="F14" s="3" t="e">
        <f t="shared" si="0"/>
        <v>#REF!</v>
      </c>
    </row>
    <row r="15" spans="1:7" ht="182.9" customHeight="1" x14ac:dyDescent="0.25">
      <c r="A15" s="9" t="s">
        <v>442</v>
      </c>
      <c r="B15" s="1"/>
      <c r="C15" s="21" t="e">
        <f>IF(#REF!&lt;&gt;"",#REF!,"")</f>
        <v>#REF!</v>
      </c>
      <c r="D15" s="21" t="e">
        <f>IF(#REF!&lt;&gt;"",#REF!,"")</f>
        <v>#REF!</v>
      </c>
      <c r="E15" s="21" t="e">
        <f>IF(#REF!&lt;&gt;"",#REF!,"")</f>
        <v>#REF!</v>
      </c>
      <c r="F15" s="3" t="e">
        <f t="shared" si="0"/>
        <v>#REF!</v>
      </c>
      <c r="G15" s="23"/>
    </row>
    <row r="16" spans="1:7" ht="182.9" customHeight="1" x14ac:dyDescent="0.25">
      <c r="A16" s="9" t="s">
        <v>443</v>
      </c>
      <c r="B16" s="1"/>
      <c r="C16" s="21"/>
      <c r="D16" s="21"/>
      <c r="E16" s="21"/>
      <c r="F16" s="3" t="str">
        <f t="shared" si="0"/>
        <v>0 caratteri / 3000</v>
      </c>
      <c r="G16" s="23"/>
    </row>
    <row r="17" spans="1:6" ht="182.9" customHeight="1" x14ac:dyDescent="0.25">
      <c r="A17" s="9" t="s">
        <v>444</v>
      </c>
      <c r="B17" s="1"/>
      <c r="C17" s="21"/>
      <c r="D17" s="21"/>
      <c r="E17" s="21"/>
      <c r="F17" s="3" t="str">
        <f t="shared" si="0"/>
        <v>0 caratteri / 3000</v>
      </c>
    </row>
    <row r="18" spans="1:6" ht="182.9" customHeight="1" x14ac:dyDescent="0.25">
      <c r="A18" s="9" t="s">
        <v>445</v>
      </c>
      <c r="B18" s="1"/>
      <c r="C18" s="21"/>
      <c r="D18" s="21"/>
      <c r="E18" s="21"/>
      <c r="F18" s="3" t="str">
        <f t="shared" si="0"/>
        <v>0 caratteri / 3000</v>
      </c>
    </row>
    <row r="19" spans="1:6" ht="182.9" customHeight="1" x14ac:dyDescent="0.25">
      <c r="A19" s="9" t="s">
        <v>446</v>
      </c>
      <c r="B19" s="1"/>
      <c r="C19" s="21"/>
      <c r="D19" s="21"/>
      <c r="E19" s="21"/>
      <c r="F19" s="3" t="str">
        <f t="shared" si="0"/>
        <v>0 caratteri / 3000</v>
      </c>
    </row>
    <row r="20" spans="1:6" ht="182.9" customHeight="1" x14ac:dyDescent="0.25">
      <c r="A20" s="9" t="s">
        <v>447</v>
      </c>
      <c r="B20" s="1"/>
      <c r="C20" s="21"/>
      <c r="D20" s="21"/>
      <c r="E20" s="21"/>
      <c r="F20" s="3" t="str">
        <f t="shared" si="0"/>
        <v>0 caratteri / 3000</v>
      </c>
    </row>
    <row r="21" spans="1:6" ht="182.9" customHeight="1" x14ac:dyDescent="0.25">
      <c r="A21" s="9" t="s">
        <v>448</v>
      </c>
      <c r="B21" s="1"/>
      <c r="C21" s="21"/>
      <c r="D21" s="21"/>
      <c r="E21" s="21"/>
      <c r="F21" s="3" t="str">
        <f t="shared" si="0"/>
        <v>0 caratteri / 3000</v>
      </c>
    </row>
    <row r="22" spans="1:6" ht="182.9" customHeight="1" x14ac:dyDescent="0.25">
      <c r="A22" s="9" t="s">
        <v>449</v>
      </c>
      <c r="B22" s="1"/>
      <c r="C22" s="21"/>
      <c r="D22" s="21"/>
      <c r="E22" s="21"/>
      <c r="F22" s="3" t="str">
        <f t="shared" si="0"/>
        <v>0 caratteri / 3000</v>
      </c>
    </row>
    <row r="23" spans="1:6" ht="182.9" customHeight="1" x14ac:dyDescent="0.25">
      <c r="A23" s="9" t="s">
        <v>450</v>
      </c>
      <c r="B23" s="1"/>
      <c r="C23" s="21"/>
      <c r="D23" s="21"/>
      <c r="E23" s="21"/>
      <c r="F23" s="3" t="str">
        <f t="shared" si="0"/>
        <v>0 caratteri / 3000</v>
      </c>
    </row>
    <row r="24" spans="1:6" ht="182.9" customHeight="1" x14ac:dyDescent="0.25">
      <c r="A24" s="9" t="s">
        <v>451</v>
      </c>
      <c r="B24" s="1"/>
      <c r="C24" s="21"/>
      <c r="D24" s="21"/>
      <c r="E24" s="21"/>
      <c r="F24" s="3" t="str">
        <f t="shared" si="0"/>
        <v>0 caratteri / 3000</v>
      </c>
    </row>
  </sheetData>
  <conditionalFormatting sqref="F4">
    <cfRule type="expression" dxfId="20" priority="1765">
      <formula>LEN(SUBSTITUTE($E$4," ",""))&gt;3000</formula>
    </cfRule>
  </conditionalFormatting>
  <conditionalFormatting sqref="F5">
    <cfRule type="expression" dxfId="19" priority="1766">
      <formula>LEN(SUBSTITUTE($E$5," ",""))&gt;3000</formula>
    </cfRule>
  </conditionalFormatting>
  <conditionalFormatting sqref="F6">
    <cfRule type="expression" dxfId="18" priority="1767">
      <formula>LEN(SUBSTITUTE($E$6," ",""))&gt;3000</formula>
    </cfRule>
  </conditionalFormatting>
  <conditionalFormatting sqref="F7">
    <cfRule type="expression" dxfId="17" priority="1768">
      <formula>LEN(SUBSTITUTE($E$7," ",""))&gt;3000</formula>
    </cfRule>
  </conditionalFormatting>
  <conditionalFormatting sqref="F8">
    <cfRule type="expression" dxfId="16" priority="1769">
      <formula>LEN(SUBSTITUTE($E$8," ",""))&gt;3000</formula>
    </cfRule>
  </conditionalFormatting>
  <conditionalFormatting sqref="F9">
    <cfRule type="expression" dxfId="15" priority="1770">
      <formula>LEN(SUBSTITUTE($E$9," ",""))&gt;3000</formula>
    </cfRule>
  </conditionalFormatting>
  <conditionalFormatting sqref="F10">
    <cfRule type="expression" dxfId="14" priority="1771">
      <formula>LEN(SUBSTITUTE($E$10," ",""))&gt;3000</formula>
    </cfRule>
  </conditionalFormatting>
  <conditionalFormatting sqref="F11">
    <cfRule type="expression" dxfId="13" priority="1772">
      <formula>LEN(SUBSTITUTE($E$11," ",""))&gt;3000</formula>
    </cfRule>
  </conditionalFormatting>
  <conditionalFormatting sqref="F12">
    <cfRule type="expression" dxfId="12" priority="1773">
      <formula>LEN(SUBSTITUTE($E$12," ",""))&gt;3000</formula>
    </cfRule>
  </conditionalFormatting>
  <conditionalFormatting sqref="F13">
    <cfRule type="expression" dxfId="11" priority="1774">
      <formula>LEN(SUBSTITUTE($E$13," ",""))&gt;3000</formula>
    </cfRule>
  </conditionalFormatting>
  <conditionalFormatting sqref="F14">
    <cfRule type="expression" dxfId="10" priority="1775">
      <formula>LEN(SUBSTITUTE($E$14," ",""))&gt;3000</formula>
    </cfRule>
  </conditionalFormatting>
  <conditionalFormatting sqref="F15">
    <cfRule type="expression" dxfId="9" priority="1776">
      <formula>LEN(SUBSTITUTE($E$15," ",""))&gt;3000</formula>
    </cfRule>
  </conditionalFormatting>
  <conditionalFormatting sqref="F16">
    <cfRule type="expression" dxfId="8" priority="1777">
      <formula>LEN(SUBSTITUTE($E$16," ",""))&gt;3000</formula>
    </cfRule>
  </conditionalFormatting>
  <conditionalFormatting sqref="F17">
    <cfRule type="expression" dxfId="7" priority="1778">
      <formula>LEN(SUBSTITUTE($E$17," ",""))&gt;3000</formula>
    </cfRule>
  </conditionalFormatting>
  <conditionalFormatting sqref="F18">
    <cfRule type="expression" dxfId="6" priority="1779">
      <formula>LEN(SUBSTITUTE($E$18," ",""))&gt;3000</formula>
    </cfRule>
  </conditionalFormatting>
  <conditionalFormatting sqref="F19">
    <cfRule type="expression" dxfId="5" priority="1780">
      <formula>LEN(SUBSTITUTE($E$19," ",""))&gt;3000</formula>
    </cfRule>
  </conditionalFormatting>
  <conditionalFormatting sqref="F20">
    <cfRule type="expression" dxfId="4" priority="1781">
      <formula>LEN(SUBSTITUTE($E$20," ",""))&gt;3000</formula>
    </cfRule>
  </conditionalFormatting>
  <conditionalFormatting sqref="F21">
    <cfRule type="expression" dxfId="3" priority="1782">
      <formula>LEN(SUBSTITUTE($E$21," ",""))&gt;3000</formula>
    </cfRule>
  </conditionalFormatting>
  <conditionalFormatting sqref="F22">
    <cfRule type="expression" dxfId="2" priority="1783">
      <formula>LEN(SUBSTITUTE($E$22," ",""))&gt;3000</formula>
    </cfRule>
  </conditionalFormatting>
  <conditionalFormatting sqref="F23">
    <cfRule type="expression" dxfId="1" priority="1784">
      <formula>LEN(SUBSTITUTE($E$23," ",""))&gt;3000</formula>
    </cfRule>
  </conditionalFormatting>
  <conditionalFormatting sqref="F24">
    <cfRule type="expression" dxfId="0" priority="1785">
      <formula>LEN(SUBSTITUTE($E$24," ",""))&gt;3000</formula>
    </cfRule>
  </conditionalFormatting>
  <hyperlinks>
    <hyperlink ref="B1" location="Indice!A1" display="Torna all'indice" xr:uid="{00000000-0004-0000-0300-000000000000}"/>
  </hyperlinks>
  <pageMargins left="0.75" right="0.75" top="1" bottom="1" header="0.3" footer="0.3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Risposte!$A$1:$A$3</xm:f>
          </x14:formula1>
          <xm:sqref>C4:D24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7"/>
  <dimension ref="A1:G45"/>
  <sheetViews>
    <sheetView zoomScaleNormal="100" workbookViewId="0">
      <selection activeCell="A7" sqref="A7"/>
    </sheetView>
  </sheetViews>
  <sheetFormatPr defaultColWidth="11.25" defaultRowHeight="12.5" x14ac:dyDescent="0.25"/>
  <cols>
    <col min="1" max="1" width="23.83203125" style="6" customWidth="1"/>
    <col min="2" max="2" width="35.75" style="6" customWidth="1"/>
    <col min="3" max="3" width="23.75" style="6" customWidth="1"/>
    <col min="4" max="4" width="22.58203125" style="6" customWidth="1"/>
    <col min="5" max="5" width="13.75" style="6" customWidth="1"/>
    <col min="6" max="6" width="21.58203125" style="6" customWidth="1"/>
    <col min="7" max="7" width="12.58203125" style="6" bestFit="1" customWidth="1"/>
    <col min="8" max="16384" width="11.25" style="4"/>
  </cols>
  <sheetData>
    <row r="1" spans="1:7" ht="20" x14ac:dyDescent="0.25">
      <c r="A1" s="5" t="s">
        <v>563</v>
      </c>
      <c r="B1" s="63" t="s">
        <v>607</v>
      </c>
    </row>
    <row r="2" spans="1:7" ht="13" x14ac:dyDescent="0.25">
      <c r="A2" s="88" t="s">
        <v>722</v>
      </c>
    </row>
    <row r="3" spans="1:7" ht="41.25" customHeight="1" x14ac:dyDescent="0.25">
      <c r="A3" s="111" t="s">
        <v>644</v>
      </c>
      <c r="B3" s="109" t="s">
        <v>665</v>
      </c>
      <c r="C3" s="108" t="s">
        <v>608</v>
      </c>
      <c r="D3" s="108" t="s">
        <v>575</v>
      </c>
      <c r="E3" s="108" t="s">
        <v>572</v>
      </c>
      <c r="F3" s="107" t="s">
        <v>651</v>
      </c>
      <c r="G3" s="108" t="s">
        <v>297</v>
      </c>
    </row>
    <row r="4" spans="1:7" x14ac:dyDescent="0.25">
      <c r="A4" s="93" t="e">
        <f>IF(#REF!="Divulgazione_altre_aziende",#REF!,"-- Seleziona --")</f>
        <v>#REF!</v>
      </c>
      <c r="B4" s="90"/>
      <c r="C4" s="94" t="e">
        <f>#REF!</f>
        <v>#REF!</v>
      </c>
      <c r="D4" s="94" t="e">
        <f>#REF!</f>
        <v>#REF!</v>
      </c>
      <c r="E4" s="87">
        <f>IFERROR(DATEDIF(C4,D4,"M"),0)</f>
        <v>0</v>
      </c>
      <c r="F4" s="95" t="e">
        <f>#REF!</f>
        <v>#REF!</v>
      </c>
      <c r="G4" s="106" t="e">
        <f>#REF!</f>
        <v>#REF!</v>
      </c>
    </row>
    <row r="5" spans="1:7" x14ac:dyDescent="0.25">
      <c r="A5" s="93" t="e">
        <f>IF(#REF!="Divulgazione_altre_aziende",#REF!,"-- Seleziona --")</f>
        <v>#REF!</v>
      </c>
      <c r="B5" s="90"/>
      <c r="C5" s="94" t="e">
        <f>#REF!</f>
        <v>#REF!</v>
      </c>
      <c r="D5" s="94" t="e">
        <f>#REF!</f>
        <v>#REF!</v>
      </c>
      <c r="E5" s="87">
        <f t="shared" ref="E5:E43" si="0">IFERROR(DATEDIF(C5,D5,"M"),0)</f>
        <v>0</v>
      </c>
      <c r="F5" s="95" t="e">
        <f>#REF!</f>
        <v>#REF!</v>
      </c>
      <c r="G5" s="106" t="e">
        <f>#REF!</f>
        <v>#REF!</v>
      </c>
    </row>
    <row r="6" spans="1:7" x14ac:dyDescent="0.25">
      <c r="A6" s="93" t="e">
        <f>IF(#REF!="Divulgazione_altre_aziende",#REF!,"-- Seleziona --")</f>
        <v>#REF!</v>
      </c>
      <c r="B6" s="90"/>
      <c r="C6" s="94" t="e">
        <f>#REF!</f>
        <v>#REF!</v>
      </c>
      <c r="D6" s="94" t="e">
        <f>#REF!</f>
        <v>#REF!</v>
      </c>
      <c r="E6" s="87">
        <f t="shared" si="0"/>
        <v>0</v>
      </c>
      <c r="F6" s="95" t="e">
        <f>#REF!</f>
        <v>#REF!</v>
      </c>
      <c r="G6" s="106" t="e">
        <f>#REF!</f>
        <v>#REF!</v>
      </c>
    </row>
    <row r="7" spans="1:7" x14ac:dyDescent="0.25">
      <c r="A7" s="93" t="e">
        <f>IF(#REF!="Divulgazione_altre_aziende",#REF!,"-- Seleziona --")</f>
        <v>#REF!</v>
      </c>
      <c r="B7" s="90"/>
      <c r="C7" s="94" t="e">
        <f>#REF!</f>
        <v>#REF!</v>
      </c>
      <c r="D7" s="94" t="e">
        <f>#REF!</f>
        <v>#REF!</v>
      </c>
      <c r="E7" s="87">
        <f t="shared" si="0"/>
        <v>0</v>
      </c>
      <c r="F7" s="95" t="e">
        <f>#REF!</f>
        <v>#REF!</v>
      </c>
      <c r="G7" s="106" t="e">
        <f>#REF!</f>
        <v>#REF!</v>
      </c>
    </row>
    <row r="8" spans="1:7" x14ac:dyDescent="0.25">
      <c r="A8" s="93" t="e">
        <f>IF(#REF!="Divulgazione_altre_aziende",#REF!,"-- Seleziona --")</f>
        <v>#REF!</v>
      </c>
      <c r="B8" s="90"/>
      <c r="C8" s="94" t="e">
        <f>#REF!</f>
        <v>#REF!</v>
      </c>
      <c r="D8" s="94" t="e">
        <f>#REF!</f>
        <v>#REF!</v>
      </c>
      <c r="E8" s="87">
        <f t="shared" si="0"/>
        <v>0</v>
      </c>
      <c r="F8" s="95" t="e">
        <f>#REF!</f>
        <v>#REF!</v>
      </c>
      <c r="G8" s="106" t="e">
        <f>#REF!</f>
        <v>#REF!</v>
      </c>
    </row>
    <row r="9" spans="1:7" x14ac:dyDescent="0.25">
      <c r="A9" s="93" t="e">
        <f>IF(#REF!="Divulgazione_altre_aziende",#REF!,"-- Seleziona --")</f>
        <v>#REF!</v>
      </c>
      <c r="B9" s="90"/>
      <c r="C9" s="94" t="e">
        <f>#REF!</f>
        <v>#REF!</v>
      </c>
      <c r="D9" s="94" t="e">
        <f>#REF!</f>
        <v>#REF!</v>
      </c>
      <c r="E9" s="87">
        <f t="shared" si="0"/>
        <v>0</v>
      </c>
      <c r="F9" s="95" t="e">
        <f>#REF!</f>
        <v>#REF!</v>
      </c>
      <c r="G9" s="106" t="e">
        <f>#REF!</f>
        <v>#REF!</v>
      </c>
    </row>
    <row r="10" spans="1:7" x14ac:dyDescent="0.25">
      <c r="A10" s="93" t="e">
        <f>IF(#REF!="Divulgazione_altre_aziende",#REF!,"-- Seleziona --")</f>
        <v>#REF!</v>
      </c>
      <c r="B10" s="90"/>
      <c r="C10" s="94" t="e">
        <f>#REF!</f>
        <v>#REF!</v>
      </c>
      <c r="D10" s="94" t="e">
        <f>#REF!</f>
        <v>#REF!</v>
      </c>
      <c r="E10" s="87">
        <f t="shared" si="0"/>
        <v>0</v>
      </c>
      <c r="F10" s="95" t="e">
        <f>#REF!</f>
        <v>#REF!</v>
      </c>
      <c r="G10" s="106" t="e">
        <f>#REF!</f>
        <v>#REF!</v>
      </c>
    </row>
    <row r="11" spans="1:7" x14ac:dyDescent="0.25">
      <c r="A11" s="93" t="e">
        <f>IF(#REF!="Divulgazione_altre_aziende",#REF!,"-- Seleziona --")</f>
        <v>#REF!</v>
      </c>
      <c r="B11" s="90"/>
      <c r="C11" s="94" t="e">
        <f>#REF!</f>
        <v>#REF!</v>
      </c>
      <c r="D11" s="94" t="e">
        <f>#REF!</f>
        <v>#REF!</v>
      </c>
      <c r="E11" s="87">
        <f t="shared" si="0"/>
        <v>0</v>
      </c>
      <c r="F11" s="95" t="e">
        <f>#REF!</f>
        <v>#REF!</v>
      </c>
      <c r="G11" s="106" t="e">
        <f>#REF!</f>
        <v>#REF!</v>
      </c>
    </row>
    <row r="12" spans="1:7" x14ac:dyDescent="0.25">
      <c r="A12" s="93" t="e">
        <f>IF(#REF!="Divulgazione_altre_aziende",#REF!,"-- Seleziona --")</f>
        <v>#REF!</v>
      </c>
      <c r="B12" s="90"/>
      <c r="C12" s="94" t="e">
        <f>#REF!</f>
        <v>#REF!</v>
      </c>
      <c r="D12" s="94" t="e">
        <f>#REF!</f>
        <v>#REF!</v>
      </c>
      <c r="E12" s="87">
        <f t="shared" si="0"/>
        <v>0</v>
      </c>
      <c r="F12" s="95" t="e">
        <f>#REF!</f>
        <v>#REF!</v>
      </c>
      <c r="G12" s="106" t="e">
        <f>#REF!</f>
        <v>#REF!</v>
      </c>
    </row>
    <row r="13" spans="1:7" x14ac:dyDescent="0.25">
      <c r="A13" s="93" t="e">
        <f>IF(#REF!="Divulgazione_altre_aziende",#REF!,"-- Seleziona --")</f>
        <v>#REF!</v>
      </c>
      <c r="B13" s="90"/>
      <c r="C13" s="94" t="e">
        <f>#REF!</f>
        <v>#REF!</v>
      </c>
      <c r="D13" s="94" t="e">
        <f>#REF!</f>
        <v>#REF!</v>
      </c>
      <c r="E13" s="87">
        <f t="shared" si="0"/>
        <v>0</v>
      </c>
      <c r="F13" s="95" t="e">
        <f>#REF!</f>
        <v>#REF!</v>
      </c>
      <c r="G13" s="106" t="e">
        <f>#REF!</f>
        <v>#REF!</v>
      </c>
    </row>
    <row r="14" spans="1:7" x14ac:dyDescent="0.25">
      <c r="A14" s="93" t="e">
        <f>IF(#REF!="Divulgazione_altre_aziende",#REF!,"-- Seleziona --")</f>
        <v>#REF!</v>
      </c>
      <c r="B14" s="90"/>
      <c r="C14" s="94" t="e">
        <f>#REF!</f>
        <v>#REF!</v>
      </c>
      <c r="D14" s="94" t="e">
        <f>#REF!</f>
        <v>#REF!</v>
      </c>
      <c r="E14" s="87">
        <f t="shared" si="0"/>
        <v>0</v>
      </c>
      <c r="F14" s="95" t="e">
        <f>#REF!</f>
        <v>#REF!</v>
      </c>
      <c r="G14" s="106" t="e">
        <f>#REF!</f>
        <v>#REF!</v>
      </c>
    </row>
    <row r="15" spans="1:7" x14ac:dyDescent="0.25">
      <c r="A15" s="93" t="e">
        <f>IF(#REF!="Divulgazione_altre_aziende",#REF!,"-- Seleziona --")</f>
        <v>#REF!</v>
      </c>
      <c r="B15" s="90"/>
      <c r="C15" s="94" t="e">
        <f>#REF!</f>
        <v>#REF!</v>
      </c>
      <c r="D15" s="94" t="e">
        <f>#REF!</f>
        <v>#REF!</v>
      </c>
      <c r="E15" s="87">
        <f t="shared" si="0"/>
        <v>0</v>
      </c>
      <c r="F15" s="95" t="e">
        <f>#REF!</f>
        <v>#REF!</v>
      </c>
      <c r="G15" s="106" t="e">
        <f>#REF!</f>
        <v>#REF!</v>
      </c>
    </row>
    <row r="16" spans="1:7" x14ac:dyDescent="0.25">
      <c r="A16" s="93" t="e">
        <f>IF(#REF!="Divulgazione_altre_aziende",#REF!,"-- Seleziona --")</f>
        <v>#REF!</v>
      </c>
      <c r="B16" s="90"/>
      <c r="C16" s="94" t="e">
        <f>#REF!</f>
        <v>#REF!</v>
      </c>
      <c r="D16" s="94" t="e">
        <f>#REF!</f>
        <v>#REF!</v>
      </c>
      <c r="E16" s="87">
        <f t="shared" si="0"/>
        <v>0</v>
      </c>
      <c r="F16" s="95" t="e">
        <f>#REF!</f>
        <v>#REF!</v>
      </c>
      <c r="G16" s="106" t="e">
        <f>#REF!</f>
        <v>#REF!</v>
      </c>
    </row>
    <row r="17" spans="1:7" x14ac:dyDescent="0.25">
      <c r="A17" s="93" t="e">
        <f>IF(#REF!="Divulgazione_altre_aziende",#REF!,"-- Seleziona --")</f>
        <v>#REF!</v>
      </c>
      <c r="B17" s="90"/>
      <c r="C17" s="94" t="e">
        <f>#REF!</f>
        <v>#REF!</v>
      </c>
      <c r="D17" s="94" t="e">
        <f>#REF!</f>
        <v>#REF!</v>
      </c>
      <c r="E17" s="87">
        <f t="shared" si="0"/>
        <v>0</v>
      </c>
      <c r="F17" s="95" t="e">
        <f>#REF!</f>
        <v>#REF!</v>
      </c>
      <c r="G17" s="106" t="e">
        <f>#REF!</f>
        <v>#REF!</v>
      </c>
    </row>
    <row r="18" spans="1:7" x14ac:dyDescent="0.25">
      <c r="A18" s="93" t="e">
        <f>IF(#REF!="Divulgazione_altre_aziende",#REF!,"-- Seleziona --")</f>
        <v>#REF!</v>
      </c>
      <c r="B18" s="90"/>
      <c r="C18" s="94" t="e">
        <f>#REF!</f>
        <v>#REF!</v>
      </c>
      <c r="D18" s="94" t="e">
        <f>#REF!</f>
        <v>#REF!</v>
      </c>
      <c r="E18" s="87">
        <f t="shared" si="0"/>
        <v>0</v>
      </c>
      <c r="F18" s="95" t="e">
        <f>#REF!</f>
        <v>#REF!</v>
      </c>
      <c r="G18" s="106" t="e">
        <f>#REF!</f>
        <v>#REF!</v>
      </c>
    </row>
    <row r="19" spans="1:7" x14ac:dyDescent="0.25">
      <c r="A19" s="93" t="e">
        <f>IF(#REF!="Divulgazione_altre_aziende",#REF!,"-- Seleziona --")</f>
        <v>#REF!</v>
      </c>
      <c r="B19" s="90"/>
      <c r="C19" s="94" t="e">
        <f>#REF!</f>
        <v>#REF!</v>
      </c>
      <c r="D19" s="94" t="e">
        <f>#REF!</f>
        <v>#REF!</v>
      </c>
      <c r="E19" s="87">
        <f t="shared" si="0"/>
        <v>0</v>
      </c>
      <c r="F19" s="95" t="e">
        <f>#REF!</f>
        <v>#REF!</v>
      </c>
      <c r="G19" s="106" t="e">
        <f>#REF!</f>
        <v>#REF!</v>
      </c>
    </row>
    <row r="20" spans="1:7" x14ac:dyDescent="0.25">
      <c r="A20" s="93" t="e">
        <f>IF(#REF!="Divulgazione_altre_aziende",#REF!,"-- Seleziona --")</f>
        <v>#REF!</v>
      </c>
      <c r="B20" s="90"/>
      <c r="C20" s="94" t="e">
        <f>#REF!</f>
        <v>#REF!</v>
      </c>
      <c r="D20" s="94" t="e">
        <f>#REF!</f>
        <v>#REF!</v>
      </c>
      <c r="E20" s="87">
        <f t="shared" si="0"/>
        <v>0</v>
      </c>
      <c r="F20" s="95" t="e">
        <f>#REF!</f>
        <v>#REF!</v>
      </c>
      <c r="G20" s="106" t="e">
        <f>#REF!</f>
        <v>#REF!</v>
      </c>
    </row>
    <row r="21" spans="1:7" x14ac:dyDescent="0.25">
      <c r="A21" s="93" t="e">
        <f>IF(#REF!="Divulgazione_altre_aziende",#REF!,"-- Seleziona --")</f>
        <v>#REF!</v>
      </c>
      <c r="B21" s="90"/>
      <c r="C21" s="94" t="e">
        <f>#REF!</f>
        <v>#REF!</v>
      </c>
      <c r="D21" s="94" t="e">
        <f>#REF!</f>
        <v>#REF!</v>
      </c>
      <c r="E21" s="87">
        <f t="shared" si="0"/>
        <v>0</v>
      </c>
      <c r="F21" s="95" t="e">
        <f>#REF!</f>
        <v>#REF!</v>
      </c>
      <c r="G21" s="106" t="e">
        <f>#REF!</f>
        <v>#REF!</v>
      </c>
    </row>
    <row r="22" spans="1:7" x14ac:dyDescent="0.25">
      <c r="A22" s="93" t="e">
        <f>IF(#REF!="Divulgazione_altre_aziende",#REF!,"-- Seleziona --")</f>
        <v>#REF!</v>
      </c>
      <c r="B22" s="90"/>
      <c r="C22" s="94" t="e">
        <f>#REF!</f>
        <v>#REF!</v>
      </c>
      <c r="D22" s="94" t="e">
        <f>#REF!</f>
        <v>#REF!</v>
      </c>
      <c r="E22" s="87">
        <f t="shared" si="0"/>
        <v>0</v>
      </c>
      <c r="F22" s="95" t="e">
        <f>#REF!</f>
        <v>#REF!</v>
      </c>
      <c r="G22" s="106" t="e">
        <f>#REF!</f>
        <v>#REF!</v>
      </c>
    </row>
    <row r="23" spans="1:7" x14ac:dyDescent="0.25">
      <c r="A23" s="93" t="e">
        <f>IF(#REF!="Divulgazione_altre_aziende",#REF!,"-- Seleziona --")</f>
        <v>#REF!</v>
      </c>
      <c r="B23" s="90"/>
      <c r="C23" s="94" t="e">
        <f>#REF!</f>
        <v>#REF!</v>
      </c>
      <c r="D23" s="94" t="e">
        <f>#REF!</f>
        <v>#REF!</v>
      </c>
      <c r="E23" s="87">
        <f t="shared" si="0"/>
        <v>0</v>
      </c>
      <c r="F23" s="95" t="e">
        <f>#REF!</f>
        <v>#REF!</v>
      </c>
      <c r="G23" s="106" t="e">
        <f>#REF!</f>
        <v>#REF!</v>
      </c>
    </row>
    <row r="24" spans="1:7" x14ac:dyDescent="0.25">
      <c r="A24" s="93" t="e">
        <f>IF(#REF!="Divulgazione_altre_aziende",#REF!,"-- Seleziona --")</f>
        <v>#REF!</v>
      </c>
      <c r="B24" s="90"/>
      <c r="C24" s="94" t="e">
        <f>#REF!</f>
        <v>#REF!</v>
      </c>
      <c r="D24" s="94" t="e">
        <f>#REF!</f>
        <v>#REF!</v>
      </c>
      <c r="E24" s="87">
        <f t="shared" si="0"/>
        <v>0</v>
      </c>
      <c r="F24" s="95" t="e">
        <f>#REF!</f>
        <v>#REF!</v>
      </c>
      <c r="G24" s="106" t="e">
        <f>#REF!</f>
        <v>#REF!</v>
      </c>
    </row>
    <row r="25" spans="1:7" x14ac:dyDescent="0.25">
      <c r="A25" s="93" t="e">
        <f>IF(#REF!="Divulgazione_altre_aziende",#REF!,"-- Seleziona --")</f>
        <v>#REF!</v>
      </c>
      <c r="B25" s="90"/>
      <c r="C25" s="94" t="e">
        <f>#REF!</f>
        <v>#REF!</v>
      </c>
      <c r="D25" s="94" t="e">
        <f>#REF!</f>
        <v>#REF!</v>
      </c>
      <c r="E25" s="87">
        <f t="shared" si="0"/>
        <v>0</v>
      </c>
      <c r="F25" s="95" t="e">
        <f>#REF!</f>
        <v>#REF!</v>
      </c>
      <c r="G25" s="106" t="e">
        <f>#REF!</f>
        <v>#REF!</v>
      </c>
    </row>
    <row r="26" spans="1:7" x14ac:dyDescent="0.25">
      <c r="A26" s="93" t="e">
        <f>IF(#REF!="Divulgazione_altre_aziende",#REF!,"-- Seleziona --")</f>
        <v>#REF!</v>
      </c>
      <c r="B26" s="90"/>
      <c r="C26" s="94" t="e">
        <f>#REF!</f>
        <v>#REF!</v>
      </c>
      <c r="D26" s="94" t="e">
        <f>#REF!</f>
        <v>#REF!</v>
      </c>
      <c r="E26" s="87">
        <f t="shared" si="0"/>
        <v>0</v>
      </c>
      <c r="F26" s="95" t="e">
        <f>#REF!</f>
        <v>#REF!</v>
      </c>
      <c r="G26" s="106" t="e">
        <f>#REF!</f>
        <v>#REF!</v>
      </c>
    </row>
    <row r="27" spans="1:7" x14ac:dyDescent="0.25">
      <c r="A27" s="93" t="e">
        <f>IF(#REF!="Divulgazione_altre_aziende",#REF!,"-- Seleziona --")</f>
        <v>#REF!</v>
      </c>
      <c r="B27" s="90"/>
      <c r="C27" s="94" t="e">
        <f>#REF!</f>
        <v>#REF!</v>
      </c>
      <c r="D27" s="94" t="e">
        <f>#REF!</f>
        <v>#REF!</v>
      </c>
      <c r="E27" s="87">
        <f t="shared" si="0"/>
        <v>0</v>
      </c>
      <c r="F27" s="95" t="e">
        <f>#REF!</f>
        <v>#REF!</v>
      </c>
      <c r="G27" s="106" t="e">
        <f>#REF!</f>
        <v>#REF!</v>
      </c>
    </row>
    <row r="28" spans="1:7" x14ac:dyDescent="0.25">
      <c r="A28" s="93" t="e">
        <f>IF(#REF!="Divulgazione_altre_aziende",#REF!,"-- Seleziona --")</f>
        <v>#REF!</v>
      </c>
      <c r="B28" s="90"/>
      <c r="C28" s="94" t="e">
        <f>#REF!</f>
        <v>#REF!</v>
      </c>
      <c r="D28" s="94" t="e">
        <f>#REF!</f>
        <v>#REF!</v>
      </c>
      <c r="E28" s="87">
        <f t="shared" si="0"/>
        <v>0</v>
      </c>
      <c r="F28" s="95" t="e">
        <f>#REF!</f>
        <v>#REF!</v>
      </c>
      <c r="G28" s="106" t="e">
        <f>#REF!</f>
        <v>#REF!</v>
      </c>
    </row>
    <row r="29" spans="1:7" x14ac:dyDescent="0.25">
      <c r="A29" s="93" t="e">
        <f>IF(#REF!="Divulgazione_altre_aziende",#REF!,"-- Seleziona --")</f>
        <v>#REF!</v>
      </c>
      <c r="B29" s="90"/>
      <c r="C29" s="94" t="e">
        <f>#REF!</f>
        <v>#REF!</v>
      </c>
      <c r="D29" s="94" t="e">
        <f>#REF!</f>
        <v>#REF!</v>
      </c>
      <c r="E29" s="87">
        <f t="shared" si="0"/>
        <v>0</v>
      </c>
      <c r="F29" s="95" t="e">
        <f>#REF!</f>
        <v>#REF!</v>
      </c>
      <c r="G29" s="106" t="e">
        <f>#REF!</f>
        <v>#REF!</v>
      </c>
    </row>
    <row r="30" spans="1:7" x14ac:dyDescent="0.25">
      <c r="A30" s="93" t="e">
        <f>IF(#REF!="Divulgazione_altre_aziende",#REF!,"-- Seleziona --")</f>
        <v>#REF!</v>
      </c>
      <c r="B30" s="90"/>
      <c r="C30" s="94" t="e">
        <f>#REF!</f>
        <v>#REF!</v>
      </c>
      <c r="D30" s="94" t="e">
        <f>#REF!</f>
        <v>#REF!</v>
      </c>
      <c r="E30" s="87">
        <f t="shared" si="0"/>
        <v>0</v>
      </c>
      <c r="F30" s="95" t="e">
        <f>#REF!</f>
        <v>#REF!</v>
      </c>
      <c r="G30" s="106" t="e">
        <f>#REF!</f>
        <v>#REF!</v>
      </c>
    </row>
    <row r="31" spans="1:7" x14ac:dyDescent="0.25">
      <c r="A31" s="93" t="e">
        <f>IF(#REF!="Divulgazione_altre_aziende",#REF!,"-- Seleziona --")</f>
        <v>#REF!</v>
      </c>
      <c r="B31" s="90"/>
      <c r="C31" s="94" t="e">
        <f>#REF!</f>
        <v>#REF!</v>
      </c>
      <c r="D31" s="94" t="e">
        <f>#REF!</f>
        <v>#REF!</v>
      </c>
      <c r="E31" s="87">
        <f t="shared" si="0"/>
        <v>0</v>
      </c>
      <c r="F31" s="95" t="e">
        <f>#REF!</f>
        <v>#REF!</v>
      </c>
      <c r="G31" s="106" t="e">
        <f>#REF!</f>
        <v>#REF!</v>
      </c>
    </row>
    <row r="32" spans="1:7" x14ac:dyDescent="0.25">
      <c r="A32" s="93" t="e">
        <f>IF(#REF!="Divulgazione_altre_aziende",#REF!,"-- Seleziona --")</f>
        <v>#REF!</v>
      </c>
      <c r="B32" s="90"/>
      <c r="C32" s="94" t="e">
        <f>#REF!</f>
        <v>#REF!</v>
      </c>
      <c r="D32" s="94" t="e">
        <f>#REF!</f>
        <v>#REF!</v>
      </c>
      <c r="E32" s="87">
        <f t="shared" si="0"/>
        <v>0</v>
      </c>
      <c r="F32" s="95" t="e">
        <f>#REF!</f>
        <v>#REF!</v>
      </c>
      <c r="G32" s="106" t="e">
        <f>#REF!</f>
        <v>#REF!</v>
      </c>
    </row>
    <row r="33" spans="1:7" x14ac:dyDescent="0.25">
      <c r="A33" s="93" t="e">
        <f>IF(#REF!="Divulgazione_altre_aziende",#REF!,"-- Seleziona --")</f>
        <v>#REF!</v>
      </c>
      <c r="B33" s="90"/>
      <c r="C33" s="94" t="e">
        <f>#REF!</f>
        <v>#REF!</v>
      </c>
      <c r="D33" s="94" t="e">
        <f>#REF!</f>
        <v>#REF!</v>
      </c>
      <c r="E33" s="87">
        <f t="shared" si="0"/>
        <v>0</v>
      </c>
      <c r="F33" s="95" t="e">
        <f>#REF!</f>
        <v>#REF!</v>
      </c>
      <c r="G33" s="106" t="e">
        <f>#REF!</f>
        <v>#REF!</v>
      </c>
    </row>
    <row r="34" spans="1:7" x14ac:dyDescent="0.25">
      <c r="A34" s="93" t="e">
        <f>IF(#REF!="Divulgazione_altre_aziende",#REF!,"-- Seleziona --")</f>
        <v>#REF!</v>
      </c>
      <c r="B34" s="90"/>
      <c r="C34" s="94" t="e">
        <f>#REF!</f>
        <v>#REF!</v>
      </c>
      <c r="D34" s="94" t="e">
        <f>#REF!</f>
        <v>#REF!</v>
      </c>
      <c r="E34" s="87">
        <f t="shared" si="0"/>
        <v>0</v>
      </c>
      <c r="F34" s="95" t="e">
        <f>#REF!</f>
        <v>#REF!</v>
      </c>
      <c r="G34" s="106" t="e">
        <f>#REF!</f>
        <v>#REF!</v>
      </c>
    </row>
    <row r="35" spans="1:7" x14ac:dyDescent="0.25">
      <c r="A35" s="93" t="e">
        <f>IF(#REF!="Divulgazione_altre_aziende",#REF!,"-- Seleziona --")</f>
        <v>#REF!</v>
      </c>
      <c r="B35" s="90"/>
      <c r="C35" s="94" t="e">
        <f>#REF!</f>
        <v>#REF!</v>
      </c>
      <c r="D35" s="94" t="e">
        <f>#REF!</f>
        <v>#REF!</v>
      </c>
      <c r="E35" s="87">
        <f t="shared" si="0"/>
        <v>0</v>
      </c>
      <c r="F35" s="95" t="e">
        <f>#REF!</f>
        <v>#REF!</v>
      </c>
      <c r="G35" s="106" t="e">
        <f>#REF!</f>
        <v>#REF!</v>
      </c>
    </row>
    <row r="36" spans="1:7" x14ac:dyDescent="0.25">
      <c r="A36" s="93" t="e">
        <f>IF(#REF!="Divulgazione_altre_aziende",#REF!,"-- Seleziona --")</f>
        <v>#REF!</v>
      </c>
      <c r="B36" s="90"/>
      <c r="C36" s="94" t="e">
        <f>#REF!</f>
        <v>#REF!</v>
      </c>
      <c r="D36" s="94" t="e">
        <f>#REF!</f>
        <v>#REF!</v>
      </c>
      <c r="E36" s="87">
        <f t="shared" si="0"/>
        <v>0</v>
      </c>
      <c r="F36" s="95" t="e">
        <f>#REF!</f>
        <v>#REF!</v>
      </c>
      <c r="G36" s="106" t="e">
        <f>#REF!</f>
        <v>#REF!</v>
      </c>
    </row>
    <row r="37" spans="1:7" x14ac:dyDescent="0.25">
      <c r="A37" s="93" t="e">
        <f>IF(#REF!="Divulgazione_altre_aziende",#REF!,"-- Seleziona --")</f>
        <v>#REF!</v>
      </c>
      <c r="B37" s="90"/>
      <c r="C37" s="94" t="e">
        <f>#REF!</f>
        <v>#REF!</v>
      </c>
      <c r="D37" s="94" t="e">
        <f>#REF!</f>
        <v>#REF!</v>
      </c>
      <c r="E37" s="87">
        <f t="shared" si="0"/>
        <v>0</v>
      </c>
      <c r="F37" s="95" t="e">
        <f>#REF!</f>
        <v>#REF!</v>
      </c>
      <c r="G37" s="106" t="e">
        <f>#REF!</f>
        <v>#REF!</v>
      </c>
    </row>
    <row r="38" spans="1:7" x14ac:dyDescent="0.25">
      <c r="A38" s="93" t="e">
        <f>IF(#REF!="Divulgazione_altre_aziende",#REF!,"-- Seleziona --")</f>
        <v>#REF!</v>
      </c>
      <c r="B38" s="90"/>
      <c r="C38" s="94" t="e">
        <f>#REF!</f>
        <v>#REF!</v>
      </c>
      <c r="D38" s="94" t="e">
        <f>#REF!</f>
        <v>#REF!</v>
      </c>
      <c r="E38" s="87">
        <f t="shared" si="0"/>
        <v>0</v>
      </c>
      <c r="F38" s="95" t="e">
        <f>#REF!</f>
        <v>#REF!</v>
      </c>
      <c r="G38" s="106" t="e">
        <f>#REF!</f>
        <v>#REF!</v>
      </c>
    </row>
    <row r="39" spans="1:7" x14ac:dyDescent="0.25">
      <c r="A39" s="93" t="e">
        <f>IF(#REF!="Divulgazione_altre_aziende",#REF!,"-- Seleziona --")</f>
        <v>#REF!</v>
      </c>
      <c r="B39" s="90"/>
      <c r="C39" s="94" t="e">
        <f>#REF!</f>
        <v>#REF!</v>
      </c>
      <c r="D39" s="94" t="e">
        <f>#REF!</f>
        <v>#REF!</v>
      </c>
      <c r="E39" s="87">
        <f t="shared" si="0"/>
        <v>0</v>
      </c>
      <c r="F39" s="95" t="e">
        <f>#REF!</f>
        <v>#REF!</v>
      </c>
      <c r="G39" s="106" t="e">
        <f>#REF!</f>
        <v>#REF!</v>
      </c>
    </row>
    <row r="40" spans="1:7" x14ac:dyDescent="0.25">
      <c r="A40" s="93" t="e">
        <f>IF(#REF!="Divulgazione_altre_aziende",#REF!,"-- Seleziona --")</f>
        <v>#REF!</v>
      </c>
      <c r="B40" s="90"/>
      <c r="C40" s="94" t="e">
        <f>#REF!</f>
        <v>#REF!</v>
      </c>
      <c r="D40" s="94" t="e">
        <f>#REF!</f>
        <v>#REF!</v>
      </c>
      <c r="E40" s="87">
        <f t="shared" si="0"/>
        <v>0</v>
      </c>
      <c r="F40" s="95" t="e">
        <f>#REF!</f>
        <v>#REF!</v>
      </c>
      <c r="G40" s="106" t="e">
        <f>#REF!</f>
        <v>#REF!</v>
      </c>
    </row>
    <row r="41" spans="1:7" x14ac:dyDescent="0.25">
      <c r="A41" s="93" t="e">
        <f>IF(#REF!="Divulgazione_altre_aziende",#REF!,"-- Seleziona --")</f>
        <v>#REF!</v>
      </c>
      <c r="B41" s="90"/>
      <c r="C41" s="94" t="e">
        <f>#REF!</f>
        <v>#REF!</v>
      </c>
      <c r="D41" s="94" t="e">
        <f>#REF!</f>
        <v>#REF!</v>
      </c>
      <c r="E41" s="87">
        <f t="shared" si="0"/>
        <v>0</v>
      </c>
      <c r="F41" s="95" t="e">
        <f>#REF!</f>
        <v>#REF!</v>
      </c>
      <c r="G41" s="106" t="e">
        <f>#REF!</f>
        <v>#REF!</v>
      </c>
    </row>
    <row r="42" spans="1:7" x14ac:dyDescent="0.25">
      <c r="A42" s="93" t="e">
        <f>IF(#REF!="Divulgazione_altre_aziende",#REF!,"-- Seleziona --")</f>
        <v>#REF!</v>
      </c>
      <c r="B42" s="90"/>
      <c r="C42" s="94" t="e">
        <f>#REF!</f>
        <v>#REF!</v>
      </c>
      <c r="D42" s="94" t="e">
        <f>#REF!</f>
        <v>#REF!</v>
      </c>
      <c r="E42" s="87">
        <f t="shared" si="0"/>
        <v>0</v>
      </c>
      <c r="F42" s="95" t="e">
        <f>#REF!</f>
        <v>#REF!</v>
      </c>
      <c r="G42" s="106" t="e">
        <f>#REF!</f>
        <v>#REF!</v>
      </c>
    </row>
    <row r="43" spans="1:7" x14ac:dyDescent="0.25">
      <c r="A43" s="93" t="e">
        <f>IF(#REF!="Divulgazione_altre_aziende",#REF!,"-- Seleziona --")</f>
        <v>#REF!</v>
      </c>
      <c r="B43" s="90"/>
      <c r="C43" s="94" t="e">
        <f>#REF!</f>
        <v>#REF!</v>
      </c>
      <c r="D43" s="94" t="e">
        <f>#REF!</f>
        <v>#REF!</v>
      </c>
      <c r="E43" s="87">
        <f t="shared" si="0"/>
        <v>0</v>
      </c>
      <c r="F43" s="95" t="e">
        <f>#REF!</f>
        <v>#REF!</v>
      </c>
      <c r="G43" s="106" t="e">
        <f>#REF!</f>
        <v>#REF!</v>
      </c>
    </row>
    <row r="45" spans="1:7" x14ac:dyDescent="0.25">
      <c r="A45" s="6" t="s">
        <v>664</v>
      </c>
    </row>
  </sheetData>
  <dataConsolidate/>
  <hyperlinks>
    <hyperlink ref="B1" location="Indice!A1" display="Torna all'indice" xr:uid="{00000000-0004-0000-0400-000000000000}"/>
  </hyperlinks>
  <pageMargins left="0.75" right="0.75" top="1" bottom="1" header="0.3" footer="0.3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'Attività divulgazione'!$A$2:$A$21</xm:f>
          </x14:formula1>
          <xm:sqref>A4:A43</xm:sqref>
        </x14:dataValidation>
        <x14:dataValidation type="list" allowBlank="1" showInputMessage="1" showErrorMessage="1" xr:uid="{00000000-0002-0000-0400-000001000000}">
          <x14:formula1>
            <xm:f>'Attività divulgazione'!$C$2:$C$5</xm:f>
          </x14:formula1>
          <xm:sqref>G4:G43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52">
    <pageSetUpPr fitToPage="1"/>
  </sheetPr>
  <dimension ref="A1:IT48"/>
  <sheetViews>
    <sheetView zoomScaleNormal="100" zoomScalePageLayoutView="111" workbookViewId="0">
      <pane xSplit="2" topLeftCell="C1" activePane="topRight" state="frozen"/>
      <selection pane="topRight" activeCell="C7" sqref="C7"/>
    </sheetView>
  </sheetViews>
  <sheetFormatPr defaultColWidth="11.25" defaultRowHeight="12.5" x14ac:dyDescent="0.25"/>
  <cols>
    <col min="1" max="1" width="22.33203125" style="4" customWidth="1"/>
    <col min="2" max="2" width="41.33203125" style="82" customWidth="1"/>
    <col min="3" max="3" width="17.58203125" style="4" customWidth="1"/>
    <col min="4" max="4" width="9.83203125" style="4" customWidth="1"/>
    <col min="5" max="5" width="34.25" style="4" customWidth="1"/>
    <col min="6" max="6" width="17.58203125" style="4" customWidth="1"/>
    <col min="7" max="7" width="9.83203125" style="4" customWidth="1"/>
    <col min="8" max="8" width="34.25" style="4" customWidth="1"/>
    <col min="9" max="9" width="17.58203125" style="4" customWidth="1"/>
    <col min="10" max="10" width="9.83203125" style="4" customWidth="1"/>
    <col min="11" max="11" width="34.25" style="4" customWidth="1"/>
    <col min="12" max="12" width="17.58203125" style="4" customWidth="1"/>
    <col min="13" max="13" width="9.83203125" style="4" customWidth="1"/>
    <col min="14" max="14" width="34.25" style="4" customWidth="1"/>
    <col min="15" max="15" width="17.58203125" style="4" customWidth="1"/>
    <col min="16" max="16" width="9.83203125" style="4" customWidth="1"/>
    <col min="17" max="17" width="34.25" style="4" customWidth="1"/>
    <col min="18" max="18" width="17.58203125" style="4" customWidth="1"/>
    <col min="19" max="19" width="9.83203125" style="4" customWidth="1"/>
    <col min="20" max="20" width="34.25" style="4" customWidth="1"/>
    <col min="21" max="21" width="17.58203125" style="4" customWidth="1"/>
    <col min="22" max="22" width="9.83203125" style="4" customWidth="1"/>
    <col min="23" max="23" width="34.25" style="4" customWidth="1"/>
    <col min="24" max="24" width="17.58203125" style="4" customWidth="1"/>
    <col min="25" max="25" width="9.83203125" style="4" customWidth="1"/>
    <col min="26" max="26" width="34.25" style="4" customWidth="1"/>
    <col min="27" max="27" width="17.58203125" style="4" customWidth="1"/>
    <col min="28" max="28" width="9.83203125" style="4" customWidth="1"/>
    <col min="29" max="29" width="34.25" style="4" customWidth="1"/>
    <col min="30" max="30" width="17.58203125" style="4" customWidth="1"/>
    <col min="31" max="31" width="9.83203125" style="4" customWidth="1"/>
    <col min="32" max="32" width="34.25" style="4" customWidth="1"/>
    <col min="33" max="33" width="22.25" style="4" customWidth="1"/>
    <col min="34" max="34" width="20.5" style="4" customWidth="1"/>
    <col min="35" max="35" width="17.75" style="4" customWidth="1"/>
    <col min="36" max="56" width="12.83203125" style="4" customWidth="1"/>
    <col min="57" max="254" width="17.08203125" style="4" customWidth="1"/>
    <col min="255" max="16384" width="11.25" style="4"/>
  </cols>
  <sheetData>
    <row r="1" spans="1:254" ht="20" x14ac:dyDescent="0.4">
      <c r="A1" s="110" t="s">
        <v>645</v>
      </c>
      <c r="B1" s="63" t="s">
        <v>607</v>
      </c>
    </row>
    <row r="2" spans="1:254" ht="12" customHeight="1" x14ac:dyDescent="0.4">
      <c r="A2" s="110"/>
      <c r="B2" s="63"/>
    </row>
    <row r="3" spans="1:254" x14ac:dyDescent="0.25">
      <c r="A3" s="249" t="e">
        <f>IF(SUM(BE7:BE46)&lt;&gt;#REF!,"Controllo totali: Attenzione! Il totale dei costi non coincide con il costo del progetto","Controllo totali: OK")</f>
        <v>#REF!</v>
      </c>
      <c r="B3" s="25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70"/>
    </row>
    <row r="4" spans="1:254" ht="20.25" customHeight="1" x14ac:dyDescent="0.25">
      <c r="A4" s="251" t="s">
        <v>614</v>
      </c>
      <c r="B4" s="246" t="s">
        <v>654</v>
      </c>
      <c r="C4" s="243" t="s">
        <v>598</v>
      </c>
      <c r="D4" s="246" t="s">
        <v>642</v>
      </c>
      <c r="E4" s="246" t="s">
        <v>653</v>
      </c>
      <c r="F4" s="243" t="s">
        <v>599</v>
      </c>
      <c r="G4" s="246" t="s">
        <v>642</v>
      </c>
      <c r="H4" s="246" t="s">
        <v>653</v>
      </c>
      <c r="I4" s="243" t="s">
        <v>600</v>
      </c>
      <c r="J4" s="246" t="s">
        <v>642</v>
      </c>
      <c r="K4" s="246" t="s">
        <v>653</v>
      </c>
      <c r="L4" s="243" t="s">
        <v>615</v>
      </c>
      <c r="M4" s="246" t="s">
        <v>642</v>
      </c>
      <c r="N4" s="246" t="s">
        <v>653</v>
      </c>
      <c r="O4" s="243" t="s">
        <v>616</v>
      </c>
      <c r="P4" s="246" t="s">
        <v>642</v>
      </c>
      <c r="Q4" s="246" t="s">
        <v>653</v>
      </c>
      <c r="R4" s="243" t="s">
        <v>617</v>
      </c>
      <c r="S4" s="246" t="s">
        <v>642</v>
      </c>
      <c r="T4" s="246" t="s">
        <v>653</v>
      </c>
      <c r="U4" s="243" t="s">
        <v>618</v>
      </c>
      <c r="V4" s="246" t="s">
        <v>642</v>
      </c>
      <c r="W4" s="246" t="s">
        <v>653</v>
      </c>
      <c r="X4" s="243" t="s">
        <v>619</v>
      </c>
      <c r="Y4" s="246" t="s">
        <v>642</v>
      </c>
      <c r="Z4" s="246" t="s">
        <v>653</v>
      </c>
      <c r="AA4" s="243" t="s">
        <v>620</v>
      </c>
      <c r="AB4" s="246" t="s">
        <v>642</v>
      </c>
      <c r="AC4" s="246" t="s">
        <v>653</v>
      </c>
      <c r="AD4" s="243" t="s">
        <v>621</v>
      </c>
      <c r="AE4" s="246" t="s">
        <v>642</v>
      </c>
      <c r="AF4" s="246" t="s">
        <v>653</v>
      </c>
      <c r="AG4" s="243" t="s">
        <v>574</v>
      </c>
      <c r="AH4" s="243" t="s">
        <v>575</v>
      </c>
      <c r="AI4" s="243" t="s">
        <v>573</v>
      </c>
      <c r="AJ4" s="234" t="s">
        <v>649</v>
      </c>
      <c r="AK4" s="234" t="s">
        <v>411</v>
      </c>
      <c r="AL4" s="234" t="s">
        <v>411</v>
      </c>
      <c r="AM4" s="234" t="s">
        <v>411</v>
      </c>
      <c r="AN4" s="234" t="s">
        <v>411</v>
      </c>
      <c r="AO4" s="234" t="s">
        <v>411</v>
      </c>
      <c r="AP4" s="234" t="s">
        <v>411</v>
      </c>
      <c r="AQ4" s="234" t="s">
        <v>411</v>
      </c>
      <c r="AR4" s="234" t="s">
        <v>411</v>
      </c>
      <c r="AS4" s="234" t="s">
        <v>411</v>
      </c>
      <c r="AT4" s="234" t="s">
        <v>411</v>
      </c>
      <c r="AU4" s="234" t="s">
        <v>411</v>
      </c>
      <c r="AV4" s="234" t="s">
        <v>411</v>
      </c>
      <c r="AW4" s="234" t="s">
        <v>411</v>
      </c>
      <c r="AX4" s="234" t="s">
        <v>411</v>
      </c>
      <c r="AY4" s="234" t="s">
        <v>411</v>
      </c>
      <c r="AZ4" s="234" t="s">
        <v>411</v>
      </c>
      <c r="BA4" s="234" t="s">
        <v>411</v>
      </c>
      <c r="BB4" s="234" t="s">
        <v>411</v>
      </c>
      <c r="BC4" s="234" t="s">
        <v>411</v>
      </c>
      <c r="BD4" s="234" t="s">
        <v>411</v>
      </c>
      <c r="BE4" s="237" t="s">
        <v>650</v>
      </c>
      <c r="BF4" s="238"/>
      <c r="BG4" s="238"/>
      <c r="BH4" s="238"/>
      <c r="BI4" s="238"/>
      <c r="BJ4" s="238"/>
      <c r="BK4" s="238"/>
      <c r="BL4" s="238"/>
      <c r="BM4" s="239"/>
      <c r="BN4" s="231" t="s">
        <v>55</v>
      </c>
      <c r="BO4" s="232"/>
      <c r="BP4" s="232"/>
      <c r="BQ4" s="232"/>
      <c r="BR4" s="232"/>
      <c r="BS4" s="232"/>
      <c r="BT4" s="232"/>
      <c r="BU4" s="232"/>
      <c r="BV4" s="233"/>
      <c r="BW4" s="231" t="s">
        <v>56</v>
      </c>
      <c r="BX4" s="232"/>
      <c r="BY4" s="232"/>
      <c r="BZ4" s="232"/>
      <c r="CA4" s="232"/>
      <c r="CB4" s="232"/>
      <c r="CC4" s="232"/>
      <c r="CD4" s="232"/>
      <c r="CE4" s="233"/>
      <c r="CF4" s="231" t="s">
        <v>57</v>
      </c>
      <c r="CG4" s="232"/>
      <c r="CH4" s="232"/>
      <c r="CI4" s="232"/>
      <c r="CJ4" s="232"/>
      <c r="CK4" s="232"/>
      <c r="CL4" s="232"/>
      <c r="CM4" s="232"/>
      <c r="CN4" s="233"/>
      <c r="CO4" s="231" t="s">
        <v>58</v>
      </c>
      <c r="CP4" s="232"/>
      <c r="CQ4" s="232"/>
      <c r="CR4" s="232"/>
      <c r="CS4" s="232"/>
      <c r="CT4" s="232"/>
      <c r="CU4" s="232"/>
      <c r="CV4" s="232"/>
      <c r="CW4" s="233"/>
      <c r="CX4" s="231" t="s">
        <v>59</v>
      </c>
      <c r="CY4" s="232"/>
      <c r="CZ4" s="232"/>
      <c r="DA4" s="232"/>
      <c r="DB4" s="232"/>
      <c r="DC4" s="232"/>
      <c r="DD4" s="232"/>
      <c r="DE4" s="232"/>
      <c r="DF4" s="233"/>
      <c r="DG4" s="231" t="s">
        <v>60</v>
      </c>
      <c r="DH4" s="232"/>
      <c r="DI4" s="232"/>
      <c r="DJ4" s="232"/>
      <c r="DK4" s="232"/>
      <c r="DL4" s="232"/>
      <c r="DM4" s="232"/>
      <c r="DN4" s="232"/>
      <c r="DO4" s="233"/>
      <c r="DP4" s="231" t="s">
        <v>184</v>
      </c>
      <c r="DQ4" s="232"/>
      <c r="DR4" s="232"/>
      <c r="DS4" s="232"/>
      <c r="DT4" s="232"/>
      <c r="DU4" s="232"/>
      <c r="DV4" s="232"/>
      <c r="DW4" s="232"/>
      <c r="DX4" s="233"/>
      <c r="DY4" s="231" t="s">
        <v>185</v>
      </c>
      <c r="DZ4" s="232"/>
      <c r="EA4" s="232"/>
      <c r="EB4" s="232"/>
      <c r="EC4" s="232"/>
      <c r="ED4" s="232"/>
      <c r="EE4" s="232"/>
      <c r="EF4" s="232"/>
      <c r="EG4" s="233"/>
      <c r="EH4" s="231" t="s">
        <v>186</v>
      </c>
      <c r="EI4" s="232"/>
      <c r="EJ4" s="232"/>
      <c r="EK4" s="232"/>
      <c r="EL4" s="232"/>
      <c r="EM4" s="232"/>
      <c r="EN4" s="232"/>
      <c r="EO4" s="232"/>
      <c r="EP4" s="233"/>
      <c r="EQ4" s="231" t="s">
        <v>187</v>
      </c>
      <c r="ER4" s="232"/>
      <c r="ES4" s="232"/>
      <c r="ET4" s="232"/>
      <c r="EU4" s="232"/>
      <c r="EV4" s="232"/>
      <c r="EW4" s="232"/>
      <c r="EX4" s="232"/>
      <c r="EY4" s="233"/>
      <c r="EZ4" s="231" t="s">
        <v>188</v>
      </c>
      <c r="FA4" s="232"/>
      <c r="FB4" s="232"/>
      <c r="FC4" s="232"/>
      <c r="FD4" s="232"/>
      <c r="FE4" s="232"/>
      <c r="FF4" s="232"/>
      <c r="FG4" s="232"/>
      <c r="FH4" s="233"/>
      <c r="FI4" s="231" t="s">
        <v>442</v>
      </c>
      <c r="FJ4" s="232"/>
      <c r="FK4" s="232"/>
      <c r="FL4" s="232"/>
      <c r="FM4" s="232"/>
      <c r="FN4" s="232"/>
      <c r="FO4" s="232"/>
      <c r="FP4" s="232"/>
      <c r="FQ4" s="233"/>
      <c r="FR4" s="231" t="s">
        <v>443</v>
      </c>
      <c r="FS4" s="232"/>
      <c r="FT4" s="232"/>
      <c r="FU4" s="232"/>
      <c r="FV4" s="232"/>
      <c r="FW4" s="232"/>
      <c r="FX4" s="232"/>
      <c r="FY4" s="232"/>
      <c r="FZ4" s="233"/>
      <c r="GA4" s="231" t="s">
        <v>444</v>
      </c>
      <c r="GB4" s="232"/>
      <c r="GC4" s="232"/>
      <c r="GD4" s="232"/>
      <c r="GE4" s="232"/>
      <c r="GF4" s="232"/>
      <c r="GG4" s="232"/>
      <c r="GH4" s="232"/>
      <c r="GI4" s="233"/>
      <c r="GJ4" s="231" t="s">
        <v>445</v>
      </c>
      <c r="GK4" s="232"/>
      <c r="GL4" s="232"/>
      <c r="GM4" s="232"/>
      <c r="GN4" s="232"/>
      <c r="GO4" s="232"/>
      <c r="GP4" s="232"/>
      <c r="GQ4" s="232"/>
      <c r="GR4" s="233"/>
      <c r="GS4" s="231" t="s">
        <v>446</v>
      </c>
      <c r="GT4" s="232"/>
      <c r="GU4" s="232"/>
      <c r="GV4" s="232"/>
      <c r="GW4" s="232"/>
      <c r="GX4" s="232"/>
      <c r="GY4" s="232"/>
      <c r="GZ4" s="232"/>
      <c r="HA4" s="233"/>
      <c r="HB4" s="231" t="s">
        <v>447</v>
      </c>
      <c r="HC4" s="232"/>
      <c r="HD4" s="232"/>
      <c r="HE4" s="232"/>
      <c r="HF4" s="232"/>
      <c r="HG4" s="232"/>
      <c r="HH4" s="232"/>
      <c r="HI4" s="232"/>
      <c r="HJ4" s="233"/>
      <c r="HK4" s="231" t="s">
        <v>448</v>
      </c>
      <c r="HL4" s="232"/>
      <c r="HM4" s="232"/>
      <c r="HN4" s="232"/>
      <c r="HO4" s="232"/>
      <c r="HP4" s="232"/>
      <c r="HQ4" s="232"/>
      <c r="HR4" s="232"/>
      <c r="HS4" s="233"/>
      <c r="HT4" s="231" t="s">
        <v>449</v>
      </c>
      <c r="HU4" s="232"/>
      <c r="HV4" s="232"/>
      <c r="HW4" s="232"/>
      <c r="HX4" s="232"/>
      <c r="HY4" s="232"/>
      <c r="HZ4" s="232"/>
      <c r="IA4" s="232"/>
      <c r="IB4" s="233"/>
      <c r="IC4" s="231" t="s">
        <v>450</v>
      </c>
      <c r="ID4" s="232"/>
      <c r="IE4" s="232"/>
      <c r="IF4" s="232"/>
      <c r="IG4" s="232"/>
      <c r="IH4" s="232"/>
      <c r="II4" s="232"/>
      <c r="IJ4" s="232"/>
      <c r="IK4" s="233"/>
      <c r="IL4" s="231" t="s">
        <v>451</v>
      </c>
      <c r="IM4" s="232"/>
      <c r="IN4" s="232"/>
      <c r="IO4" s="232"/>
      <c r="IP4" s="232"/>
      <c r="IQ4" s="232"/>
      <c r="IR4" s="232"/>
      <c r="IS4" s="232"/>
      <c r="IT4" s="233"/>
    </row>
    <row r="5" spans="1:254" ht="19.5" customHeight="1" x14ac:dyDescent="0.25">
      <c r="A5" s="252"/>
      <c r="B5" s="247"/>
      <c r="C5" s="244"/>
      <c r="D5" s="247"/>
      <c r="E5" s="247"/>
      <c r="F5" s="244"/>
      <c r="G5" s="247"/>
      <c r="H5" s="247"/>
      <c r="I5" s="244"/>
      <c r="J5" s="247"/>
      <c r="K5" s="247"/>
      <c r="L5" s="244"/>
      <c r="M5" s="247"/>
      <c r="N5" s="247"/>
      <c r="O5" s="244"/>
      <c r="P5" s="247"/>
      <c r="Q5" s="247"/>
      <c r="R5" s="244"/>
      <c r="S5" s="247"/>
      <c r="T5" s="247"/>
      <c r="U5" s="244"/>
      <c r="V5" s="247"/>
      <c r="W5" s="247"/>
      <c r="X5" s="244"/>
      <c r="Y5" s="247"/>
      <c r="Z5" s="247"/>
      <c r="AA5" s="244"/>
      <c r="AB5" s="247"/>
      <c r="AC5" s="247"/>
      <c r="AD5" s="244"/>
      <c r="AE5" s="247"/>
      <c r="AF5" s="247"/>
      <c r="AG5" s="244"/>
      <c r="AH5" s="244"/>
      <c r="AI5" s="244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40"/>
      <c r="BF5" s="241"/>
      <c r="BG5" s="241"/>
      <c r="BH5" s="241"/>
      <c r="BI5" s="241"/>
      <c r="BJ5" s="241"/>
      <c r="BK5" s="241"/>
      <c r="BL5" s="241"/>
      <c r="BM5" s="242"/>
      <c r="BN5" s="228" t="e">
        <f>IF(#REF!&lt;&gt;0,#REF!,"")</f>
        <v>#REF!</v>
      </c>
      <c r="BO5" s="229"/>
      <c r="BP5" s="229"/>
      <c r="BQ5" s="229"/>
      <c r="BR5" s="229"/>
      <c r="BS5" s="229"/>
      <c r="BT5" s="229"/>
      <c r="BU5" s="229"/>
      <c r="BV5" s="230"/>
      <c r="BW5" s="228" t="e">
        <f>IF(#REF!&lt;&gt;0,#REF!,"")</f>
        <v>#REF!</v>
      </c>
      <c r="BX5" s="229"/>
      <c r="BY5" s="229"/>
      <c r="BZ5" s="229"/>
      <c r="CA5" s="229"/>
      <c r="CB5" s="229"/>
      <c r="CC5" s="229"/>
      <c r="CD5" s="229"/>
      <c r="CE5" s="230"/>
      <c r="CF5" s="228" t="e">
        <f>IF(#REF!&lt;&gt;0,#REF!,"")</f>
        <v>#REF!</v>
      </c>
      <c r="CG5" s="229"/>
      <c r="CH5" s="229"/>
      <c r="CI5" s="229"/>
      <c r="CJ5" s="229"/>
      <c r="CK5" s="229"/>
      <c r="CL5" s="229"/>
      <c r="CM5" s="229"/>
      <c r="CN5" s="230"/>
      <c r="CO5" s="228" t="e">
        <f>IF(#REF!&lt;&gt;0,#REF!,"")</f>
        <v>#REF!</v>
      </c>
      <c r="CP5" s="229"/>
      <c r="CQ5" s="229"/>
      <c r="CR5" s="229"/>
      <c r="CS5" s="229"/>
      <c r="CT5" s="229"/>
      <c r="CU5" s="229"/>
      <c r="CV5" s="229"/>
      <c r="CW5" s="230"/>
      <c r="CX5" s="228" t="e">
        <f>IF(#REF!&lt;&gt;0,#REF!,"")</f>
        <v>#REF!</v>
      </c>
      <c r="CY5" s="229"/>
      <c r="CZ5" s="229"/>
      <c r="DA5" s="229"/>
      <c r="DB5" s="229"/>
      <c r="DC5" s="229"/>
      <c r="DD5" s="229"/>
      <c r="DE5" s="229"/>
      <c r="DF5" s="230"/>
      <c r="DG5" s="228" t="e">
        <f>IF(#REF!&lt;&gt;0,#REF!,"")</f>
        <v>#REF!</v>
      </c>
      <c r="DH5" s="229"/>
      <c r="DI5" s="229"/>
      <c r="DJ5" s="229"/>
      <c r="DK5" s="229"/>
      <c r="DL5" s="229"/>
      <c r="DM5" s="229"/>
      <c r="DN5" s="229"/>
      <c r="DO5" s="230"/>
      <c r="DP5" s="228" t="e">
        <f>IF(#REF!&lt;&gt;0,#REF!,"")</f>
        <v>#REF!</v>
      </c>
      <c r="DQ5" s="229"/>
      <c r="DR5" s="229"/>
      <c r="DS5" s="229"/>
      <c r="DT5" s="229"/>
      <c r="DU5" s="229"/>
      <c r="DV5" s="229"/>
      <c r="DW5" s="229"/>
      <c r="DX5" s="230"/>
      <c r="DY5" s="228" t="e">
        <f>IF(#REF!&lt;&gt;0,#REF!,"")</f>
        <v>#REF!</v>
      </c>
      <c r="DZ5" s="229"/>
      <c r="EA5" s="229"/>
      <c r="EB5" s="229"/>
      <c r="EC5" s="229"/>
      <c r="ED5" s="229"/>
      <c r="EE5" s="229"/>
      <c r="EF5" s="229"/>
      <c r="EG5" s="230"/>
      <c r="EH5" s="228" t="e">
        <f>IF(#REF!&lt;&gt;0,#REF!,"")</f>
        <v>#REF!</v>
      </c>
      <c r="EI5" s="229"/>
      <c r="EJ5" s="229"/>
      <c r="EK5" s="229"/>
      <c r="EL5" s="229"/>
      <c r="EM5" s="229"/>
      <c r="EN5" s="229"/>
      <c r="EO5" s="229"/>
      <c r="EP5" s="230"/>
      <c r="EQ5" s="228" t="e">
        <f>IF(#REF!&lt;&gt;0,#REF!,"")</f>
        <v>#REF!</v>
      </c>
      <c r="ER5" s="229"/>
      <c r="ES5" s="229"/>
      <c r="ET5" s="229"/>
      <c r="EU5" s="229"/>
      <c r="EV5" s="229"/>
      <c r="EW5" s="229"/>
      <c r="EX5" s="229"/>
      <c r="EY5" s="230"/>
      <c r="EZ5" s="228" t="e">
        <f>IF(#REF!&lt;&gt;0,#REF!,"")</f>
        <v>#REF!</v>
      </c>
      <c r="FA5" s="229"/>
      <c r="FB5" s="229"/>
      <c r="FC5" s="229"/>
      <c r="FD5" s="229"/>
      <c r="FE5" s="229"/>
      <c r="FF5" s="229"/>
      <c r="FG5" s="229"/>
      <c r="FH5" s="230"/>
      <c r="FI5" s="228" t="e">
        <f>IF(#REF!&lt;&gt;0,#REF!,"")</f>
        <v>#REF!</v>
      </c>
      <c r="FJ5" s="229"/>
      <c r="FK5" s="229"/>
      <c r="FL5" s="229"/>
      <c r="FM5" s="229"/>
      <c r="FN5" s="229"/>
      <c r="FO5" s="229"/>
      <c r="FP5" s="229"/>
      <c r="FQ5" s="230"/>
      <c r="FR5" s="228" t="e">
        <f>IF(#REF!&lt;&gt;0,#REF!,"")</f>
        <v>#REF!</v>
      </c>
      <c r="FS5" s="229"/>
      <c r="FT5" s="229"/>
      <c r="FU5" s="229"/>
      <c r="FV5" s="229"/>
      <c r="FW5" s="229"/>
      <c r="FX5" s="229"/>
      <c r="FY5" s="229"/>
      <c r="FZ5" s="230"/>
      <c r="GA5" s="228" t="e">
        <f>IF(#REF!&lt;&gt;0,#REF!,"")</f>
        <v>#REF!</v>
      </c>
      <c r="GB5" s="229"/>
      <c r="GC5" s="229"/>
      <c r="GD5" s="229"/>
      <c r="GE5" s="229"/>
      <c r="GF5" s="229"/>
      <c r="GG5" s="229"/>
      <c r="GH5" s="229"/>
      <c r="GI5" s="230"/>
      <c r="GJ5" s="228" t="e">
        <f>IF(#REF!&lt;&gt;0,#REF!,"")</f>
        <v>#REF!</v>
      </c>
      <c r="GK5" s="229"/>
      <c r="GL5" s="229"/>
      <c r="GM5" s="229"/>
      <c r="GN5" s="229"/>
      <c r="GO5" s="229"/>
      <c r="GP5" s="229"/>
      <c r="GQ5" s="229"/>
      <c r="GR5" s="230"/>
      <c r="GS5" s="228" t="e">
        <f>IF(#REF!&lt;&gt;0,#REF!,"")</f>
        <v>#REF!</v>
      </c>
      <c r="GT5" s="229"/>
      <c r="GU5" s="229"/>
      <c r="GV5" s="229"/>
      <c r="GW5" s="229"/>
      <c r="GX5" s="229"/>
      <c r="GY5" s="229"/>
      <c r="GZ5" s="229"/>
      <c r="HA5" s="230"/>
      <c r="HB5" s="228" t="e">
        <f>IF(#REF!&lt;&gt;0,#REF!,"")</f>
        <v>#REF!</v>
      </c>
      <c r="HC5" s="229"/>
      <c r="HD5" s="229"/>
      <c r="HE5" s="229"/>
      <c r="HF5" s="229"/>
      <c r="HG5" s="229"/>
      <c r="HH5" s="229"/>
      <c r="HI5" s="229"/>
      <c r="HJ5" s="230"/>
      <c r="HK5" s="228" t="e">
        <f>IF(#REF!&lt;&gt;0,#REF!,"")</f>
        <v>#REF!</v>
      </c>
      <c r="HL5" s="229"/>
      <c r="HM5" s="229"/>
      <c r="HN5" s="229"/>
      <c r="HO5" s="229"/>
      <c r="HP5" s="229"/>
      <c r="HQ5" s="229"/>
      <c r="HR5" s="229"/>
      <c r="HS5" s="230"/>
      <c r="HT5" s="228" t="e">
        <f>IF(#REF!&lt;&gt;0,#REF!,"")</f>
        <v>#REF!</v>
      </c>
      <c r="HU5" s="229"/>
      <c r="HV5" s="229"/>
      <c r="HW5" s="229"/>
      <c r="HX5" s="229"/>
      <c r="HY5" s="229"/>
      <c r="HZ5" s="229"/>
      <c r="IA5" s="229"/>
      <c r="IB5" s="230"/>
      <c r="IC5" s="228" t="e">
        <f>IF(#REF!&lt;&gt;0,#REF!,"")</f>
        <v>#REF!</v>
      </c>
      <c r="ID5" s="229"/>
      <c r="IE5" s="229"/>
      <c r="IF5" s="229"/>
      <c r="IG5" s="229"/>
      <c r="IH5" s="229"/>
      <c r="II5" s="229"/>
      <c r="IJ5" s="229"/>
      <c r="IK5" s="230"/>
      <c r="IL5" s="228" t="e">
        <f>IF(#REF!&lt;&gt;0,#REF!,"")</f>
        <v>#REF!</v>
      </c>
      <c r="IM5" s="229"/>
      <c r="IN5" s="229"/>
      <c r="IO5" s="229"/>
      <c r="IP5" s="229"/>
      <c r="IQ5" s="229"/>
      <c r="IR5" s="229"/>
      <c r="IS5" s="229"/>
      <c r="IT5" s="230"/>
    </row>
    <row r="6" spans="1:254" ht="52.5" customHeight="1" x14ac:dyDescent="0.25">
      <c r="A6" s="253"/>
      <c r="B6" s="248"/>
      <c r="C6" s="245"/>
      <c r="D6" s="248"/>
      <c r="E6" s="248"/>
      <c r="F6" s="245"/>
      <c r="G6" s="248"/>
      <c r="H6" s="248"/>
      <c r="I6" s="245"/>
      <c r="J6" s="248"/>
      <c r="K6" s="248"/>
      <c r="L6" s="245"/>
      <c r="M6" s="248"/>
      <c r="N6" s="248"/>
      <c r="O6" s="245"/>
      <c r="P6" s="248"/>
      <c r="Q6" s="248"/>
      <c r="R6" s="245"/>
      <c r="S6" s="248"/>
      <c r="T6" s="248"/>
      <c r="U6" s="245"/>
      <c r="V6" s="248"/>
      <c r="W6" s="248"/>
      <c r="X6" s="245"/>
      <c r="Y6" s="248"/>
      <c r="Z6" s="248"/>
      <c r="AA6" s="245"/>
      <c r="AB6" s="248"/>
      <c r="AC6" s="248"/>
      <c r="AD6" s="245"/>
      <c r="AE6" s="248"/>
      <c r="AF6" s="248"/>
      <c r="AG6" s="245"/>
      <c r="AH6" s="245"/>
      <c r="AI6" s="245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112" t="s">
        <v>648</v>
      </c>
      <c r="BF6" s="67" t="s">
        <v>655</v>
      </c>
      <c r="BG6" s="68" t="s">
        <v>656</v>
      </c>
      <c r="BH6" s="68" t="s">
        <v>657</v>
      </c>
      <c r="BI6" s="68" t="s">
        <v>658</v>
      </c>
      <c r="BJ6" s="80" t="s">
        <v>659</v>
      </c>
      <c r="BK6" s="68" t="s">
        <v>660</v>
      </c>
      <c r="BL6" s="68" t="s">
        <v>661</v>
      </c>
      <c r="BM6" s="68" t="s">
        <v>662</v>
      </c>
      <c r="BN6" s="112" t="s">
        <v>663</v>
      </c>
      <c r="BO6" s="67" t="s">
        <v>655</v>
      </c>
      <c r="BP6" s="68" t="s">
        <v>656</v>
      </c>
      <c r="BQ6" s="68" t="s">
        <v>657</v>
      </c>
      <c r="BR6" s="68" t="s">
        <v>658</v>
      </c>
      <c r="BS6" s="80" t="s">
        <v>659</v>
      </c>
      <c r="BT6" s="68" t="s">
        <v>660</v>
      </c>
      <c r="BU6" s="68" t="s">
        <v>661</v>
      </c>
      <c r="BV6" s="68" t="s">
        <v>662</v>
      </c>
      <c r="BW6" s="112" t="s">
        <v>663</v>
      </c>
      <c r="BX6" s="67" t="s">
        <v>655</v>
      </c>
      <c r="BY6" s="68" t="s">
        <v>656</v>
      </c>
      <c r="BZ6" s="68" t="s">
        <v>657</v>
      </c>
      <c r="CA6" s="68" t="s">
        <v>658</v>
      </c>
      <c r="CB6" s="80" t="s">
        <v>659</v>
      </c>
      <c r="CC6" s="68" t="s">
        <v>660</v>
      </c>
      <c r="CD6" s="68" t="s">
        <v>661</v>
      </c>
      <c r="CE6" s="68" t="s">
        <v>662</v>
      </c>
      <c r="CF6" s="112" t="s">
        <v>663</v>
      </c>
      <c r="CG6" s="67" t="s">
        <v>655</v>
      </c>
      <c r="CH6" s="68" t="s">
        <v>656</v>
      </c>
      <c r="CI6" s="68" t="s">
        <v>657</v>
      </c>
      <c r="CJ6" s="68" t="s">
        <v>658</v>
      </c>
      <c r="CK6" s="80" t="s">
        <v>659</v>
      </c>
      <c r="CL6" s="68" t="s">
        <v>660</v>
      </c>
      <c r="CM6" s="68" t="s">
        <v>661</v>
      </c>
      <c r="CN6" s="68" t="s">
        <v>662</v>
      </c>
      <c r="CO6" s="112" t="s">
        <v>663</v>
      </c>
      <c r="CP6" s="67" t="s">
        <v>655</v>
      </c>
      <c r="CQ6" s="68" t="s">
        <v>656</v>
      </c>
      <c r="CR6" s="68" t="s">
        <v>657</v>
      </c>
      <c r="CS6" s="68" t="s">
        <v>658</v>
      </c>
      <c r="CT6" s="80" t="s">
        <v>659</v>
      </c>
      <c r="CU6" s="68" t="s">
        <v>660</v>
      </c>
      <c r="CV6" s="68" t="s">
        <v>661</v>
      </c>
      <c r="CW6" s="68" t="s">
        <v>662</v>
      </c>
      <c r="CX6" s="112" t="s">
        <v>663</v>
      </c>
      <c r="CY6" s="67" t="s">
        <v>655</v>
      </c>
      <c r="CZ6" s="68" t="s">
        <v>656</v>
      </c>
      <c r="DA6" s="68" t="s">
        <v>657</v>
      </c>
      <c r="DB6" s="68" t="s">
        <v>658</v>
      </c>
      <c r="DC6" s="80" t="s">
        <v>659</v>
      </c>
      <c r="DD6" s="68" t="s">
        <v>660</v>
      </c>
      <c r="DE6" s="68" t="s">
        <v>661</v>
      </c>
      <c r="DF6" s="68" t="s">
        <v>662</v>
      </c>
      <c r="DG6" s="112" t="s">
        <v>663</v>
      </c>
      <c r="DH6" s="67" t="s">
        <v>655</v>
      </c>
      <c r="DI6" s="68" t="s">
        <v>656</v>
      </c>
      <c r="DJ6" s="68" t="s">
        <v>657</v>
      </c>
      <c r="DK6" s="68" t="s">
        <v>658</v>
      </c>
      <c r="DL6" s="80" t="s">
        <v>659</v>
      </c>
      <c r="DM6" s="68" t="s">
        <v>660</v>
      </c>
      <c r="DN6" s="68" t="s">
        <v>661</v>
      </c>
      <c r="DO6" s="68" t="s">
        <v>662</v>
      </c>
      <c r="DP6" s="112" t="s">
        <v>663</v>
      </c>
      <c r="DQ6" s="67" t="s">
        <v>655</v>
      </c>
      <c r="DR6" s="68" t="s">
        <v>656</v>
      </c>
      <c r="DS6" s="68" t="s">
        <v>657</v>
      </c>
      <c r="DT6" s="68" t="s">
        <v>658</v>
      </c>
      <c r="DU6" s="80" t="s">
        <v>659</v>
      </c>
      <c r="DV6" s="68" t="s">
        <v>660</v>
      </c>
      <c r="DW6" s="68" t="s">
        <v>661</v>
      </c>
      <c r="DX6" s="68" t="s">
        <v>662</v>
      </c>
      <c r="DY6" s="112" t="s">
        <v>663</v>
      </c>
      <c r="DZ6" s="67" t="s">
        <v>655</v>
      </c>
      <c r="EA6" s="68" t="s">
        <v>656</v>
      </c>
      <c r="EB6" s="68" t="s">
        <v>657</v>
      </c>
      <c r="EC6" s="68" t="s">
        <v>658</v>
      </c>
      <c r="ED6" s="80" t="s">
        <v>659</v>
      </c>
      <c r="EE6" s="68" t="s">
        <v>660</v>
      </c>
      <c r="EF6" s="68" t="s">
        <v>661</v>
      </c>
      <c r="EG6" s="68" t="s">
        <v>662</v>
      </c>
      <c r="EH6" s="112" t="s">
        <v>663</v>
      </c>
      <c r="EI6" s="67" t="s">
        <v>655</v>
      </c>
      <c r="EJ6" s="68" t="s">
        <v>656</v>
      </c>
      <c r="EK6" s="68" t="s">
        <v>657</v>
      </c>
      <c r="EL6" s="68" t="s">
        <v>658</v>
      </c>
      <c r="EM6" s="80" t="s">
        <v>659</v>
      </c>
      <c r="EN6" s="68" t="s">
        <v>660</v>
      </c>
      <c r="EO6" s="68" t="s">
        <v>661</v>
      </c>
      <c r="EP6" s="68" t="s">
        <v>662</v>
      </c>
      <c r="EQ6" s="112" t="s">
        <v>663</v>
      </c>
      <c r="ER6" s="67" t="s">
        <v>655</v>
      </c>
      <c r="ES6" s="68" t="s">
        <v>656</v>
      </c>
      <c r="ET6" s="68" t="s">
        <v>657</v>
      </c>
      <c r="EU6" s="68" t="s">
        <v>658</v>
      </c>
      <c r="EV6" s="80" t="s">
        <v>659</v>
      </c>
      <c r="EW6" s="68" t="s">
        <v>660</v>
      </c>
      <c r="EX6" s="68" t="s">
        <v>661</v>
      </c>
      <c r="EY6" s="68" t="s">
        <v>662</v>
      </c>
      <c r="EZ6" s="112" t="s">
        <v>663</v>
      </c>
      <c r="FA6" s="67" t="s">
        <v>655</v>
      </c>
      <c r="FB6" s="68" t="s">
        <v>656</v>
      </c>
      <c r="FC6" s="68" t="s">
        <v>657</v>
      </c>
      <c r="FD6" s="68" t="s">
        <v>658</v>
      </c>
      <c r="FE6" s="80" t="s">
        <v>659</v>
      </c>
      <c r="FF6" s="68" t="s">
        <v>660</v>
      </c>
      <c r="FG6" s="68" t="s">
        <v>661</v>
      </c>
      <c r="FH6" s="68" t="s">
        <v>662</v>
      </c>
      <c r="FI6" s="112" t="s">
        <v>663</v>
      </c>
      <c r="FJ6" s="67" t="s">
        <v>655</v>
      </c>
      <c r="FK6" s="68" t="s">
        <v>656</v>
      </c>
      <c r="FL6" s="68" t="s">
        <v>657</v>
      </c>
      <c r="FM6" s="68" t="s">
        <v>658</v>
      </c>
      <c r="FN6" s="80" t="s">
        <v>659</v>
      </c>
      <c r="FO6" s="68" t="s">
        <v>660</v>
      </c>
      <c r="FP6" s="68" t="s">
        <v>661</v>
      </c>
      <c r="FQ6" s="68" t="s">
        <v>662</v>
      </c>
      <c r="FR6" s="112" t="s">
        <v>663</v>
      </c>
      <c r="FS6" s="67" t="s">
        <v>655</v>
      </c>
      <c r="FT6" s="68" t="s">
        <v>656</v>
      </c>
      <c r="FU6" s="68" t="s">
        <v>657</v>
      </c>
      <c r="FV6" s="68" t="s">
        <v>658</v>
      </c>
      <c r="FW6" s="80" t="s">
        <v>659</v>
      </c>
      <c r="FX6" s="68" t="s">
        <v>660</v>
      </c>
      <c r="FY6" s="68" t="s">
        <v>661</v>
      </c>
      <c r="FZ6" s="68" t="s">
        <v>662</v>
      </c>
      <c r="GA6" s="112" t="s">
        <v>663</v>
      </c>
      <c r="GB6" s="67" t="s">
        <v>655</v>
      </c>
      <c r="GC6" s="68" t="s">
        <v>656</v>
      </c>
      <c r="GD6" s="68" t="s">
        <v>657</v>
      </c>
      <c r="GE6" s="68" t="s">
        <v>658</v>
      </c>
      <c r="GF6" s="80" t="s">
        <v>659</v>
      </c>
      <c r="GG6" s="68" t="s">
        <v>660</v>
      </c>
      <c r="GH6" s="68" t="s">
        <v>661</v>
      </c>
      <c r="GI6" s="68" t="s">
        <v>662</v>
      </c>
      <c r="GJ6" s="112" t="s">
        <v>663</v>
      </c>
      <c r="GK6" s="67" t="s">
        <v>655</v>
      </c>
      <c r="GL6" s="68" t="s">
        <v>656</v>
      </c>
      <c r="GM6" s="68" t="s">
        <v>657</v>
      </c>
      <c r="GN6" s="68" t="s">
        <v>658</v>
      </c>
      <c r="GO6" s="80" t="s">
        <v>659</v>
      </c>
      <c r="GP6" s="68" t="s">
        <v>660</v>
      </c>
      <c r="GQ6" s="68" t="s">
        <v>661</v>
      </c>
      <c r="GR6" s="68" t="s">
        <v>662</v>
      </c>
      <c r="GS6" s="112" t="s">
        <v>663</v>
      </c>
      <c r="GT6" s="67" t="s">
        <v>655</v>
      </c>
      <c r="GU6" s="68" t="s">
        <v>656</v>
      </c>
      <c r="GV6" s="68" t="s">
        <v>657</v>
      </c>
      <c r="GW6" s="68" t="s">
        <v>658</v>
      </c>
      <c r="GX6" s="80" t="s">
        <v>659</v>
      </c>
      <c r="GY6" s="68" t="s">
        <v>660</v>
      </c>
      <c r="GZ6" s="68" t="s">
        <v>661</v>
      </c>
      <c r="HA6" s="68" t="s">
        <v>662</v>
      </c>
      <c r="HB6" s="112" t="s">
        <v>663</v>
      </c>
      <c r="HC6" s="67" t="s">
        <v>655</v>
      </c>
      <c r="HD6" s="68" t="s">
        <v>656</v>
      </c>
      <c r="HE6" s="68" t="s">
        <v>657</v>
      </c>
      <c r="HF6" s="68" t="s">
        <v>658</v>
      </c>
      <c r="HG6" s="80" t="s">
        <v>659</v>
      </c>
      <c r="HH6" s="68" t="s">
        <v>660</v>
      </c>
      <c r="HI6" s="68" t="s">
        <v>661</v>
      </c>
      <c r="HJ6" s="68" t="s">
        <v>662</v>
      </c>
      <c r="HK6" s="112" t="s">
        <v>663</v>
      </c>
      <c r="HL6" s="67" t="s">
        <v>655</v>
      </c>
      <c r="HM6" s="68" t="s">
        <v>656</v>
      </c>
      <c r="HN6" s="68" t="s">
        <v>657</v>
      </c>
      <c r="HO6" s="68" t="s">
        <v>658</v>
      </c>
      <c r="HP6" s="80" t="s">
        <v>659</v>
      </c>
      <c r="HQ6" s="68" t="s">
        <v>660</v>
      </c>
      <c r="HR6" s="68" t="s">
        <v>661</v>
      </c>
      <c r="HS6" s="68" t="s">
        <v>662</v>
      </c>
      <c r="HT6" s="112" t="s">
        <v>663</v>
      </c>
      <c r="HU6" s="67" t="s">
        <v>655</v>
      </c>
      <c r="HV6" s="68" t="s">
        <v>656</v>
      </c>
      <c r="HW6" s="68" t="s">
        <v>657</v>
      </c>
      <c r="HX6" s="68" t="s">
        <v>658</v>
      </c>
      <c r="HY6" s="80" t="s">
        <v>659</v>
      </c>
      <c r="HZ6" s="68" t="s">
        <v>660</v>
      </c>
      <c r="IA6" s="68" t="s">
        <v>661</v>
      </c>
      <c r="IB6" s="68" t="s">
        <v>662</v>
      </c>
      <c r="IC6" s="112" t="s">
        <v>663</v>
      </c>
      <c r="ID6" s="67" t="s">
        <v>655</v>
      </c>
      <c r="IE6" s="68" t="s">
        <v>656</v>
      </c>
      <c r="IF6" s="68" t="s">
        <v>657</v>
      </c>
      <c r="IG6" s="68" t="s">
        <v>658</v>
      </c>
      <c r="IH6" s="80" t="s">
        <v>659</v>
      </c>
      <c r="II6" s="68" t="s">
        <v>660</v>
      </c>
      <c r="IJ6" s="68" t="s">
        <v>661</v>
      </c>
      <c r="IK6" s="68" t="s">
        <v>662</v>
      </c>
      <c r="IL6" s="112" t="s">
        <v>663</v>
      </c>
      <c r="IM6" s="67" t="s">
        <v>655</v>
      </c>
      <c r="IN6" s="68" t="s">
        <v>656</v>
      </c>
      <c r="IO6" s="68" t="s">
        <v>657</v>
      </c>
      <c r="IP6" s="68" t="s">
        <v>658</v>
      </c>
      <c r="IQ6" s="80" t="s">
        <v>659</v>
      </c>
      <c r="IR6" s="68" t="s">
        <v>660</v>
      </c>
      <c r="IS6" s="68" t="s">
        <v>661</v>
      </c>
      <c r="IT6" s="68" t="s">
        <v>662</v>
      </c>
    </row>
    <row r="7" spans="1:254" x14ac:dyDescent="0.25">
      <c r="A7" s="96" t="e">
        <f>IF(#REF!&lt;&gt;"",#REF!,"")</f>
        <v>#REF!</v>
      </c>
      <c r="B7" s="96" t="e">
        <f>IF(#REF!&lt;&gt;"",#REF!,"")</f>
        <v>#REF!</v>
      </c>
      <c r="C7" s="96" t="e">
        <f>IF(#REF!="Divulgazione_altre_aziende",VLOOKUP(#REF!,MAzioni!$J$3:$K$23,2,FALSE),#REF!)</f>
        <v>#REF!</v>
      </c>
      <c r="D7" s="96" t="e">
        <f>IF(#REF!&lt;&gt;"",#REF!,"")</f>
        <v>#REF!</v>
      </c>
      <c r="E7" s="96"/>
      <c r="F7" s="96" t="e">
        <f>IF(#REF!="Divulgazione_altre_aziende",VLOOKUP(#REF!,MAzioni!$J$3:$K$23,2,FALSE),#REF!)</f>
        <v>#REF!</v>
      </c>
      <c r="G7" s="96" t="e">
        <f>IF(#REF!&lt;&gt;"",#REF!,"")</f>
        <v>#REF!</v>
      </c>
      <c r="H7" s="96"/>
      <c r="I7" s="96" t="e">
        <f>IF(#REF!="Divulgazione_altre_aziende",VLOOKUP(#REF!,MAzioni!$J$3:$K$23,2,FALSE),#REF!)</f>
        <v>#REF!</v>
      </c>
      <c r="J7" s="96" t="e">
        <f>IF(#REF!&lt;&gt;"",#REF!,"")</f>
        <v>#REF!</v>
      </c>
      <c r="K7" s="96"/>
      <c r="L7" s="91" t="s">
        <v>441</v>
      </c>
      <c r="M7" s="96" t="e">
        <f>IF(#REF!&lt;&gt;"",#REF!,"")</f>
        <v>#REF!</v>
      </c>
      <c r="N7" s="96"/>
      <c r="O7" s="91" t="s">
        <v>441</v>
      </c>
      <c r="P7" s="96"/>
      <c r="Q7" s="96"/>
      <c r="R7" s="91" t="s">
        <v>441</v>
      </c>
      <c r="S7" s="91"/>
      <c r="T7" s="90"/>
      <c r="U7" s="91" t="s">
        <v>441</v>
      </c>
      <c r="V7" s="91"/>
      <c r="W7" s="90"/>
      <c r="X7" s="91" t="s">
        <v>441</v>
      </c>
      <c r="Y7" s="91"/>
      <c r="Z7" s="90"/>
      <c r="AA7" s="91" t="s">
        <v>441</v>
      </c>
      <c r="AB7" s="91"/>
      <c r="AC7" s="90"/>
      <c r="AD7" s="91" t="s">
        <v>441</v>
      </c>
      <c r="AE7" s="91"/>
      <c r="AF7" s="90"/>
      <c r="AG7" s="92" t="e">
        <f>IF(#REF!&lt;&gt;"",#REF!,"")</f>
        <v>#REF!</v>
      </c>
      <c r="AH7" s="92" t="e">
        <f>IF(#REF!&lt;&gt;"",#REF!,"")</f>
        <v>#REF!</v>
      </c>
      <c r="AI7" s="2">
        <f>IFERROR(DATEDIF(AG7,AH7,"D"),0)</f>
        <v>0</v>
      </c>
      <c r="AJ7" s="97" t="e">
        <f>IF(#REF!&lt;&gt;"",#REF!,"")</f>
        <v>#REF!</v>
      </c>
      <c r="AK7" s="97" t="e">
        <f>IF(#REF!&lt;&gt;"",#REF!,"")</f>
        <v>#REF!</v>
      </c>
      <c r="AL7" s="97" t="e">
        <f>IF(#REF!&lt;&gt;"",#REF!,"")</f>
        <v>#REF!</v>
      </c>
      <c r="AM7" s="21" t="s">
        <v>580</v>
      </c>
      <c r="AN7" s="21" t="s">
        <v>580</v>
      </c>
      <c r="AO7" s="21" t="s">
        <v>580</v>
      </c>
      <c r="AP7" s="21" t="s">
        <v>580</v>
      </c>
      <c r="AQ7" s="21" t="s">
        <v>580</v>
      </c>
      <c r="AR7" s="21" t="s">
        <v>580</v>
      </c>
      <c r="AS7" s="21" t="s">
        <v>580</v>
      </c>
      <c r="AT7" s="21" t="s">
        <v>580</v>
      </c>
      <c r="AU7" s="21" t="s">
        <v>580</v>
      </c>
      <c r="AV7" s="21" t="s">
        <v>580</v>
      </c>
      <c r="AW7" s="21" t="s">
        <v>580</v>
      </c>
      <c r="AX7" s="21" t="s">
        <v>580</v>
      </c>
      <c r="AY7" s="21" t="s">
        <v>580</v>
      </c>
      <c r="AZ7" s="21" t="s">
        <v>580</v>
      </c>
      <c r="BA7" s="21" t="s">
        <v>580</v>
      </c>
      <c r="BB7" s="21" t="s">
        <v>580</v>
      </c>
      <c r="BC7" s="21" t="s">
        <v>580</v>
      </c>
      <c r="BD7" s="21" t="s">
        <v>580</v>
      </c>
      <c r="BE7" s="98">
        <f>BF7+BG7+BH7+BI7+BJ7+BK7+BL7+BM7</f>
        <v>0</v>
      </c>
      <c r="BF7" s="98">
        <f>BO7+BX7+CG7+CP7+CY7+DH7+DQ7+DZ7+EI7+ER7+FA7+FJ7+FS7+GB7+GK7+GT7+HC7+HL7+HU7+ID7+IM7</f>
        <v>0</v>
      </c>
      <c r="BG7" s="98">
        <f>BP7+BY7+CH7+CQ7+CZ7+DI7+DR7+EA7+EJ7+ES7+FB7+FK7+FT7+GC7+GL7+GU7+HD7+HM7+HV7+IE7+IN7</f>
        <v>0</v>
      </c>
      <c r="BH7" s="98">
        <f t="shared" ref="BH7:BM22" si="0">BQ7+BZ7+CI7+CR7+DA7+DJ7+DS7+EB7+EK7+ET7+FC7+FL7+FU7+GD7+GM7+GV7+HE7+HN7+HW7+IF7+IO7</f>
        <v>0</v>
      </c>
      <c r="BI7" s="98">
        <f t="shared" si="0"/>
        <v>0</v>
      </c>
      <c r="BJ7" s="98">
        <f t="shared" si="0"/>
        <v>0</v>
      </c>
      <c r="BK7" s="98">
        <f t="shared" si="0"/>
        <v>0</v>
      </c>
      <c r="BL7" s="98">
        <f t="shared" si="0"/>
        <v>0</v>
      </c>
      <c r="BM7" s="98">
        <f>BV7+CE7+CN7+CW7+DF7+DO7+DX7+EG7+EP7+EY7+FH7+FQ7+FZ7+GI7+GR7+HA7+HJ7+HS7+IB7+IK7+IT7</f>
        <v>0</v>
      </c>
      <c r="BN7" s="98">
        <f>BO7+BP7+BQ7+BR7+BT7+BU7+BV7</f>
        <v>0</v>
      </c>
      <c r="BO7" s="98"/>
      <c r="BP7" s="98"/>
      <c r="BQ7" s="98"/>
      <c r="BR7" s="98"/>
      <c r="BS7" s="98"/>
      <c r="BT7" s="98"/>
      <c r="BU7" s="98"/>
      <c r="BV7" s="98"/>
      <c r="BW7" s="98">
        <f>BX7+BY7+BZ7+CA7+CC7+CD7+CE7</f>
        <v>0</v>
      </c>
      <c r="BX7" s="98"/>
      <c r="BY7" s="98"/>
      <c r="BZ7" s="98"/>
      <c r="CA7" s="98"/>
      <c r="CB7" s="98"/>
      <c r="CC7" s="98"/>
      <c r="CD7" s="98"/>
      <c r="CE7" s="98"/>
      <c r="CF7" s="98">
        <f>CG7+CH7+CI7+CJ7+CL7+CM7+CN7</f>
        <v>0</v>
      </c>
      <c r="CG7" s="98"/>
      <c r="CH7" s="98"/>
      <c r="CI7" s="98"/>
      <c r="CJ7" s="98"/>
      <c r="CK7" s="98"/>
      <c r="CL7" s="98"/>
      <c r="CM7" s="98"/>
      <c r="CN7" s="98"/>
      <c r="CO7" s="98">
        <f>CP7+CQ7+CR7+CS7+CU7+CV7+CW7</f>
        <v>0</v>
      </c>
      <c r="CP7" s="98"/>
      <c r="CQ7" s="98"/>
      <c r="CR7" s="98"/>
      <c r="CS7" s="98"/>
      <c r="CT7" s="98"/>
      <c r="CU7" s="98"/>
      <c r="CV7" s="98"/>
      <c r="CW7" s="98"/>
      <c r="CX7" s="98">
        <f>CY7+CZ7+DA7+DB7+DD7+DE7+DF7</f>
        <v>0</v>
      </c>
      <c r="CY7" s="98"/>
      <c r="CZ7" s="98"/>
      <c r="DA7" s="98"/>
      <c r="DB7" s="98"/>
      <c r="DC7" s="98"/>
      <c r="DD7" s="98"/>
      <c r="DE7" s="98"/>
      <c r="DF7" s="98"/>
      <c r="DG7" s="98">
        <f>DH7+DI7+DJ7+DK7+DM7+DN7+DO7</f>
        <v>0</v>
      </c>
      <c r="DH7" s="98"/>
      <c r="DI7" s="98"/>
      <c r="DJ7" s="98"/>
      <c r="DK7" s="98"/>
      <c r="DL7" s="98"/>
      <c r="DM7" s="98"/>
      <c r="DN7" s="98"/>
      <c r="DO7" s="98"/>
      <c r="DP7" s="98">
        <f>DQ7+DR7+DS7+DT7+DV7+DW7+DX7</f>
        <v>0</v>
      </c>
      <c r="DQ7" s="98"/>
      <c r="DR7" s="98"/>
      <c r="DS7" s="98"/>
      <c r="DT7" s="98"/>
      <c r="DU7" s="98"/>
      <c r="DV7" s="98"/>
      <c r="DW7" s="98"/>
      <c r="DX7" s="98"/>
      <c r="DY7" s="98">
        <f>DZ7+EA7+EB7+EC7+EE7+EF7+EG7</f>
        <v>0</v>
      </c>
      <c r="DZ7" s="98"/>
      <c r="EA7" s="98"/>
      <c r="EB7" s="98"/>
      <c r="EC7" s="98"/>
      <c r="ED7" s="98"/>
      <c r="EE7" s="98"/>
      <c r="EF7" s="98"/>
      <c r="EG7" s="98"/>
      <c r="EH7" s="98">
        <f>EI7+EJ7+EK7+EL7+EN7+EO7+EP7</f>
        <v>0</v>
      </c>
      <c r="EI7" s="98"/>
      <c r="EJ7" s="98"/>
      <c r="EK7" s="98"/>
      <c r="EL7" s="98"/>
      <c r="EM7" s="98"/>
      <c r="EN7" s="98"/>
      <c r="EO7" s="98"/>
      <c r="EP7" s="98"/>
      <c r="EQ7" s="98">
        <f>ER7+ES7+ET7+EU7+EW7+EX7+EY7</f>
        <v>0</v>
      </c>
      <c r="ER7" s="98"/>
      <c r="ES7" s="98"/>
      <c r="ET7" s="98"/>
      <c r="EU7" s="98"/>
      <c r="EV7" s="98"/>
      <c r="EW7" s="98"/>
      <c r="EX7" s="98"/>
      <c r="EY7" s="98"/>
      <c r="EZ7" s="98">
        <f>FA7+FB7+FC7+FD7+FF7+FG7+FH7</f>
        <v>0</v>
      </c>
      <c r="FA7" s="98"/>
      <c r="FB7" s="98"/>
      <c r="FC7" s="98"/>
      <c r="FD7" s="98"/>
      <c r="FE7" s="98"/>
      <c r="FF7" s="98"/>
      <c r="FG7" s="98"/>
      <c r="FH7" s="98"/>
      <c r="FI7" s="98">
        <f>FJ7+FK7+FL7+FM7+FO7+FP7+FQ7</f>
        <v>0</v>
      </c>
      <c r="FJ7" s="98"/>
      <c r="FK7" s="98"/>
      <c r="FL7" s="98"/>
      <c r="FM7" s="98"/>
      <c r="FN7" s="98"/>
      <c r="FO7" s="98"/>
      <c r="FP7" s="98"/>
      <c r="FQ7" s="98"/>
      <c r="FR7" s="98">
        <f>FS7+FT7+FU7+FV7+FX7+FY7+FZ7</f>
        <v>0</v>
      </c>
      <c r="FS7" s="98"/>
      <c r="FT7" s="98"/>
      <c r="FU7" s="98"/>
      <c r="FV7" s="98"/>
      <c r="FW7" s="98"/>
      <c r="FX7" s="98"/>
      <c r="FY7" s="98"/>
      <c r="FZ7" s="98"/>
      <c r="GA7" s="98">
        <f>GB7+GC7+GD7+GE7+GG7+GH7+GI7</f>
        <v>0</v>
      </c>
      <c r="GB7" s="98"/>
      <c r="GC7" s="98"/>
      <c r="GD7" s="98"/>
      <c r="GE7" s="98"/>
      <c r="GF7" s="98"/>
      <c r="GG7" s="98"/>
      <c r="GH7" s="98"/>
      <c r="GI7" s="98"/>
      <c r="GJ7" s="98">
        <f>GK7+GL7+GM7+GN7+GP7+GQ7+GR7</f>
        <v>0</v>
      </c>
      <c r="GK7" s="98"/>
      <c r="GL7" s="98"/>
      <c r="GM7" s="98"/>
      <c r="GN7" s="98"/>
      <c r="GO7" s="98"/>
      <c r="GP7" s="98"/>
      <c r="GQ7" s="98"/>
      <c r="GR7" s="98"/>
      <c r="GS7" s="98">
        <f>GT7+GU7+GV7+GW7+GY7+GZ7+HA7</f>
        <v>0</v>
      </c>
      <c r="GT7" s="98"/>
      <c r="GU7" s="98"/>
      <c r="GV7" s="98"/>
      <c r="GW7" s="98"/>
      <c r="GX7" s="98"/>
      <c r="GY7" s="98"/>
      <c r="GZ7" s="98"/>
      <c r="HA7" s="98"/>
      <c r="HB7" s="98">
        <f>HC7+HD7+HE7+HF7+HH7+HI7+HJ7</f>
        <v>0</v>
      </c>
      <c r="HC7" s="98"/>
      <c r="HD7" s="98"/>
      <c r="HE7" s="98"/>
      <c r="HF7" s="98"/>
      <c r="HG7" s="98"/>
      <c r="HH7" s="98"/>
      <c r="HI7" s="98"/>
      <c r="HJ7" s="98"/>
      <c r="HK7" s="98">
        <f>HL7+HM7+HN7+HO7+HQ7+HR7+HS7</f>
        <v>0</v>
      </c>
      <c r="HL7" s="98"/>
      <c r="HM7" s="98"/>
      <c r="HN7" s="98"/>
      <c r="HO7" s="98"/>
      <c r="HP7" s="98"/>
      <c r="HQ7" s="98"/>
      <c r="HR7" s="98"/>
      <c r="HS7" s="98"/>
      <c r="HT7" s="98">
        <f>HU7+HV7+HW7+HX7+HZ7+IA7+IB7</f>
        <v>0</v>
      </c>
      <c r="HU7" s="98"/>
      <c r="HV7" s="98"/>
      <c r="HW7" s="98"/>
      <c r="HX7" s="98"/>
      <c r="HY7" s="98"/>
      <c r="HZ7" s="98"/>
      <c r="IA7" s="98"/>
      <c r="IB7" s="98"/>
      <c r="IC7" s="98">
        <f>ID7+IE7+IF7+IG7+II7+IJ7+IK7</f>
        <v>0</v>
      </c>
      <c r="ID7" s="98"/>
      <c r="IE7" s="98"/>
      <c r="IF7" s="98"/>
      <c r="IG7" s="98"/>
      <c r="IH7" s="98"/>
      <c r="II7" s="98"/>
      <c r="IJ7" s="98"/>
      <c r="IK7" s="98"/>
      <c r="IL7" s="98">
        <f>IM7+IN7+IO7+IP7+IR7+IS7+IT7</f>
        <v>0</v>
      </c>
      <c r="IM7" s="98"/>
      <c r="IN7" s="98"/>
      <c r="IO7" s="98"/>
      <c r="IP7" s="98"/>
      <c r="IQ7" s="98"/>
      <c r="IR7" s="98"/>
      <c r="IS7" s="98"/>
      <c r="IT7" s="98"/>
    </row>
    <row r="8" spans="1:254" x14ac:dyDescent="0.25">
      <c r="A8" s="96" t="e">
        <f>IF(#REF!&lt;&gt;"",#REF!,"")</f>
        <v>#REF!</v>
      </c>
      <c r="B8" s="96" t="e">
        <f>IF(#REF!&lt;&gt;"",#REF!,"")</f>
        <v>#REF!</v>
      </c>
      <c r="C8" s="96" t="e">
        <f>IF(#REF!="Divulgazione_altre_aziende",VLOOKUP(#REF!,MAzioni!$J$3:$K$23,2,FALSE),#REF!)</f>
        <v>#REF!</v>
      </c>
      <c r="D8" s="96" t="e">
        <f>IF(#REF!&lt;&gt;"",#REF!,"")</f>
        <v>#REF!</v>
      </c>
      <c r="E8" s="96"/>
      <c r="F8" s="96" t="e">
        <f>IF(#REF!="Divulgazione_altre_aziende",VLOOKUP(#REF!,MAzioni!$J$3:$K$23,2,FALSE),#REF!)</f>
        <v>#REF!</v>
      </c>
      <c r="G8" s="96" t="e">
        <f>IF(#REF!&lt;&gt;"",#REF!,"")</f>
        <v>#REF!</v>
      </c>
      <c r="H8" s="96"/>
      <c r="I8" s="96" t="e">
        <f>IF(#REF!="Divulgazione_altre_aziende",VLOOKUP(#REF!,MAzioni!$J$3:$K$23,2,FALSE),#REF!)</f>
        <v>#REF!</v>
      </c>
      <c r="J8" s="96" t="e">
        <f>IF(#REF!&lt;&gt;"",#REF!,"")</f>
        <v>#REF!</v>
      </c>
      <c r="K8" s="96"/>
      <c r="L8" s="91" t="s">
        <v>441</v>
      </c>
      <c r="M8" s="96" t="e">
        <f>IF(#REF!&lt;&gt;"",#REF!,"")</f>
        <v>#REF!</v>
      </c>
      <c r="N8" s="96"/>
      <c r="O8" s="91" t="s">
        <v>441</v>
      </c>
      <c r="P8" s="96"/>
      <c r="Q8" s="96"/>
      <c r="R8" s="91" t="s">
        <v>441</v>
      </c>
      <c r="S8" s="91"/>
      <c r="T8" s="90"/>
      <c r="U8" s="91" t="s">
        <v>441</v>
      </c>
      <c r="V8" s="91"/>
      <c r="W8" s="90"/>
      <c r="X8" s="91" t="s">
        <v>441</v>
      </c>
      <c r="Y8" s="91"/>
      <c r="Z8" s="90"/>
      <c r="AA8" s="91" t="s">
        <v>441</v>
      </c>
      <c r="AB8" s="91"/>
      <c r="AC8" s="90"/>
      <c r="AD8" s="91" t="s">
        <v>441</v>
      </c>
      <c r="AE8" s="91"/>
      <c r="AF8" s="90"/>
      <c r="AG8" s="92" t="e">
        <f>IF(#REF!&lt;&gt;"",#REF!,"")</f>
        <v>#REF!</v>
      </c>
      <c r="AH8" s="92" t="e">
        <f>IF(#REF!&lt;&gt;"",#REF!,"")</f>
        <v>#REF!</v>
      </c>
      <c r="AI8" s="2">
        <f t="shared" ref="AI8:AI46" si="1">IFERROR(DATEDIF(AG8,AH8,"D"),0)</f>
        <v>0</v>
      </c>
      <c r="AJ8" s="97" t="e">
        <f>IF(#REF!&lt;&gt;"",#REF!,"")</f>
        <v>#REF!</v>
      </c>
      <c r="AK8" s="97" t="e">
        <f>IF(#REF!&lt;&gt;"",#REF!,"")</f>
        <v>#REF!</v>
      </c>
      <c r="AL8" s="97" t="e">
        <f>IF(#REF!&lt;&gt;"",#REF!,"")</f>
        <v>#REF!</v>
      </c>
      <c r="AM8" s="21" t="s">
        <v>580</v>
      </c>
      <c r="AN8" s="21" t="s">
        <v>580</v>
      </c>
      <c r="AO8" s="21" t="s">
        <v>580</v>
      </c>
      <c r="AP8" s="21" t="s">
        <v>580</v>
      </c>
      <c r="AQ8" s="21" t="s">
        <v>580</v>
      </c>
      <c r="AR8" s="21" t="s">
        <v>580</v>
      </c>
      <c r="AS8" s="21" t="s">
        <v>580</v>
      </c>
      <c r="AT8" s="21" t="s">
        <v>580</v>
      </c>
      <c r="AU8" s="21" t="s">
        <v>580</v>
      </c>
      <c r="AV8" s="21" t="s">
        <v>580</v>
      </c>
      <c r="AW8" s="21" t="s">
        <v>580</v>
      </c>
      <c r="AX8" s="21" t="s">
        <v>580</v>
      </c>
      <c r="AY8" s="21" t="s">
        <v>580</v>
      </c>
      <c r="AZ8" s="21" t="s">
        <v>580</v>
      </c>
      <c r="BA8" s="21" t="s">
        <v>580</v>
      </c>
      <c r="BB8" s="21" t="s">
        <v>580</v>
      </c>
      <c r="BC8" s="21" t="s">
        <v>580</v>
      </c>
      <c r="BD8" s="21" t="s">
        <v>580</v>
      </c>
      <c r="BE8" s="98">
        <f t="shared" ref="BE8:BE46" si="2">BF8+BG8+BH8+BI8+BJ8+BK8+BL8+BM8</f>
        <v>0</v>
      </c>
      <c r="BF8" s="98">
        <f t="shared" ref="BF8:BM46" si="3">BO8+BX8+CG8+CP8+CY8+DH8+DQ8+DZ8+EI8+ER8+FA8+FJ8+FS8+GB8+GK8+GT8+HC8+HL8+HU8+ID8+IM8</f>
        <v>0</v>
      </c>
      <c r="BG8" s="98">
        <f t="shared" si="3"/>
        <v>0</v>
      </c>
      <c r="BH8" s="98">
        <f t="shared" si="0"/>
        <v>0</v>
      </c>
      <c r="BI8" s="98">
        <f t="shared" si="0"/>
        <v>0</v>
      </c>
      <c r="BJ8" s="98">
        <f t="shared" si="0"/>
        <v>0</v>
      </c>
      <c r="BK8" s="98">
        <f t="shared" si="0"/>
        <v>0</v>
      </c>
      <c r="BL8" s="98">
        <f t="shared" si="0"/>
        <v>0</v>
      </c>
      <c r="BM8" s="98">
        <f t="shared" si="0"/>
        <v>0</v>
      </c>
      <c r="BN8" s="98">
        <f t="shared" ref="BN8:BN46" si="4">BO8+BP8+BQ8+BR8+BT8+BU8+BV8</f>
        <v>0</v>
      </c>
      <c r="BO8" s="98"/>
      <c r="BP8" s="98"/>
      <c r="BQ8" s="98"/>
      <c r="BR8" s="98"/>
      <c r="BS8" s="98"/>
      <c r="BT8" s="98"/>
      <c r="BU8" s="98"/>
      <c r="BV8" s="98"/>
      <c r="BW8" s="98">
        <f t="shared" ref="BW8:BW46" si="5">BX8+BY8+BZ8+CA8+CC8+CD8+CE8</f>
        <v>0</v>
      </c>
      <c r="BX8" s="98"/>
      <c r="BY8" s="98"/>
      <c r="BZ8" s="98"/>
      <c r="CA8" s="98"/>
      <c r="CB8" s="98"/>
      <c r="CC8" s="98"/>
      <c r="CD8" s="98"/>
      <c r="CE8" s="98"/>
      <c r="CF8" s="98">
        <f t="shared" ref="CF8:CF46" si="6">CG8+CH8+CI8+CJ8+CL8+CM8+CN8</f>
        <v>0</v>
      </c>
      <c r="CG8" s="98"/>
      <c r="CH8" s="98"/>
      <c r="CI8" s="98"/>
      <c r="CJ8" s="98"/>
      <c r="CK8" s="98"/>
      <c r="CL8" s="98"/>
      <c r="CM8" s="98"/>
      <c r="CN8" s="98"/>
      <c r="CO8" s="98">
        <f t="shared" ref="CO8:CO46" si="7">CP8+CQ8+CR8+CS8+CU8+CV8+CW8</f>
        <v>0</v>
      </c>
      <c r="CP8" s="98"/>
      <c r="CQ8" s="98"/>
      <c r="CR8" s="98"/>
      <c r="CS8" s="98"/>
      <c r="CT8" s="98"/>
      <c r="CU8" s="98"/>
      <c r="CV8" s="98"/>
      <c r="CW8" s="98"/>
      <c r="CX8" s="98">
        <f t="shared" ref="CX8:CX46" si="8">CY8+CZ8+DA8+DB8+DD8+DE8+DF8</f>
        <v>0</v>
      </c>
      <c r="CY8" s="98"/>
      <c r="CZ8" s="98"/>
      <c r="DA8" s="98"/>
      <c r="DB8" s="98"/>
      <c r="DC8" s="98"/>
      <c r="DD8" s="98"/>
      <c r="DE8" s="98"/>
      <c r="DF8" s="98"/>
      <c r="DG8" s="98">
        <f t="shared" ref="DG8:DG46" si="9">DH8+DI8+DJ8+DK8+DM8+DN8+DO8</f>
        <v>0</v>
      </c>
      <c r="DH8" s="98"/>
      <c r="DI8" s="98"/>
      <c r="DJ8" s="98"/>
      <c r="DK8" s="98"/>
      <c r="DL8" s="98"/>
      <c r="DM8" s="98"/>
      <c r="DN8" s="98"/>
      <c r="DO8" s="98"/>
      <c r="DP8" s="98">
        <f t="shared" ref="DP8:DP46" si="10">DQ8+DR8+DS8+DT8+DV8+DW8+DX8</f>
        <v>0</v>
      </c>
      <c r="DQ8" s="98"/>
      <c r="DR8" s="98"/>
      <c r="DS8" s="98"/>
      <c r="DT8" s="98"/>
      <c r="DU8" s="98"/>
      <c r="DV8" s="98"/>
      <c r="DW8" s="98"/>
      <c r="DX8" s="98"/>
      <c r="DY8" s="98">
        <f t="shared" ref="DY8:DY46" si="11">DZ8+EA8+EB8+EC8+EE8+EF8+EG8</f>
        <v>0</v>
      </c>
      <c r="DZ8" s="98"/>
      <c r="EA8" s="98"/>
      <c r="EB8" s="98"/>
      <c r="EC8" s="98"/>
      <c r="ED8" s="98"/>
      <c r="EE8" s="98"/>
      <c r="EF8" s="98"/>
      <c r="EG8" s="98"/>
      <c r="EH8" s="98">
        <f t="shared" ref="EH8:EH46" si="12">EI8+EJ8+EK8+EL8+EN8+EO8+EP8</f>
        <v>0</v>
      </c>
      <c r="EI8" s="98"/>
      <c r="EJ8" s="98"/>
      <c r="EK8" s="98"/>
      <c r="EL8" s="98"/>
      <c r="EM8" s="98"/>
      <c r="EN8" s="98"/>
      <c r="EO8" s="98"/>
      <c r="EP8" s="98"/>
      <c r="EQ8" s="98">
        <f t="shared" ref="EQ8:EQ46" si="13">ER8+ES8+ET8+EU8+EW8+EX8+EY8</f>
        <v>0</v>
      </c>
      <c r="ER8" s="98"/>
      <c r="ES8" s="98"/>
      <c r="ET8" s="98"/>
      <c r="EU8" s="98"/>
      <c r="EV8" s="98"/>
      <c r="EW8" s="98"/>
      <c r="EX8" s="98"/>
      <c r="EY8" s="98"/>
      <c r="EZ8" s="98">
        <f t="shared" ref="EZ8:EZ46" si="14">FA8+FB8+FC8+FD8+FF8+FG8+FH8</f>
        <v>0</v>
      </c>
      <c r="FA8" s="98"/>
      <c r="FB8" s="98"/>
      <c r="FC8" s="98"/>
      <c r="FD8" s="98"/>
      <c r="FE8" s="98"/>
      <c r="FF8" s="98"/>
      <c r="FG8" s="98"/>
      <c r="FH8" s="98"/>
      <c r="FI8" s="98">
        <f t="shared" ref="FI8:FI46" si="15">FJ8+FK8+FL8+FM8+FO8+FP8+FQ8</f>
        <v>0</v>
      </c>
      <c r="FJ8" s="98"/>
      <c r="FK8" s="98"/>
      <c r="FL8" s="98"/>
      <c r="FM8" s="98"/>
      <c r="FN8" s="98"/>
      <c r="FO8" s="98"/>
      <c r="FP8" s="98"/>
      <c r="FQ8" s="98"/>
      <c r="FR8" s="98">
        <f t="shared" ref="FR8:FR46" si="16">FS8+FT8+FU8+FV8+FX8+FY8+FZ8</f>
        <v>0</v>
      </c>
      <c r="FS8" s="98"/>
      <c r="FT8" s="98"/>
      <c r="FU8" s="98"/>
      <c r="FV8" s="98"/>
      <c r="FW8" s="98"/>
      <c r="FX8" s="98"/>
      <c r="FY8" s="98"/>
      <c r="FZ8" s="98"/>
      <c r="GA8" s="98">
        <f t="shared" ref="GA8:GA46" si="17">GB8+GC8+GD8+GE8+GG8+GH8+GI8</f>
        <v>0</v>
      </c>
      <c r="GB8" s="98"/>
      <c r="GC8" s="98"/>
      <c r="GD8" s="98"/>
      <c r="GE8" s="98"/>
      <c r="GF8" s="98"/>
      <c r="GG8" s="98"/>
      <c r="GH8" s="98"/>
      <c r="GI8" s="98"/>
      <c r="GJ8" s="98">
        <f t="shared" ref="GJ8:GJ46" si="18">GK8+GL8+GM8+GN8+GP8+GQ8+GR8</f>
        <v>0</v>
      </c>
      <c r="GK8" s="98"/>
      <c r="GL8" s="98"/>
      <c r="GM8" s="98"/>
      <c r="GN8" s="98"/>
      <c r="GO8" s="98"/>
      <c r="GP8" s="98"/>
      <c r="GQ8" s="98"/>
      <c r="GR8" s="98"/>
      <c r="GS8" s="98">
        <f t="shared" ref="GS8:GS46" si="19">GT8+GU8+GV8+GW8+GY8+GZ8+HA8</f>
        <v>0</v>
      </c>
      <c r="GT8" s="98"/>
      <c r="GU8" s="98"/>
      <c r="GV8" s="98"/>
      <c r="GW8" s="98"/>
      <c r="GX8" s="98"/>
      <c r="GY8" s="98"/>
      <c r="GZ8" s="98"/>
      <c r="HA8" s="98"/>
      <c r="HB8" s="98">
        <f t="shared" ref="HB8:HB46" si="20">HC8+HD8+HE8+HF8+HH8+HI8+HJ8</f>
        <v>0</v>
      </c>
      <c r="HC8" s="98"/>
      <c r="HD8" s="98"/>
      <c r="HE8" s="98"/>
      <c r="HF8" s="98"/>
      <c r="HG8" s="98"/>
      <c r="HH8" s="98"/>
      <c r="HI8" s="98"/>
      <c r="HJ8" s="98"/>
      <c r="HK8" s="98">
        <f t="shared" ref="HK8:HK46" si="21">HL8+HM8+HN8+HO8+HQ8+HR8+HS8</f>
        <v>0</v>
      </c>
      <c r="HL8" s="98"/>
      <c r="HM8" s="98"/>
      <c r="HN8" s="98"/>
      <c r="HO8" s="98"/>
      <c r="HP8" s="98"/>
      <c r="HQ8" s="98"/>
      <c r="HR8" s="98"/>
      <c r="HS8" s="98"/>
      <c r="HT8" s="98">
        <f t="shared" ref="HT8:HT46" si="22">HU8+HV8+HW8+HX8+HZ8+IA8+IB8</f>
        <v>0</v>
      </c>
      <c r="HU8" s="98"/>
      <c r="HV8" s="98"/>
      <c r="HW8" s="98"/>
      <c r="HX8" s="98"/>
      <c r="HY8" s="98"/>
      <c r="HZ8" s="98"/>
      <c r="IA8" s="98"/>
      <c r="IB8" s="98"/>
      <c r="IC8" s="98">
        <f t="shared" ref="IC8:IC46" si="23">ID8+IE8+IF8+IG8+II8+IJ8+IK8</f>
        <v>0</v>
      </c>
      <c r="ID8" s="98"/>
      <c r="IE8" s="98"/>
      <c r="IF8" s="98"/>
      <c r="IG8" s="98"/>
      <c r="IH8" s="98"/>
      <c r="II8" s="98"/>
      <c r="IJ8" s="98"/>
      <c r="IK8" s="98"/>
      <c r="IL8" s="98">
        <f t="shared" ref="IL8:IL46" si="24">IM8+IN8+IO8+IP8+IR8+IS8+IT8</f>
        <v>0</v>
      </c>
      <c r="IM8" s="98"/>
      <c r="IN8" s="98"/>
      <c r="IO8" s="98"/>
      <c r="IP8" s="98"/>
      <c r="IQ8" s="98"/>
      <c r="IR8" s="98"/>
      <c r="IS8" s="98"/>
      <c r="IT8" s="98"/>
    </row>
    <row r="9" spans="1:254" x14ac:dyDescent="0.25">
      <c r="A9" s="96" t="e">
        <f>IF(#REF!&lt;&gt;"",#REF!,"")</f>
        <v>#REF!</v>
      </c>
      <c r="B9" s="96" t="e">
        <f>IF(#REF!&lt;&gt;"",#REF!,"")</f>
        <v>#REF!</v>
      </c>
      <c r="C9" s="96" t="e">
        <f>IF(#REF!="Divulgazione_altre_aziende",VLOOKUP(#REF!,MAzioni!$J$3:$K$23,2,FALSE),#REF!)</f>
        <v>#REF!</v>
      </c>
      <c r="D9" s="96" t="e">
        <f>IF(#REF!&lt;&gt;"",#REF!,"")</f>
        <v>#REF!</v>
      </c>
      <c r="E9" s="96"/>
      <c r="F9" s="96" t="e">
        <f>IF(#REF!="Divulgazione_altre_aziende",VLOOKUP(#REF!,MAzioni!$J$3:$K$23,2,FALSE),#REF!)</f>
        <v>#REF!</v>
      </c>
      <c r="G9" s="96" t="e">
        <f>IF(#REF!&lt;&gt;"",#REF!,"")</f>
        <v>#REF!</v>
      </c>
      <c r="H9" s="96"/>
      <c r="I9" s="96" t="e">
        <f>IF(#REF!="Divulgazione_altre_aziende",VLOOKUP(#REF!,MAzioni!$J$3:$K$23,2,FALSE),#REF!)</f>
        <v>#REF!</v>
      </c>
      <c r="J9" s="96" t="e">
        <f>IF(#REF!&lt;&gt;"",#REF!,"")</f>
        <v>#REF!</v>
      </c>
      <c r="K9" s="96"/>
      <c r="L9" s="91" t="s">
        <v>441</v>
      </c>
      <c r="M9" s="96" t="e">
        <f>IF(#REF!&lt;&gt;"",#REF!,"")</f>
        <v>#REF!</v>
      </c>
      <c r="N9" s="96"/>
      <c r="O9" s="91" t="s">
        <v>441</v>
      </c>
      <c r="P9" s="96"/>
      <c r="Q9" s="96"/>
      <c r="R9" s="91" t="s">
        <v>441</v>
      </c>
      <c r="S9" s="91"/>
      <c r="T9" s="90"/>
      <c r="U9" s="91" t="s">
        <v>441</v>
      </c>
      <c r="V9" s="91"/>
      <c r="W9" s="90"/>
      <c r="X9" s="91" t="s">
        <v>441</v>
      </c>
      <c r="Y9" s="91"/>
      <c r="Z9" s="90"/>
      <c r="AA9" s="91" t="s">
        <v>441</v>
      </c>
      <c r="AB9" s="91"/>
      <c r="AC9" s="90"/>
      <c r="AD9" s="91" t="s">
        <v>441</v>
      </c>
      <c r="AE9" s="91"/>
      <c r="AF9" s="90"/>
      <c r="AG9" s="92" t="e">
        <f>IF(#REF!&lt;&gt;"",#REF!,"")</f>
        <v>#REF!</v>
      </c>
      <c r="AH9" s="92" t="e">
        <f>IF(#REF!&lt;&gt;"",#REF!,"")</f>
        <v>#REF!</v>
      </c>
      <c r="AI9" s="2">
        <f t="shared" si="1"/>
        <v>0</v>
      </c>
      <c r="AJ9" s="97" t="e">
        <f>IF(#REF!&lt;&gt;"",#REF!,"")</f>
        <v>#REF!</v>
      </c>
      <c r="AK9" s="97" t="e">
        <f>IF(#REF!&lt;&gt;"",#REF!,"")</f>
        <v>#REF!</v>
      </c>
      <c r="AL9" s="97" t="e">
        <f>IF(#REF!&lt;&gt;"",#REF!,"")</f>
        <v>#REF!</v>
      </c>
      <c r="AM9" s="21" t="s">
        <v>580</v>
      </c>
      <c r="AN9" s="21" t="s">
        <v>580</v>
      </c>
      <c r="AO9" s="21" t="s">
        <v>580</v>
      </c>
      <c r="AP9" s="21" t="s">
        <v>580</v>
      </c>
      <c r="AQ9" s="21" t="s">
        <v>580</v>
      </c>
      <c r="AR9" s="21" t="s">
        <v>580</v>
      </c>
      <c r="AS9" s="21" t="s">
        <v>580</v>
      </c>
      <c r="AT9" s="21" t="s">
        <v>580</v>
      </c>
      <c r="AU9" s="21" t="s">
        <v>580</v>
      </c>
      <c r="AV9" s="21" t="s">
        <v>580</v>
      </c>
      <c r="AW9" s="21" t="s">
        <v>580</v>
      </c>
      <c r="AX9" s="21" t="s">
        <v>580</v>
      </c>
      <c r="AY9" s="21" t="s">
        <v>580</v>
      </c>
      <c r="AZ9" s="21" t="s">
        <v>580</v>
      </c>
      <c r="BA9" s="21" t="s">
        <v>580</v>
      </c>
      <c r="BB9" s="21" t="s">
        <v>580</v>
      </c>
      <c r="BC9" s="21" t="s">
        <v>580</v>
      </c>
      <c r="BD9" s="21" t="s">
        <v>580</v>
      </c>
      <c r="BE9" s="98">
        <f t="shared" si="2"/>
        <v>0</v>
      </c>
      <c r="BF9" s="98">
        <f t="shared" si="3"/>
        <v>0</v>
      </c>
      <c r="BG9" s="98">
        <f t="shared" si="3"/>
        <v>0</v>
      </c>
      <c r="BH9" s="98">
        <f t="shared" si="0"/>
        <v>0</v>
      </c>
      <c r="BI9" s="98">
        <f t="shared" si="0"/>
        <v>0</v>
      </c>
      <c r="BJ9" s="98">
        <f t="shared" si="0"/>
        <v>0</v>
      </c>
      <c r="BK9" s="98">
        <f t="shared" si="0"/>
        <v>0</v>
      </c>
      <c r="BL9" s="98">
        <f t="shared" si="0"/>
        <v>0</v>
      </c>
      <c r="BM9" s="98">
        <f t="shared" si="0"/>
        <v>0</v>
      </c>
      <c r="BN9" s="98">
        <f t="shared" si="4"/>
        <v>0</v>
      </c>
      <c r="BO9" s="98"/>
      <c r="BP9" s="98"/>
      <c r="BQ9" s="98"/>
      <c r="BR9" s="98"/>
      <c r="BS9" s="98"/>
      <c r="BT9" s="98"/>
      <c r="BU9" s="98"/>
      <c r="BV9" s="98"/>
      <c r="BW9" s="98">
        <f t="shared" si="5"/>
        <v>0</v>
      </c>
      <c r="BX9" s="98"/>
      <c r="BY9" s="98"/>
      <c r="BZ9" s="98"/>
      <c r="CA9" s="98"/>
      <c r="CB9" s="98"/>
      <c r="CC9" s="98"/>
      <c r="CD9" s="98"/>
      <c r="CE9" s="98"/>
      <c r="CF9" s="98">
        <f t="shared" si="6"/>
        <v>0</v>
      </c>
      <c r="CG9" s="98"/>
      <c r="CH9" s="98"/>
      <c r="CI9" s="98"/>
      <c r="CJ9" s="98"/>
      <c r="CK9" s="98"/>
      <c r="CL9" s="98"/>
      <c r="CM9" s="98"/>
      <c r="CN9" s="98"/>
      <c r="CO9" s="98">
        <f t="shared" si="7"/>
        <v>0</v>
      </c>
      <c r="CP9" s="98"/>
      <c r="CQ9" s="98"/>
      <c r="CR9" s="98"/>
      <c r="CS9" s="98"/>
      <c r="CT9" s="98"/>
      <c r="CU9" s="98"/>
      <c r="CV9" s="98"/>
      <c r="CW9" s="98"/>
      <c r="CX9" s="98">
        <f t="shared" si="8"/>
        <v>0</v>
      </c>
      <c r="CY9" s="98"/>
      <c r="CZ9" s="98"/>
      <c r="DA9" s="98"/>
      <c r="DB9" s="98"/>
      <c r="DC9" s="98"/>
      <c r="DD9" s="98"/>
      <c r="DE9" s="98"/>
      <c r="DF9" s="98"/>
      <c r="DG9" s="98">
        <f t="shared" si="9"/>
        <v>0</v>
      </c>
      <c r="DH9" s="98"/>
      <c r="DI9" s="98"/>
      <c r="DJ9" s="98"/>
      <c r="DK9" s="98"/>
      <c r="DL9" s="98"/>
      <c r="DM9" s="98"/>
      <c r="DN9" s="98"/>
      <c r="DO9" s="98"/>
      <c r="DP9" s="98">
        <f t="shared" si="10"/>
        <v>0</v>
      </c>
      <c r="DQ9" s="98"/>
      <c r="DR9" s="98"/>
      <c r="DS9" s="98"/>
      <c r="DT9" s="98"/>
      <c r="DU9" s="98"/>
      <c r="DV9" s="98"/>
      <c r="DW9" s="98"/>
      <c r="DX9" s="98"/>
      <c r="DY9" s="98">
        <f t="shared" si="11"/>
        <v>0</v>
      </c>
      <c r="DZ9" s="98"/>
      <c r="EA9" s="98"/>
      <c r="EB9" s="98"/>
      <c r="EC9" s="98"/>
      <c r="ED9" s="98"/>
      <c r="EE9" s="98"/>
      <c r="EF9" s="98"/>
      <c r="EG9" s="98"/>
      <c r="EH9" s="98">
        <f t="shared" si="12"/>
        <v>0</v>
      </c>
      <c r="EI9" s="98"/>
      <c r="EJ9" s="98"/>
      <c r="EK9" s="98"/>
      <c r="EL9" s="98"/>
      <c r="EM9" s="98"/>
      <c r="EN9" s="98"/>
      <c r="EO9" s="98"/>
      <c r="EP9" s="98"/>
      <c r="EQ9" s="98">
        <f t="shared" si="13"/>
        <v>0</v>
      </c>
      <c r="ER9" s="98"/>
      <c r="ES9" s="98"/>
      <c r="ET9" s="98"/>
      <c r="EU9" s="98"/>
      <c r="EV9" s="98"/>
      <c r="EW9" s="98"/>
      <c r="EX9" s="98"/>
      <c r="EY9" s="98"/>
      <c r="EZ9" s="98">
        <f t="shared" si="14"/>
        <v>0</v>
      </c>
      <c r="FA9" s="98"/>
      <c r="FB9" s="98"/>
      <c r="FC9" s="98"/>
      <c r="FD9" s="98"/>
      <c r="FE9" s="98"/>
      <c r="FF9" s="98"/>
      <c r="FG9" s="98"/>
      <c r="FH9" s="98"/>
      <c r="FI9" s="98">
        <f t="shared" si="15"/>
        <v>0</v>
      </c>
      <c r="FJ9" s="98"/>
      <c r="FK9" s="98"/>
      <c r="FL9" s="98"/>
      <c r="FM9" s="98"/>
      <c r="FN9" s="98"/>
      <c r="FO9" s="98"/>
      <c r="FP9" s="98"/>
      <c r="FQ9" s="98"/>
      <c r="FR9" s="98">
        <f t="shared" si="16"/>
        <v>0</v>
      </c>
      <c r="FS9" s="98"/>
      <c r="FT9" s="98"/>
      <c r="FU9" s="98"/>
      <c r="FV9" s="98"/>
      <c r="FW9" s="98"/>
      <c r="FX9" s="98"/>
      <c r="FY9" s="98"/>
      <c r="FZ9" s="98"/>
      <c r="GA9" s="98">
        <f t="shared" si="17"/>
        <v>0</v>
      </c>
      <c r="GB9" s="98"/>
      <c r="GC9" s="98"/>
      <c r="GD9" s="98"/>
      <c r="GE9" s="98"/>
      <c r="GF9" s="98"/>
      <c r="GG9" s="98"/>
      <c r="GH9" s="98"/>
      <c r="GI9" s="98"/>
      <c r="GJ9" s="98">
        <f t="shared" si="18"/>
        <v>0</v>
      </c>
      <c r="GK9" s="98"/>
      <c r="GL9" s="98"/>
      <c r="GM9" s="98"/>
      <c r="GN9" s="98"/>
      <c r="GO9" s="98"/>
      <c r="GP9" s="98"/>
      <c r="GQ9" s="98"/>
      <c r="GR9" s="98"/>
      <c r="GS9" s="98">
        <f t="shared" si="19"/>
        <v>0</v>
      </c>
      <c r="GT9" s="98"/>
      <c r="GU9" s="98"/>
      <c r="GV9" s="98"/>
      <c r="GW9" s="98"/>
      <c r="GX9" s="98"/>
      <c r="GY9" s="98"/>
      <c r="GZ9" s="98"/>
      <c r="HA9" s="98"/>
      <c r="HB9" s="98">
        <f t="shared" si="20"/>
        <v>0</v>
      </c>
      <c r="HC9" s="98"/>
      <c r="HD9" s="98"/>
      <c r="HE9" s="98"/>
      <c r="HF9" s="98"/>
      <c r="HG9" s="98"/>
      <c r="HH9" s="98"/>
      <c r="HI9" s="98"/>
      <c r="HJ9" s="98"/>
      <c r="HK9" s="98">
        <f t="shared" si="21"/>
        <v>0</v>
      </c>
      <c r="HL9" s="98"/>
      <c r="HM9" s="98"/>
      <c r="HN9" s="98"/>
      <c r="HO9" s="98"/>
      <c r="HP9" s="98"/>
      <c r="HQ9" s="98"/>
      <c r="HR9" s="98"/>
      <c r="HS9" s="98"/>
      <c r="HT9" s="98">
        <f t="shared" si="22"/>
        <v>0</v>
      </c>
      <c r="HU9" s="98"/>
      <c r="HV9" s="98"/>
      <c r="HW9" s="98"/>
      <c r="HX9" s="98"/>
      <c r="HY9" s="98"/>
      <c r="HZ9" s="98"/>
      <c r="IA9" s="98"/>
      <c r="IB9" s="98"/>
      <c r="IC9" s="98">
        <f t="shared" si="23"/>
        <v>0</v>
      </c>
      <c r="ID9" s="98"/>
      <c r="IE9" s="98"/>
      <c r="IF9" s="98"/>
      <c r="IG9" s="98"/>
      <c r="IH9" s="98"/>
      <c r="II9" s="98"/>
      <c r="IJ9" s="98"/>
      <c r="IK9" s="98"/>
      <c r="IL9" s="98">
        <f t="shared" si="24"/>
        <v>0</v>
      </c>
      <c r="IM9" s="98"/>
      <c r="IN9" s="98"/>
      <c r="IO9" s="98"/>
      <c r="IP9" s="98"/>
      <c r="IQ9" s="98"/>
      <c r="IR9" s="98"/>
      <c r="IS9" s="98"/>
      <c r="IT9" s="98"/>
    </row>
    <row r="10" spans="1:254" x14ac:dyDescent="0.25">
      <c r="A10" s="96" t="e">
        <f>IF(#REF!&lt;&gt;"",#REF!,"")</f>
        <v>#REF!</v>
      </c>
      <c r="B10" s="96" t="e">
        <f>IF(#REF!&lt;&gt;"",#REF!,"")</f>
        <v>#REF!</v>
      </c>
      <c r="C10" s="96" t="e">
        <f>IF(#REF!="Divulgazione_altre_aziende",VLOOKUP(#REF!,MAzioni!$J$3:$K$23,2,FALSE),#REF!)</f>
        <v>#REF!</v>
      </c>
      <c r="D10" s="96" t="e">
        <f>IF(#REF!&lt;&gt;"",#REF!,"")</f>
        <v>#REF!</v>
      </c>
      <c r="E10" s="96"/>
      <c r="F10" s="96" t="e">
        <f>IF(#REF!="Divulgazione_altre_aziende",VLOOKUP(#REF!,MAzioni!$J$3:$K$23,2,FALSE),#REF!)</f>
        <v>#REF!</v>
      </c>
      <c r="G10" s="96" t="e">
        <f>IF(#REF!&lt;&gt;"",#REF!,"")</f>
        <v>#REF!</v>
      </c>
      <c r="H10" s="96"/>
      <c r="I10" s="96" t="e">
        <f>IF(#REF!="Divulgazione_altre_aziende",VLOOKUP(#REF!,MAzioni!$J$3:$K$23,2,FALSE),#REF!)</f>
        <v>#REF!</v>
      </c>
      <c r="J10" s="96" t="e">
        <f>IF(#REF!&lt;&gt;"",#REF!,"")</f>
        <v>#REF!</v>
      </c>
      <c r="K10" s="96"/>
      <c r="L10" s="91" t="s">
        <v>441</v>
      </c>
      <c r="M10" s="96" t="e">
        <f>IF(#REF!&lt;&gt;"",#REF!,"")</f>
        <v>#REF!</v>
      </c>
      <c r="N10" s="96"/>
      <c r="O10" s="91" t="s">
        <v>441</v>
      </c>
      <c r="P10" s="96"/>
      <c r="Q10" s="96"/>
      <c r="R10" s="91" t="s">
        <v>441</v>
      </c>
      <c r="S10" s="91"/>
      <c r="T10" s="90"/>
      <c r="U10" s="91" t="s">
        <v>441</v>
      </c>
      <c r="V10" s="91"/>
      <c r="W10" s="90"/>
      <c r="X10" s="91" t="s">
        <v>441</v>
      </c>
      <c r="Y10" s="91"/>
      <c r="Z10" s="90"/>
      <c r="AA10" s="91" t="s">
        <v>441</v>
      </c>
      <c r="AB10" s="91"/>
      <c r="AC10" s="90"/>
      <c r="AD10" s="91" t="s">
        <v>441</v>
      </c>
      <c r="AE10" s="91"/>
      <c r="AF10" s="90"/>
      <c r="AG10" s="92" t="e">
        <f>IF(#REF!&lt;&gt;"",#REF!,"")</f>
        <v>#REF!</v>
      </c>
      <c r="AH10" s="92" t="e">
        <f>IF(#REF!&lt;&gt;"",#REF!,"")</f>
        <v>#REF!</v>
      </c>
      <c r="AI10" s="2">
        <f t="shared" si="1"/>
        <v>0</v>
      </c>
      <c r="AJ10" s="97" t="e">
        <f>IF(#REF!&lt;&gt;"",#REF!,"")</f>
        <v>#REF!</v>
      </c>
      <c r="AK10" s="97" t="e">
        <f>IF(#REF!&lt;&gt;"",#REF!,"")</f>
        <v>#REF!</v>
      </c>
      <c r="AL10" s="97" t="e">
        <f>IF(#REF!&lt;&gt;"",#REF!,"")</f>
        <v>#REF!</v>
      </c>
      <c r="AM10" s="21" t="s">
        <v>580</v>
      </c>
      <c r="AN10" s="21" t="s">
        <v>580</v>
      </c>
      <c r="AO10" s="21" t="s">
        <v>580</v>
      </c>
      <c r="AP10" s="21" t="s">
        <v>580</v>
      </c>
      <c r="AQ10" s="21" t="s">
        <v>580</v>
      </c>
      <c r="AR10" s="21" t="s">
        <v>580</v>
      </c>
      <c r="AS10" s="21" t="s">
        <v>580</v>
      </c>
      <c r="AT10" s="21" t="s">
        <v>580</v>
      </c>
      <c r="AU10" s="21" t="s">
        <v>580</v>
      </c>
      <c r="AV10" s="21" t="s">
        <v>580</v>
      </c>
      <c r="AW10" s="21" t="s">
        <v>580</v>
      </c>
      <c r="AX10" s="21" t="s">
        <v>580</v>
      </c>
      <c r="AY10" s="21" t="s">
        <v>580</v>
      </c>
      <c r="AZ10" s="21" t="s">
        <v>580</v>
      </c>
      <c r="BA10" s="21" t="s">
        <v>580</v>
      </c>
      <c r="BB10" s="21" t="s">
        <v>580</v>
      </c>
      <c r="BC10" s="21" t="s">
        <v>580</v>
      </c>
      <c r="BD10" s="21" t="s">
        <v>580</v>
      </c>
      <c r="BE10" s="98">
        <f t="shared" si="2"/>
        <v>0</v>
      </c>
      <c r="BF10" s="98">
        <f t="shared" si="3"/>
        <v>0</v>
      </c>
      <c r="BG10" s="98">
        <f t="shared" si="3"/>
        <v>0</v>
      </c>
      <c r="BH10" s="98">
        <f t="shared" si="0"/>
        <v>0</v>
      </c>
      <c r="BI10" s="98">
        <f t="shared" si="0"/>
        <v>0</v>
      </c>
      <c r="BJ10" s="98">
        <f t="shared" si="0"/>
        <v>0</v>
      </c>
      <c r="BK10" s="98">
        <f t="shared" si="0"/>
        <v>0</v>
      </c>
      <c r="BL10" s="98">
        <f t="shared" si="0"/>
        <v>0</v>
      </c>
      <c r="BM10" s="98">
        <f t="shared" si="0"/>
        <v>0</v>
      </c>
      <c r="BN10" s="98">
        <f t="shared" si="4"/>
        <v>0</v>
      </c>
      <c r="BO10" s="98"/>
      <c r="BP10" s="98"/>
      <c r="BQ10" s="98"/>
      <c r="BR10" s="98"/>
      <c r="BS10" s="98"/>
      <c r="BT10" s="98"/>
      <c r="BU10" s="98"/>
      <c r="BV10" s="98"/>
      <c r="BW10" s="98">
        <f t="shared" si="5"/>
        <v>0</v>
      </c>
      <c r="BX10" s="98"/>
      <c r="BY10" s="98"/>
      <c r="BZ10" s="98"/>
      <c r="CA10" s="98"/>
      <c r="CB10" s="98"/>
      <c r="CC10" s="98"/>
      <c r="CD10" s="98"/>
      <c r="CE10" s="98"/>
      <c r="CF10" s="98">
        <f t="shared" si="6"/>
        <v>0</v>
      </c>
      <c r="CG10" s="98"/>
      <c r="CH10" s="98"/>
      <c r="CI10" s="98"/>
      <c r="CJ10" s="98"/>
      <c r="CK10" s="98"/>
      <c r="CL10" s="98"/>
      <c r="CM10" s="98"/>
      <c r="CN10" s="98"/>
      <c r="CO10" s="98">
        <f t="shared" si="7"/>
        <v>0</v>
      </c>
      <c r="CP10" s="98"/>
      <c r="CQ10" s="98"/>
      <c r="CR10" s="98"/>
      <c r="CS10" s="98"/>
      <c r="CT10" s="98"/>
      <c r="CU10" s="98"/>
      <c r="CV10" s="98"/>
      <c r="CW10" s="98"/>
      <c r="CX10" s="98">
        <f t="shared" si="8"/>
        <v>0</v>
      </c>
      <c r="CY10" s="98"/>
      <c r="CZ10" s="98"/>
      <c r="DA10" s="98"/>
      <c r="DB10" s="98"/>
      <c r="DC10" s="98"/>
      <c r="DD10" s="98"/>
      <c r="DE10" s="98"/>
      <c r="DF10" s="98"/>
      <c r="DG10" s="98">
        <f t="shared" si="9"/>
        <v>0</v>
      </c>
      <c r="DH10" s="98"/>
      <c r="DI10" s="98"/>
      <c r="DJ10" s="98"/>
      <c r="DK10" s="98"/>
      <c r="DL10" s="98"/>
      <c r="DM10" s="98"/>
      <c r="DN10" s="98"/>
      <c r="DO10" s="98"/>
      <c r="DP10" s="98">
        <f t="shared" si="10"/>
        <v>0</v>
      </c>
      <c r="DQ10" s="98"/>
      <c r="DR10" s="98"/>
      <c r="DS10" s="98"/>
      <c r="DT10" s="98"/>
      <c r="DU10" s="98"/>
      <c r="DV10" s="98"/>
      <c r="DW10" s="98"/>
      <c r="DX10" s="98"/>
      <c r="DY10" s="98">
        <f t="shared" si="11"/>
        <v>0</v>
      </c>
      <c r="DZ10" s="98"/>
      <c r="EA10" s="98"/>
      <c r="EB10" s="98"/>
      <c r="EC10" s="98"/>
      <c r="ED10" s="98"/>
      <c r="EE10" s="98"/>
      <c r="EF10" s="98"/>
      <c r="EG10" s="98"/>
      <c r="EH10" s="98">
        <f t="shared" si="12"/>
        <v>0</v>
      </c>
      <c r="EI10" s="98"/>
      <c r="EJ10" s="98"/>
      <c r="EK10" s="98"/>
      <c r="EL10" s="98"/>
      <c r="EM10" s="98"/>
      <c r="EN10" s="98"/>
      <c r="EO10" s="98"/>
      <c r="EP10" s="98"/>
      <c r="EQ10" s="98">
        <f t="shared" si="13"/>
        <v>0</v>
      </c>
      <c r="ER10" s="98"/>
      <c r="ES10" s="98"/>
      <c r="ET10" s="98"/>
      <c r="EU10" s="98"/>
      <c r="EV10" s="98"/>
      <c r="EW10" s="98"/>
      <c r="EX10" s="98"/>
      <c r="EY10" s="98"/>
      <c r="EZ10" s="98">
        <f t="shared" si="14"/>
        <v>0</v>
      </c>
      <c r="FA10" s="98"/>
      <c r="FB10" s="98"/>
      <c r="FC10" s="98"/>
      <c r="FD10" s="98"/>
      <c r="FE10" s="98"/>
      <c r="FF10" s="98"/>
      <c r="FG10" s="98"/>
      <c r="FH10" s="98"/>
      <c r="FI10" s="98">
        <f t="shared" si="15"/>
        <v>0</v>
      </c>
      <c r="FJ10" s="98"/>
      <c r="FK10" s="98"/>
      <c r="FL10" s="98"/>
      <c r="FM10" s="98"/>
      <c r="FN10" s="98"/>
      <c r="FO10" s="98"/>
      <c r="FP10" s="98"/>
      <c r="FQ10" s="98"/>
      <c r="FR10" s="98">
        <f t="shared" si="16"/>
        <v>0</v>
      </c>
      <c r="FS10" s="98"/>
      <c r="FT10" s="98"/>
      <c r="FU10" s="98"/>
      <c r="FV10" s="98"/>
      <c r="FW10" s="98"/>
      <c r="FX10" s="98"/>
      <c r="FY10" s="98"/>
      <c r="FZ10" s="98"/>
      <c r="GA10" s="98">
        <f t="shared" si="17"/>
        <v>0</v>
      </c>
      <c r="GB10" s="98"/>
      <c r="GC10" s="98"/>
      <c r="GD10" s="98"/>
      <c r="GE10" s="98"/>
      <c r="GF10" s="98"/>
      <c r="GG10" s="98"/>
      <c r="GH10" s="98"/>
      <c r="GI10" s="98"/>
      <c r="GJ10" s="98">
        <f t="shared" si="18"/>
        <v>0</v>
      </c>
      <c r="GK10" s="98"/>
      <c r="GL10" s="98"/>
      <c r="GM10" s="98"/>
      <c r="GN10" s="98"/>
      <c r="GO10" s="98"/>
      <c r="GP10" s="98"/>
      <c r="GQ10" s="98"/>
      <c r="GR10" s="98"/>
      <c r="GS10" s="98">
        <f t="shared" si="19"/>
        <v>0</v>
      </c>
      <c r="GT10" s="98"/>
      <c r="GU10" s="98"/>
      <c r="GV10" s="98"/>
      <c r="GW10" s="98"/>
      <c r="GX10" s="98"/>
      <c r="GY10" s="98"/>
      <c r="GZ10" s="98"/>
      <c r="HA10" s="98"/>
      <c r="HB10" s="98">
        <f t="shared" si="20"/>
        <v>0</v>
      </c>
      <c r="HC10" s="98"/>
      <c r="HD10" s="98"/>
      <c r="HE10" s="98"/>
      <c r="HF10" s="98"/>
      <c r="HG10" s="98"/>
      <c r="HH10" s="98"/>
      <c r="HI10" s="98"/>
      <c r="HJ10" s="98"/>
      <c r="HK10" s="98">
        <f t="shared" si="21"/>
        <v>0</v>
      </c>
      <c r="HL10" s="98"/>
      <c r="HM10" s="98"/>
      <c r="HN10" s="98"/>
      <c r="HO10" s="98"/>
      <c r="HP10" s="98"/>
      <c r="HQ10" s="98"/>
      <c r="HR10" s="98"/>
      <c r="HS10" s="98"/>
      <c r="HT10" s="98">
        <f t="shared" si="22"/>
        <v>0</v>
      </c>
      <c r="HU10" s="98"/>
      <c r="HV10" s="98"/>
      <c r="HW10" s="98"/>
      <c r="HX10" s="98"/>
      <c r="HY10" s="98"/>
      <c r="HZ10" s="98"/>
      <c r="IA10" s="98"/>
      <c r="IB10" s="98"/>
      <c r="IC10" s="98">
        <f t="shared" si="23"/>
        <v>0</v>
      </c>
      <c r="ID10" s="98"/>
      <c r="IE10" s="98"/>
      <c r="IF10" s="98"/>
      <c r="IG10" s="98"/>
      <c r="IH10" s="98"/>
      <c r="II10" s="98"/>
      <c r="IJ10" s="98"/>
      <c r="IK10" s="98"/>
      <c r="IL10" s="98">
        <f t="shared" si="24"/>
        <v>0</v>
      </c>
      <c r="IM10" s="98"/>
      <c r="IN10" s="98"/>
      <c r="IO10" s="98"/>
      <c r="IP10" s="98"/>
      <c r="IQ10" s="98"/>
      <c r="IR10" s="98"/>
      <c r="IS10" s="98"/>
      <c r="IT10" s="98"/>
    </row>
    <row r="11" spans="1:254" x14ac:dyDescent="0.25">
      <c r="A11" s="96" t="e">
        <f>IF(#REF!&lt;&gt;"",#REF!,"")</f>
        <v>#REF!</v>
      </c>
      <c r="B11" s="96" t="e">
        <f>IF(#REF!&lt;&gt;"",#REF!,"")</f>
        <v>#REF!</v>
      </c>
      <c r="C11" s="96" t="e">
        <f>IF(#REF!="Divulgazione_altre_aziende",VLOOKUP(#REF!,MAzioni!$J$3:$K$23,2,FALSE),#REF!)</f>
        <v>#REF!</v>
      </c>
      <c r="D11" s="96" t="e">
        <f>IF(#REF!&lt;&gt;"",#REF!,"")</f>
        <v>#REF!</v>
      </c>
      <c r="E11" s="96"/>
      <c r="F11" s="96" t="e">
        <f>IF(#REF!="Divulgazione_altre_aziende",VLOOKUP(#REF!,MAzioni!$J$3:$K$23,2,FALSE),#REF!)</f>
        <v>#REF!</v>
      </c>
      <c r="G11" s="96" t="e">
        <f>IF(#REF!&lt;&gt;"",#REF!,"")</f>
        <v>#REF!</v>
      </c>
      <c r="H11" s="96"/>
      <c r="I11" s="96" t="e">
        <f>IF(#REF!="Divulgazione_altre_aziende",VLOOKUP(#REF!,MAzioni!$J$3:$K$23,2,FALSE),#REF!)</f>
        <v>#REF!</v>
      </c>
      <c r="J11" s="96" t="e">
        <f>IF(#REF!&lt;&gt;"",#REF!,"")</f>
        <v>#REF!</v>
      </c>
      <c r="K11" s="96"/>
      <c r="L11" s="91" t="s">
        <v>441</v>
      </c>
      <c r="M11" s="96" t="e">
        <f>IF(#REF!&lt;&gt;"",#REF!,"")</f>
        <v>#REF!</v>
      </c>
      <c r="N11" s="96"/>
      <c r="O11" s="91" t="s">
        <v>441</v>
      </c>
      <c r="P11" s="96"/>
      <c r="Q11" s="96"/>
      <c r="R11" s="91" t="s">
        <v>441</v>
      </c>
      <c r="S11" s="91"/>
      <c r="T11" s="90"/>
      <c r="U11" s="91" t="s">
        <v>441</v>
      </c>
      <c r="V11" s="91"/>
      <c r="W11" s="90"/>
      <c r="X11" s="91" t="s">
        <v>441</v>
      </c>
      <c r="Y11" s="91"/>
      <c r="Z11" s="90"/>
      <c r="AA11" s="91" t="s">
        <v>441</v>
      </c>
      <c r="AB11" s="91"/>
      <c r="AC11" s="90"/>
      <c r="AD11" s="91" t="s">
        <v>441</v>
      </c>
      <c r="AE11" s="91"/>
      <c r="AF11" s="90"/>
      <c r="AG11" s="92" t="e">
        <f>IF(#REF!&lt;&gt;"",#REF!,"")</f>
        <v>#REF!</v>
      </c>
      <c r="AH11" s="92" t="e">
        <f>IF(#REF!&lt;&gt;"",#REF!,"")</f>
        <v>#REF!</v>
      </c>
      <c r="AI11" s="2">
        <f t="shared" si="1"/>
        <v>0</v>
      </c>
      <c r="AJ11" s="97" t="e">
        <f>IF(#REF!&lt;&gt;"",#REF!,"")</f>
        <v>#REF!</v>
      </c>
      <c r="AK11" s="97" t="e">
        <f>IF(#REF!&lt;&gt;"",#REF!,"")</f>
        <v>#REF!</v>
      </c>
      <c r="AL11" s="97" t="e">
        <f>IF(#REF!&lt;&gt;"",#REF!,"")</f>
        <v>#REF!</v>
      </c>
      <c r="AM11" s="21" t="s">
        <v>580</v>
      </c>
      <c r="AN11" s="21" t="s">
        <v>580</v>
      </c>
      <c r="AO11" s="21" t="s">
        <v>580</v>
      </c>
      <c r="AP11" s="21" t="s">
        <v>580</v>
      </c>
      <c r="AQ11" s="21" t="s">
        <v>580</v>
      </c>
      <c r="AR11" s="21" t="s">
        <v>580</v>
      </c>
      <c r="AS11" s="21" t="s">
        <v>580</v>
      </c>
      <c r="AT11" s="21" t="s">
        <v>580</v>
      </c>
      <c r="AU11" s="21" t="s">
        <v>580</v>
      </c>
      <c r="AV11" s="21" t="s">
        <v>580</v>
      </c>
      <c r="AW11" s="21" t="s">
        <v>580</v>
      </c>
      <c r="AX11" s="21" t="s">
        <v>580</v>
      </c>
      <c r="AY11" s="21" t="s">
        <v>580</v>
      </c>
      <c r="AZ11" s="21" t="s">
        <v>580</v>
      </c>
      <c r="BA11" s="21" t="s">
        <v>580</v>
      </c>
      <c r="BB11" s="21" t="s">
        <v>580</v>
      </c>
      <c r="BC11" s="21" t="s">
        <v>580</v>
      </c>
      <c r="BD11" s="21" t="s">
        <v>580</v>
      </c>
      <c r="BE11" s="98">
        <f t="shared" si="2"/>
        <v>0</v>
      </c>
      <c r="BF11" s="98">
        <f t="shared" si="3"/>
        <v>0</v>
      </c>
      <c r="BG11" s="98">
        <f t="shared" si="3"/>
        <v>0</v>
      </c>
      <c r="BH11" s="98">
        <f t="shared" si="0"/>
        <v>0</v>
      </c>
      <c r="BI11" s="98">
        <f t="shared" si="0"/>
        <v>0</v>
      </c>
      <c r="BJ11" s="98">
        <f t="shared" si="0"/>
        <v>0</v>
      </c>
      <c r="BK11" s="98">
        <f t="shared" si="0"/>
        <v>0</v>
      </c>
      <c r="BL11" s="98">
        <f t="shared" si="0"/>
        <v>0</v>
      </c>
      <c r="BM11" s="98">
        <f t="shared" si="0"/>
        <v>0</v>
      </c>
      <c r="BN11" s="98">
        <f t="shared" si="4"/>
        <v>0</v>
      </c>
      <c r="BO11" s="98"/>
      <c r="BP11" s="98"/>
      <c r="BQ11" s="98"/>
      <c r="BR11" s="98"/>
      <c r="BS11" s="98"/>
      <c r="BT11" s="98"/>
      <c r="BU11" s="98"/>
      <c r="BV11" s="98"/>
      <c r="BW11" s="98">
        <f t="shared" si="5"/>
        <v>0</v>
      </c>
      <c r="BX11" s="98"/>
      <c r="BY11" s="98"/>
      <c r="BZ11" s="98"/>
      <c r="CA11" s="98"/>
      <c r="CB11" s="98"/>
      <c r="CC11" s="98"/>
      <c r="CD11" s="98"/>
      <c r="CE11" s="98"/>
      <c r="CF11" s="98">
        <f t="shared" si="6"/>
        <v>0</v>
      </c>
      <c r="CG11" s="98"/>
      <c r="CH11" s="98"/>
      <c r="CI11" s="98"/>
      <c r="CJ11" s="98"/>
      <c r="CK11" s="98"/>
      <c r="CL11" s="98"/>
      <c r="CM11" s="98"/>
      <c r="CN11" s="98"/>
      <c r="CO11" s="98">
        <f t="shared" si="7"/>
        <v>0</v>
      </c>
      <c r="CP11" s="98"/>
      <c r="CQ11" s="98"/>
      <c r="CR11" s="98"/>
      <c r="CS11" s="98"/>
      <c r="CT11" s="98"/>
      <c r="CU11" s="98"/>
      <c r="CV11" s="98"/>
      <c r="CW11" s="98"/>
      <c r="CX11" s="98">
        <f t="shared" si="8"/>
        <v>0</v>
      </c>
      <c r="CY11" s="98"/>
      <c r="CZ11" s="98"/>
      <c r="DA11" s="98"/>
      <c r="DB11" s="98"/>
      <c r="DC11" s="98"/>
      <c r="DD11" s="98"/>
      <c r="DE11" s="98"/>
      <c r="DF11" s="98"/>
      <c r="DG11" s="98">
        <f t="shared" si="9"/>
        <v>0</v>
      </c>
      <c r="DH11" s="98"/>
      <c r="DI11" s="98"/>
      <c r="DJ11" s="98"/>
      <c r="DK11" s="98"/>
      <c r="DL11" s="98"/>
      <c r="DM11" s="98"/>
      <c r="DN11" s="98"/>
      <c r="DO11" s="98"/>
      <c r="DP11" s="98">
        <f t="shared" si="10"/>
        <v>0</v>
      </c>
      <c r="DQ11" s="98"/>
      <c r="DR11" s="98"/>
      <c r="DS11" s="98"/>
      <c r="DT11" s="98"/>
      <c r="DU11" s="98"/>
      <c r="DV11" s="98"/>
      <c r="DW11" s="98"/>
      <c r="DX11" s="98"/>
      <c r="DY11" s="98">
        <f t="shared" si="11"/>
        <v>0</v>
      </c>
      <c r="DZ11" s="98"/>
      <c r="EA11" s="98"/>
      <c r="EB11" s="98"/>
      <c r="EC11" s="98"/>
      <c r="ED11" s="98"/>
      <c r="EE11" s="98"/>
      <c r="EF11" s="98"/>
      <c r="EG11" s="98"/>
      <c r="EH11" s="98">
        <f t="shared" si="12"/>
        <v>0</v>
      </c>
      <c r="EI11" s="98"/>
      <c r="EJ11" s="98"/>
      <c r="EK11" s="98"/>
      <c r="EL11" s="98"/>
      <c r="EM11" s="98"/>
      <c r="EN11" s="98"/>
      <c r="EO11" s="98"/>
      <c r="EP11" s="98"/>
      <c r="EQ11" s="98">
        <f t="shared" si="13"/>
        <v>0</v>
      </c>
      <c r="ER11" s="98"/>
      <c r="ES11" s="98"/>
      <c r="ET11" s="98"/>
      <c r="EU11" s="98"/>
      <c r="EV11" s="98"/>
      <c r="EW11" s="98"/>
      <c r="EX11" s="98"/>
      <c r="EY11" s="98"/>
      <c r="EZ11" s="98">
        <f t="shared" si="14"/>
        <v>0</v>
      </c>
      <c r="FA11" s="98"/>
      <c r="FB11" s="98"/>
      <c r="FC11" s="98"/>
      <c r="FD11" s="98"/>
      <c r="FE11" s="98"/>
      <c r="FF11" s="98"/>
      <c r="FG11" s="98"/>
      <c r="FH11" s="98"/>
      <c r="FI11" s="98">
        <f t="shared" si="15"/>
        <v>0</v>
      </c>
      <c r="FJ11" s="98"/>
      <c r="FK11" s="98"/>
      <c r="FL11" s="98"/>
      <c r="FM11" s="98"/>
      <c r="FN11" s="98"/>
      <c r="FO11" s="98"/>
      <c r="FP11" s="98"/>
      <c r="FQ11" s="98"/>
      <c r="FR11" s="98">
        <f t="shared" si="16"/>
        <v>0</v>
      </c>
      <c r="FS11" s="98"/>
      <c r="FT11" s="98"/>
      <c r="FU11" s="98"/>
      <c r="FV11" s="98"/>
      <c r="FW11" s="98"/>
      <c r="FX11" s="98"/>
      <c r="FY11" s="98"/>
      <c r="FZ11" s="98"/>
      <c r="GA11" s="98">
        <f t="shared" si="17"/>
        <v>0</v>
      </c>
      <c r="GB11" s="98"/>
      <c r="GC11" s="98"/>
      <c r="GD11" s="98"/>
      <c r="GE11" s="98"/>
      <c r="GF11" s="98"/>
      <c r="GG11" s="98"/>
      <c r="GH11" s="98"/>
      <c r="GI11" s="98"/>
      <c r="GJ11" s="98">
        <f t="shared" si="18"/>
        <v>0</v>
      </c>
      <c r="GK11" s="98"/>
      <c r="GL11" s="98"/>
      <c r="GM11" s="98"/>
      <c r="GN11" s="98"/>
      <c r="GO11" s="98"/>
      <c r="GP11" s="98"/>
      <c r="GQ11" s="98"/>
      <c r="GR11" s="98"/>
      <c r="GS11" s="98">
        <f t="shared" si="19"/>
        <v>0</v>
      </c>
      <c r="GT11" s="98"/>
      <c r="GU11" s="98"/>
      <c r="GV11" s="98"/>
      <c r="GW11" s="98"/>
      <c r="GX11" s="98"/>
      <c r="GY11" s="98"/>
      <c r="GZ11" s="98"/>
      <c r="HA11" s="98"/>
      <c r="HB11" s="98">
        <f t="shared" si="20"/>
        <v>0</v>
      </c>
      <c r="HC11" s="98"/>
      <c r="HD11" s="98"/>
      <c r="HE11" s="98"/>
      <c r="HF11" s="98"/>
      <c r="HG11" s="98"/>
      <c r="HH11" s="98"/>
      <c r="HI11" s="98"/>
      <c r="HJ11" s="98"/>
      <c r="HK11" s="98">
        <f t="shared" si="21"/>
        <v>0</v>
      </c>
      <c r="HL11" s="98"/>
      <c r="HM11" s="98"/>
      <c r="HN11" s="98"/>
      <c r="HO11" s="98"/>
      <c r="HP11" s="98"/>
      <c r="HQ11" s="98"/>
      <c r="HR11" s="98"/>
      <c r="HS11" s="98"/>
      <c r="HT11" s="98">
        <f t="shared" si="22"/>
        <v>0</v>
      </c>
      <c r="HU11" s="98"/>
      <c r="HV11" s="98"/>
      <c r="HW11" s="98"/>
      <c r="HX11" s="98"/>
      <c r="HY11" s="98"/>
      <c r="HZ11" s="98"/>
      <c r="IA11" s="98"/>
      <c r="IB11" s="98"/>
      <c r="IC11" s="98">
        <f t="shared" si="23"/>
        <v>0</v>
      </c>
      <c r="ID11" s="98"/>
      <c r="IE11" s="98"/>
      <c r="IF11" s="98"/>
      <c r="IG11" s="98"/>
      <c r="IH11" s="98"/>
      <c r="II11" s="98"/>
      <c r="IJ11" s="98"/>
      <c r="IK11" s="98"/>
      <c r="IL11" s="98">
        <f t="shared" si="24"/>
        <v>0</v>
      </c>
      <c r="IM11" s="98"/>
      <c r="IN11" s="98"/>
      <c r="IO11" s="98"/>
      <c r="IP11" s="98"/>
      <c r="IQ11" s="98"/>
      <c r="IR11" s="98"/>
      <c r="IS11" s="98"/>
      <c r="IT11" s="98"/>
    </row>
    <row r="12" spans="1:254" x14ac:dyDescent="0.25">
      <c r="A12" s="96" t="e">
        <f>IF(#REF!&lt;&gt;"",#REF!,"")</f>
        <v>#REF!</v>
      </c>
      <c r="B12" s="96" t="e">
        <f>IF(#REF!&lt;&gt;"",#REF!,"")</f>
        <v>#REF!</v>
      </c>
      <c r="C12" s="96" t="e">
        <f>IF(#REF!="Divulgazione_altre_aziende",VLOOKUP(#REF!,MAzioni!$J$3:$K$23,2,FALSE),#REF!)</f>
        <v>#REF!</v>
      </c>
      <c r="D12" s="96" t="e">
        <f>IF(#REF!&lt;&gt;"",#REF!,"")</f>
        <v>#REF!</v>
      </c>
      <c r="E12" s="96"/>
      <c r="F12" s="96" t="e">
        <f>IF(#REF!="Divulgazione_altre_aziende",VLOOKUP(#REF!,MAzioni!$J$3:$K$23,2,FALSE),#REF!)</f>
        <v>#REF!</v>
      </c>
      <c r="G12" s="96" t="e">
        <f>IF(#REF!&lt;&gt;"",#REF!,"")</f>
        <v>#REF!</v>
      </c>
      <c r="H12" s="96"/>
      <c r="I12" s="96" t="e">
        <f>IF(#REF!="Divulgazione_altre_aziende",VLOOKUP(#REF!,MAzioni!$J$3:$K$23,2,FALSE),#REF!)</f>
        <v>#REF!</v>
      </c>
      <c r="J12" s="96" t="e">
        <f>IF(#REF!&lt;&gt;"",#REF!,"")</f>
        <v>#REF!</v>
      </c>
      <c r="K12" s="96"/>
      <c r="L12" s="91" t="s">
        <v>441</v>
      </c>
      <c r="M12" s="96" t="e">
        <f>IF(#REF!&lt;&gt;"",#REF!,"")</f>
        <v>#REF!</v>
      </c>
      <c r="N12" s="96"/>
      <c r="O12" s="91" t="s">
        <v>441</v>
      </c>
      <c r="P12" s="96"/>
      <c r="Q12" s="96"/>
      <c r="R12" s="91" t="s">
        <v>441</v>
      </c>
      <c r="S12" s="91"/>
      <c r="T12" s="90"/>
      <c r="U12" s="91" t="s">
        <v>441</v>
      </c>
      <c r="V12" s="91"/>
      <c r="W12" s="90"/>
      <c r="X12" s="91" t="s">
        <v>441</v>
      </c>
      <c r="Y12" s="91"/>
      <c r="Z12" s="90"/>
      <c r="AA12" s="91" t="s">
        <v>441</v>
      </c>
      <c r="AB12" s="91"/>
      <c r="AC12" s="90"/>
      <c r="AD12" s="91" t="s">
        <v>441</v>
      </c>
      <c r="AE12" s="91"/>
      <c r="AF12" s="90"/>
      <c r="AG12" s="92" t="e">
        <f>IF(#REF!&lt;&gt;"",#REF!,"")</f>
        <v>#REF!</v>
      </c>
      <c r="AH12" s="92" t="e">
        <f>IF(#REF!&lt;&gt;"",#REF!,"")</f>
        <v>#REF!</v>
      </c>
      <c r="AI12" s="2">
        <f t="shared" si="1"/>
        <v>0</v>
      </c>
      <c r="AJ12" s="97" t="e">
        <f>IF(#REF!&lt;&gt;"",#REF!,"")</f>
        <v>#REF!</v>
      </c>
      <c r="AK12" s="97" t="e">
        <f>IF(#REF!&lt;&gt;"",#REF!,"")</f>
        <v>#REF!</v>
      </c>
      <c r="AL12" s="97" t="e">
        <f>IF(#REF!&lt;&gt;"",#REF!,"")</f>
        <v>#REF!</v>
      </c>
      <c r="AM12" s="21" t="s">
        <v>580</v>
      </c>
      <c r="AN12" s="21" t="s">
        <v>580</v>
      </c>
      <c r="AO12" s="21" t="s">
        <v>580</v>
      </c>
      <c r="AP12" s="21" t="s">
        <v>580</v>
      </c>
      <c r="AQ12" s="21" t="s">
        <v>580</v>
      </c>
      <c r="AR12" s="21" t="s">
        <v>580</v>
      </c>
      <c r="AS12" s="21" t="s">
        <v>580</v>
      </c>
      <c r="AT12" s="21" t="s">
        <v>580</v>
      </c>
      <c r="AU12" s="21" t="s">
        <v>580</v>
      </c>
      <c r="AV12" s="21" t="s">
        <v>580</v>
      </c>
      <c r="AW12" s="21" t="s">
        <v>580</v>
      </c>
      <c r="AX12" s="21" t="s">
        <v>580</v>
      </c>
      <c r="AY12" s="21" t="s">
        <v>580</v>
      </c>
      <c r="AZ12" s="21" t="s">
        <v>580</v>
      </c>
      <c r="BA12" s="21" t="s">
        <v>580</v>
      </c>
      <c r="BB12" s="21" t="s">
        <v>580</v>
      </c>
      <c r="BC12" s="21" t="s">
        <v>580</v>
      </c>
      <c r="BD12" s="21" t="s">
        <v>580</v>
      </c>
      <c r="BE12" s="98">
        <f t="shared" si="2"/>
        <v>0</v>
      </c>
      <c r="BF12" s="98">
        <f t="shared" si="3"/>
        <v>0</v>
      </c>
      <c r="BG12" s="98">
        <f t="shared" si="3"/>
        <v>0</v>
      </c>
      <c r="BH12" s="98">
        <f t="shared" si="0"/>
        <v>0</v>
      </c>
      <c r="BI12" s="98">
        <f t="shared" si="0"/>
        <v>0</v>
      </c>
      <c r="BJ12" s="98">
        <f t="shared" si="0"/>
        <v>0</v>
      </c>
      <c r="BK12" s="98">
        <f t="shared" si="0"/>
        <v>0</v>
      </c>
      <c r="BL12" s="98">
        <f t="shared" si="0"/>
        <v>0</v>
      </c>
      <c r="BM12" s="98">
        <f t="shared" si="0"/>
        <v>0</v>
      </c>
      <c r="BN12" s="98">
        <f t="shared" si="4"/>
        <v>0</v>
      </c>
      <c r="BO12" s="98"/>
      <c r="BP12" s="98"/>
      <c r="BQ12" s="98"/>
      <c r="BR12" s="98"/>
      <c r="BS12" s="98"/>
      <c r="BT12" s="98"/>
      <c r="BU12" s="98"/>
      <c r="BV12" s="98"/>
      <c r="BW12" s="98">
        <f t="shared" si="5"/>
        <v>0</v>
      </c>
      <c r="BX12" s="98"/>
      <c r="BY12" s="98"/>
      <c r="BZ12" s="98"/>
      <c r="CA12" s="98"/>
      <c r="CB12" s="98"/>
      <c r="CC12" s="98"/>
      <c r="CD12" s="98"/>
      <c r="CE12" s="98"/>
      <c r="CF12" s="98">
        <f t="shared" si="6"/>
        <v>0</v>
      </c>
      <c r="CG12" s="98"/>
      <c r="CH12" s="98"/>
      <c r="CI12" s="98"/>
      <c r="CJ12" s="98"/>
      <c r="CK12" s="98"/>
      <c r="CL12" s="98"/>
      <c r="CM12" s="98"/>
      <c r="CN12" s="98"/>
      <c r="CO12" s="98">
        <f t="shared" si="7"/>
        <v>0</v>
      </c>
      <c r="CP12" s="98"/>
      <c r="CQ12" s="98"/>
      <c r="CR12" s="98"/>
      <c r="CS12" s="98"/>
      <c r="CT12" s="98"/>
      <c r="CU12" s="98"/>
      <c r="CV12" s="98"/>
      <c r="CW12" s="98"/>
      <c r="CX12" s="98">
        <f t="shared" si="8"/>
        <v>0</v>
      </c>
      <c r="CY12" s="98"/>
      <c r="CZ12" s="98"/>
      <c r="DA12" s="98"/>
      <c r="DB12" s="98"/>
      <c r="DC12" s="98"/>
      <c r="DD12" s="98"/>
      <c r="DE12" s="98"/>
      <c r="DF12" s="98"/>
      <c r="DG12" s="98">
        <f t="shared" si="9"/>
        <v>0</v>
      </c>
      <c r="DH12" s="98"/>
      <c r="DI12" s="98"/>
      <c r="DJ12" s="98"/>
      <c r="DK12" s="98"/>
      <c r="DL12" s="98"/>
      <c r="DM12" s="98"/>
      <c r="DN12" s="98"/>
      <c r="DO12" s="98"/>
      <c r="DP12" s="98">
        <f t="shared" si="10"/>
        <v>0</v>
      </c>
      <c r="DQ12" s="98"/>
      <c r="DR12" s="98"/>
      <c r="DS12" s="98"/>
      <c r="DT12" s="98"/>
      <c r="DU12" s="98"/>
      <c r="DV12" s="98"/>
      <c r="DW12" s="98"/>
      <c r="DX12" s="98"/>
      <c r="DY12" s="98">
        <f t="shared" si="11"/>
        <v>0</v>
      </c>
      <c r="DZ12" s="98"/>
      <c r="EA12" s="98"/>
      <c r="EB12" s="98"/>
      <c r="EC12" s="98"/>
      <c r="ED12" s="98"/>
      <c r="EE12" s="98"/>
      <c r="EF12" s="98"/>
      <c r="EG12" s="98"/>
      <c r="EH12" s="98">
        <f t="shared" si="12"/>
        <v>0</v>
      </c>
      <c r="EI12" s="98"/>
      <c r="EJ12" s="98"/>
      <c r="EK12" s="98"/>
      <c r="EL12" s="98"/>
      <c r="EM12" s="98"/>
      <c r="EN12" s="98"/>
      <c r="EO12" s="98"/>
      <c r="EP12" s="98"/>
      <c r="EQ12" s="98">
        <f t="shared" si="13"/>
        <v>0</v>
      </c>
      <c r="ER12" s="98"/>
      <c r="ES12" s="98"/>
      <c r="ET12" s="98"/>
      <c r="EU12" s="98"/>
      <c r="EV12" s="98"/>
      <c r="EW12" s="98"/>
      <c r="EX12" s="98"/>
      <c r="EY12" s="98"/>
      <c r="EZ12" s="98">
        <f t="shared" si="14"/>
        <v>0</v>
      </c>
      <c r="FA12" s="98"/>
      <c r="FB12" s="98"/>
      <c r="FC12" s="98"/>
      <c r="FD12" s="98"/>
      <c r="FE12" s="98"/>
      <c r="FF12" s="98"/>
      <c r="FG12" s="98"/>
      <c r="FH12" s="98"/>
      <c r="FI12" s="98">
        <f t="shared" si="15"/>
        <v>0</v>
      </c>
      <c r="FJ12" s="98"/>
      <c r="FK12" s="98"/>
      <c r="FL12" s="98"/>
      <c r="FM12" s="98"/>
      <c r="FN12" s="98"/>
      <c r="FO12" s="98"/>
      <c r="FP12" s="98"/>
      <c r="FQ12" s="98"/>
      <c r="FR12" s="98">
        <f t="shared" si="16"/>
        <v>0</v>
      </c>
      <c r="FS12" s="98"/>
      <c r="FT12" s="98"/>
      <c r="FU12" s="98"/>
      <c r="FV12" s="98"/>
      <c r="FW12" s="98"/>
      <c r="FX12" s="98"/>
      <c r="FY12" s="98"/>
      <c r="FZ12" s="98"/>
      <c r="GA12" s="98">
        <f t="shared" si="17"/>
        <v>0</v>
      </c>
      <c r="GB12" s="98"/>
      <c r="GC12" s="98"/>
      <c r="GD12" s="98"/>
      <c r="GE12" s="98"/>
      <c r="GF12" s="98"/>
      <c r="GG12" s="98"/>
      <c r="GH12" s="98"/>
      <c r="GI12" s="98"/>
      <c r="GJ12" s="98">
        <f t="shared" si="18"/>
        <v>0</v>
      </c>
      <c r="GK12" s="98"/>
      <c r="GL12" s="98"/>
      <c r="GM12" s="98"/>
      <c r="GN12" s="98"/>
      <c r="GO12" s="98"/>
      <c r="GP12" s="98"/>
      <c r="GQ12" s="98"/>
      <c r="GR12" s="98"/>
      <c r="GS12" s="98">
        <f t="shared" si="19"/>
        <v>0</v>
      </c>
      <c r="GT12" s="98"/>
      <c r="GU12" s="98"/>
      <c r="GV12" s="98"/>
      <c r="GW12" s="98"/>
      <c r="GX12" s="98"/>
      <c r="GY12" s="98"/>
      <c r="GZ12" s="98"/>
      <c r="HA12" s="98"/>
      <c r="HB12" s="98">
        <f t="shared" si="20"/>
        <v>0</v>
      </c>
      <c r="HC12" s="98"/>
      <c r="HD12" s="98"/>
      <c r="HE12" s="98"/>
      <c r="HF12" s="98"/>
      <c r="HG12" s="98"/>
      <c r="HH12" s="98"/>
      <c r="HI12" s="98"/>
      <c r="HJ12" s="98"/>
      <c r="HK12" s="98">
        <f t="shared" si="21"/>
        <v>0</v>
      </c>
      <c r="HL12" s="98"/>
      <c r="HM12" s="98"/>
      <c r="HN12" s="98"/>
      <c r="HO12" s="98"/>
      <c r="HP12" s="98"/>
      <c r="HQ12" s="98"/>
      <c r="HR12" s="98"/>
      <c r="HS12" s="98"/>
      <c r="HT12" s="98">
        <f t="shared" si="22"/>
        <v>0</v>
      </c>
      <c r="HU12" s="98"/>
      <c r="HV12" s="98"/>
      <c r="HW12" s="98"/>
      <c r="HX12" s="98"/>
      <c r="HY12" s="98"/>
      <c r="HZ12" s="98"/>
      <c r="IA12" s="98"/>
      <c r="IB12" s="98"/>
      <c r="IC12" s="98">
        <f t="shared" si="23"/>
        <v>0</v>
      </c>
      <c r="ID12" s="98"/>
      <c r="IE12" s="98"/>
      <c r="IF12" s="98"/>
      <c r="IG12" s="98"/>
      <c r="IH12" s="98"/>
      <c r="II12" s="98"/>
      <c r="IJ12" s="98"/>
      <c r="IK12" s="98"/>
      <c r="IL12" s="98">
        <f t="shared" si="24"/>
        <v>0</v>
      </c>
      <c r="IM12" s="98"/>
      <c r="IN12" s="98"/>
      <c r="IO12" s="98"/>
      <c r="IP12" s="98"/>
      <c r="IQ12" s="98"/>
      <c r="IR12" s="98"/>
      <c r="IS12" s="98"/>
      <c r="IT12" s="98"/>
    </row>
    <row r="13" spans="1:254" x14ac:dyDescent="0.25">
      <c r="A13" s="96" t="e">
        <f>IF(#REF!&lt;&gt;"",#REF!,"")</f>
        <v>#REF!</v>
      </c>
      <c r="B13" s="96" t="e">
        <f>IF(#REF!&lt;&gt;"",#REF!,"")</f>
        <v>#REF!</v>
      </c>
      <c r="C13" s="96" t="e">
        <f>IF(#REF!="Divulgazione_altre_aziende",VLOOKUP(#REF!,MAzioni!$J$3:$K$23,2,FALSE),#REF!)</f>
        <v>#REF!</v>
      </c>
      <c r="D13" s="96" t="e">
        <f>IF(#REF!&lt;&gt;"",#REF!,"")</f>
        <v>#REF!</v>
      </c>
      <c r="E13" s="96"/>
      <c r="F13" s="96" t="e">
        <f>IF(#REF!="Divulgazione_altre_aziende",VLOOKUP(#REF!,MAzioni!$J$3:$K$23,2,FALSE),#REF!)</f>
        <v>#REF!</v>
      </c>
      <c r="G13" s="96" t="e">
        <f>IF(#REF!&lt;&gt;"",#REF!,"")</f>
        <v>#REF!</v>
      </c>
      <c r="H13" s="96"/>
      <c r="I13" s="96" t="e">
        <f>IF(#REF!="Divulgazione_altre_aziende",VLOOKUP(#REF!,MAzioni!$J$3:$K$23,2,FALSE),#REF!)</f>
        <v>#REF!</v>
      </c>
      <c r="J13" s="96" t="e">
        <f>IF(#REF!&lt;&gt;"",#REF!,"")</f>
        <v>#REF!</v>
      </c>
      <c r="K13" s="96"/>
      <c r="L13" s="91" t="s">
        <v>441</v>
      </c>
      <c r="M13" s="96" t="e">
        <f>IF(#REF!&lt;&gt;"",#REF!,"")</f>
        <v>#REF!</v>
      </c>
      <c r="N13" s="96"/>
      <c r="O13" s="91" t="s">
        <v>441</v>
      </c>
      <c r="P13" s="96"/>
      <c r="Q13" s="96"/>
      <c r="R13" s="91" t="s">
        <v>441</v>
      </c>
      <c r="S13" s="91"/>
      <c r="T13" s="90"/>
      <c r="U13" s="91" t="s">
        <v>441</v>
      </c>
      <c r="V13" s="91"/>
      <c r="W13" s="90"/>
      <c r="X13" s="91" t="s">
        <v>441</v>
      </c>
      <c r="Y13" s="91"/>
      <c r="Z13" s="90"/>
      <c r="AA13" s="91" t="s">
        <v>441</v>
      </c>
      <c r="AB13" s="91"/>
      <c r="AC13" s="90"/>
      <c r="AD13" s="91" t="s">
        <v>441</v>
      </c>
      <c r="AE13" s="91"/>
      <c r="AF13" s="90"/>
      <c r="AG13" s="92" t="e">
        <f>IF(#REF!&lt;&gt;"",#REF!,"")</f>
        <v>#REF!</v>
      </c>
      <c r="AH13" s="92" t="e">
        <f>IF(#REF!&lt;&gt;"",#REF!,"")</f>
        <v>#REF!</v>
      </c>
      <c r="AI13" s="2">
        <f t="shared" si="1"/>
        <v>0</v>
      </c>
      <c r="AJ13" s="97" t="e">
        <f>IF(#REF!&lt;&gt;"",#REF!,"")</f>
        <v>#REF!</v>
      </c>
      <c r="AK13" s="97" t="e">
        <f>IF(#REF!&lt;&gt;"",#REF!,"")</f>
        <v>#REF!</v>
      </c>
      <c r="AL13" s="97" t="e">
        <f>IF(#REF!&lt;&gt;"",#REF!,"")</f>
        <v>#REF!</v>
      </c>
      <c r="AM13" s="21" t="s">
        <v>580</v>
      </c>
      <c r="AN13" s="21" t="s">
        <v>580</v>
      </c>
      <c r="AO13" s="21" t="s">
        <v>580</v>
      </c>
      <c r="AP13" s="21" t="s">
        <v>580</v>
      </c>
      <c r="AQ13" s="21" t="s">
        <v>580</v>
      </c>
      <c r="AR13" s="21" t="s">
        <v>580</v>
      </c>
      <c r="AS13" s="21" t="s">
        <v>580</v>
      </c>
      <c r="AT13" s="21" t="s">
        <v>580</v>
      </c>
      <c r="AU13" s="21" t="s">
        <v>580</v>
      </c>
      <c r="AV13" s="21" t="s">
        <v>580</v>
      </c>
      <c r="AW13" s="21" t="s">
        <v>580</v>
      </c>
      <c r="AX13" s="21" t="s">
        <v>580</v>
      </c>
      <c r="AY13" s="21" t="s">
        <v>580</v>
      </c>
      <c r="AZ13" s="21" t="s">
        <v>580</v>
      </c>
      <c r="BA13" s="21" t="s">
        <v>580</v>
      </c>
      <c r="BB13" s="21" t="s">
        <v>580</v>
      </c>
      <c r="BC13" s="21" t="s">
        <v>580</v>
      </c>
      <c r="BD13" s="21" t="s">
        <v>580</v>
      </c>
      <c r="BE13" s="98">
        <f t="shared" si="2"/>
        <v>0</v>
      </c>
      <c r="BF13" s="98">
        <f t="shared" si="3"/>
        <v>0</v>
      </c>
      <c r="BG13" s="98">
        <f t="shared" si="3"/>
        <v>0</v>
      </c>
      <c r="BH13" s="98">
        <f t="shared" si="0"/>
        <v>0</v>
      </c>
      <c r="BI13" s="98">
        <f t="shared" si="0"/>
        <v>0</v>
      </c>
      <c r="BJ13" s="98">
        <f t="shared" si="0"/>
        <v>0</v>
      </c>
      <c r="BK13" s="98">
        <f t="shared" si="0"/>
        <v>0</v>
      </c>
      <c r="BL13" s="98">
        <f t="shared" si="0"/>
        <v>0</v>
      </c>
      <c r="BM13" s="98">
        <f t="shared" si="0"/>
        <v>0</v>
      </c>
      <c r="BN13" s="98">
        <f t="shared" si="4"/>
        <v>0</v>
      </c>
      <c r="BO13" s="98"/>
      <c r="BP13" s="98"/>
      <c r="BQ13" s="98"/>
      <c r="BR13" s="98"/>
      <c r="BS13" s="98"/>
      <c r="BT13" s="98"/>
      <c r="BU13" s="98"/>
      <c r="BV13" s="98"/>
      <c r="BW13" s="98">
        <f t="shared" si="5"/>
        <v>0</v>
      </c>
      <c r="BX13" s="98"/>
      <c r="BY13" s="98"/>
      <c r="BZ13" s="98"/>
      <c r="CA13" s="98"/>
      <c r="CB13" s="98"/>
      <c r="CC13" s="98"/>
      <c r="CD13" s="98"/>
      <c r="CE13" s="98"/>
      <c r="CF13" s="98">
        <f t="shared" si="6"/>
        <v>0</v>
      </c>
      <c r="CG13" s="98"/>
      <c r="CH13" s="98"/>
      <c r="CI13" s="98"/>
      <c r="CJ13" s="98"/>
      <c r="CK13" s="98"/>
      <c r="CL13" s="98"/>
      <c r="CM13" s="98"/>
      <c r="CN13" s="98"/>
      <c r="CO13" s="98">
        <f t="shared" si="7"/>
        <v>0</v>
      </c>
      <c r="CP13" s="98"/>
      <c r="CQ13" s="98"/>
      <c r="CR13" s="98"/>
      <c r="CS13" s="98"/>
      <c r="CT13" s="98"/>
      <c r="CU13" s="98"/>
      <c r="CV13" s="98"/>
      <c r="CW13" s="98"/>
      <c r="CX13" s="98">
        <f t="shared" si="8"/>
        <v>0</v>
      </c>
      <c r="CY13" s="98"/>
      <c r="CZ13" s="98"/>
      <c r="DA13" s="98"/>
      <c r="DB13" s="98"/>
      <c r="DC13" s="98"/>
      <c r="DD13" s="98"/>
      <c r="DE13" s="98"/>
      <c r="DF13" s="98"/>
      <c r="DG13" s="98">
        <f t="shared" si="9"/>
        <v>0</v>
      </c>
      <c r="DH13" s="98"/>
      <c r="DI13" s="98"/>
      <c r="DJ13" s="98"/>
      <c r="DK13" s="98"/>
      <c r="DL13" s="98"/>
      <c r="DM13" s="98"/>
      <c r="DN13" s="98"/>
      <c r="DO13" s="98"/>
      <c r="DP13" s="98">
        <f t="shared" si="10"/>
        <v>0</v>
      </c>
      <c r="DQ13" s="98"/>
      <c r="DR13" s="98"/>
      <c r="DS13" s="98"/>
      <c r="DT13" s="98"/>
      <c r="DU13" s="98"/>
      <c r="DV13" s="98"/>
      <c r="DW13" s="98"/>
      <c r="DX13" s="98"/>
      <c r="DY13" s="98">
        <f t="shared" si="11"/>
        <v>0</v>
      </c>
      <c r="DZ13" s="98"/>
      <c r="EA13" s="98"/>
      <c r="EB13" s="98"/>
      <c r="EC13" s="98"/>
      <c r="ED13" s="98"/>
      <c r="EE13" s="98"/>
      <c r="EF13" s="98"/>
      <c r="EG13" s="98"/>
      <c r="EH13" s="98">
        <f t="shared" si="12"/>
        <v>0</v>
      </c>
      <c r="EI13" s="98"/>
      <c r="EJ13" s="98"/>
      <c r="EK13" s="98"/>
      <c r="EL13" s="98"/>
      <c r="EM13" s="98"/>
      <c r="EN13" s="98"/>
      <c r="EO13" s="98"/>
      <c r="EP13" s="98"/>
      <c r="EQ13" s="98">
        <f t="shared" si="13"/>
        <v>0</v>
      </c>
      <c r="ER13" s="98"/>
      <c r="ES13" s="98"/>
      <c r="ET13" s="98"/>
      <c r="EU13" s="98"/>
      <c r="EV13" s="98"/>
      <c r="EW13" s="98"/>
      <c r="EX13" s="98"/>
      <c r="EY13" s="98"/>
      <c r="EZ13" s="98">
        <f t="shared" si="14"/>
        <v>0</v>
      </c>
      <c r="FA13" s="98"/>
      <c r="FB13" s="98"/>
      <c r="FC13" s="98"/>
      <c r="FD13" s="98"/>
      <c r="FE13" s="98"/>
      <c r="FF13" s="98"/>
      <c r="FG13" s="98"/>
      <c r="FH13" s="98"/>
      <c r="FI13" s="98">
        <f t="shared" si="15"/>
        <v>0</v>
      </c>
      <c r="FJ13" s="98"/>
      <c r="FK13" s="98"/>
      <c r="FL13" s="98"/>
      <c r="FM13" s="98"/>
      <c r="FN13" s="98"/>
      <c r="FO13" s="98"/>
      <c r="FP13" s="98"/>
      <c r="FQ13" s="98"/>
      <c r="FR13" s="98">
        <f t="shared" si="16"/>
        <v>0</v>
      </c>
      <c r="FS13" s="98"/>
      <c r="FT13" s="98"/>
      <c r="FU13" s="98"/>
      <c r="FV13" s="98"/>
      <c r="FW13" s="98"/>
      <c r="FX13" s="98"/>
      <c r="FY13" s="98"/>
      <c r="FZ13" s="98"/>
      <c r="GA13" s="98">
        <f t="shared" si="17"/>
        <v>0</v>
      </c>
      <c r="GB13" s="98"/>
      <c r="GC13" s="98"/>
      <c r="GD13" s="98"/>
      <c r="GE13" s="98"/>
      <c r="GF13" s="98"/>
      <c r="GG13" s="98"/>
      <c r="GH13" s="98"/>
      <c r="GI13" s="98"/>
      <c r="GJ13" s="98">
        <f t="shared" si="18"/>
        <v>0</v>
      </c>
      <c r="GK13" s="98"/>
      <c r="GL13" s="98"/>
      <c r="GM13" s="98"/>
      <c r="GN13" s="98"/>
      <c r="GO13" s="98"/>
      <c r="GP13" s="98"/>
      <c r="GQ13" s="98"/>
      <c r="GR13" s="98"/>
      <c r="GS13" s="98">
        <f t="shared" si="19"/>
        <v>0</v>
      </c>
      <c r="GT13" s="98"/>
      <c r="GU13" s="98"/>
      <c r="GV13" s="98"/>
      <c r="GW13" s="98"/>
      <c r="GX13" s="98"/>
      <c r="GY13" s="98"/>
      <c r="GZ13" s="98"/>
      <c r="HA13" s="98"/>
      <c r="HB13" s="98">
        <f t="shared" si="20"/>
        <v>0</v>
      </c>
      <c r="HC13" s="98"/>
      <c r="HD13" s="98"/>
      <c r="HE13" s="98"/>
      <c r="HF13" s="98"/>
      <c r="HG13" s="98"/>
      <c r="HH13" s="98"/>
      <c r="HI13" s="98"/>
      <c r="HJ13" s="98"/>
      <c r="HK13" s="98">
        <f t="shared" si="21"/>
        <v>0</v>
      </c>
      <c r="HL13" s="98"/>
      <c r="HM13" s="98"/>
      <c r="HN13" s="98"/>
      <c r="HO13" s="98"/>
      <c r="HP13" s="98"/>
      <c r="HQ13" s="98"/>
      <c r="HR13" s="98"/>
      <c r="HS13" s="98"/>
      <c r="HT13" s="98">
        <f t="shared" si="22"/>
        <v>0</v>
      </c>
      <c r="HU13" s="98"/>
      <c r="HV13" s="98"/>
      <c r="HW13" s="98"/>
      <c r="HX13" s="98"/>
      <c r="HY13" s="98"/>
      <c r="HZ13" s="98"/>
      <c r="IA13" s="98"/>
      <c r="IB13" s="98"/>
      <c r="IC13" s="98">
        <f t="shared" si="23"/>
        <v>0</v>
      </c>
      <c r="ID13" s="98"/>
      <c r="IE13" s="98"/>
      <c r="IF13" s="98"/>
      <c r="IG13" s="98"/>
      <c r="IH13" s="98"/>
      <c r="II13" s="98"/>
      <c r="IJ13" s="98"/>
      <c r="IK13" s="98"/>
      <c r="IL13" s="98">
        <f t="shared" si="24"/>
        <v>0</v>
      </c>
      <c r="IM13" s="98"/>
      <c r="IN13" s="98"/>
      <c r="IO13" s="98"/>
      <c r="IP13" s="98"/>
      <c r="IQ13" s="98"/>
      <c r="IR13" s="98"/>
      <c r="IS13" s="98"/>
      <c r="IT13" s="98"/>
    </row>
    <row r="14" spans="1:254" x14ac:dyDescent="0.25">
      <c r="A14" s="96" t="e">
        <f>IF(#REF!&lt;&gt;"",#REF!,"")</f>
        <v>#REF!</v>
      </c>
      <c r="B14" s="96" t="e">
        <f>IF(#REF!&lt;&gt;"",#REF!,"")</f>
        <v>#REF!</v>
      </c>
      <c r="C14" s="96" t="e">
        <f>IF(#REF!="Divulgazione_altre_aziende",VLOOKUP(#REF!,MAzioni!$J$3:$K$23,2,FALSE),#REF!)</f>
        <v>#REF!</v>
      </c>
      <c r="D14" s="96" t="e">
        <f>IF(#REF!&lt;&gt;"",#REF!,"")</f>
        <v>#REF!</v>
      </c>
      <c r="E14" s="96"/>
      <c r="F14" s="96" t="e">
        <f>IF(#REF!="Divulgazione_altre_aziende",VLOOKUP(#REF!,MAzioni!$J$3:$K$23,2,FALSE),#REF!)</f>
        <v>#REF!</v>
      </c>
      <c r="G14" s="96" t="e">
        <f>IF(#REF!&lt;&gt;"",#REF!,"")</f>
        <v>#REF!</v>
      </c>
      <c r="H14" s="96"/>
      <c r="I14" s="96" t="e">
        <f>IF(#REF!="Divulgazione_altre_aziende",VLOOKUP(#REF!,MAzioni!$J$3:$K$23,2,FALSE),#REF!)</f>
        <v>#REF!</v>
      </c>
      <c r="J14" s="96" t="e">
        <f>IF(#REF!&lt;&gt;"",#REF!,"")</f>
        <v>#REF!</v>
      </c>
      <c r="K14" s="96"/>
      <c r="L14" s="91" t="s">
        <v>441</v>
      </c>
      <c r="M14" s="96" t="e">
        <f>IF(#REF!&lt;&gt;"",#REF!,"")</f>
        <v>#REF!</v>
      </c>
      <c r="N14" s="96"/>
      <c r="O14" s="91" t="s">
        <v>441</v>
      </c>
      <c r="P14" s="96"/>
      <c r="Q14" s="96"/>
      <c r="R14" s="91" t="s">
        <v>441</v>
      </c>
      <c r="S14" s="91"/>
      <c r="T14" s="90"/>
      <c r="U14" s="91" t="s">
        <v>441</v>
      </c>
      <c r="V14" s="91"/>
      <c r="W14" s="90"/>
      <c r="X14" s="91" t="s">
        <v>441</v>
      </c>
      <c r="Y14" s="91"/>
      <c r="Z14" s="90"/>
      <c r="AA14" s="91" t="s">
        <v>441</v>
      </c>
      <c r="AB14" s="91"/>
      <c r="AC14" s="90"/>
      <c r="AD14" s="91" t="s">
        <v>441</v>
      </c>
      <c r="AE14" s="91"/>
      <c r="AF14" s="90"/>
      <c r="AG14" s="92" t="e">
        <f>IF(#REF!&lt;&gt;"",#REF!,"")</f>
        <v>#REF!</v>
      </c>
      <c r="AH14" s="92" t="e">
        <f>IF(#REF!&lt;&gt;"",#REF!,"")</f>
        <v>#REF!</v>
      </c>
      <c r="AI14" s="2">
        <f t="shared" si="1"/>
        <v>0</v>
      </c>
      <c r="AJ14" s="97" t="e">
        <f>IF(#REF!&lt;&gt;"",#REF!,"")</f>
        <v>#REF!</v>
      </c>
      <c r="AK14" s="97" t="e">
        <f>IF(#REF!&lt;&gt;"",#REF!,"")</f>
        <v>#REF!</v>
      </c>
      <c r="AL14" s="97" t="e">
        <f>IF(#REF!&lt;&gt;"",#REF!,"")</f>
        <v>#REF!</v>
      </c>
      <c r="AM14" s="21" t="s">
        <v>580</v>
      </c>
      <c r="AN14" s="21" t="s">
        <v>580</v>
      </c>
      <c r="AO14" s="21" t="s">
        <v>580</v>
      </c>
      <c r="AP14" s="21" t="s">
        <v>580</v>
      </c>
      <c r="AQ14" s="21" t="s">
        <v>580</v>
      </c>
      <c r="AR14" s="21" t="s">
        <v>580</v>
      </c>
      <c r="AS14" s="21" t="s">
        <v>580</v>
      </c>
      <c r="AT14" s="21" t="s">
        <v>580</v>
      </c>
      <c r="AU14" s="21" t="s">
        <v>580</v>
      </c>
      <c r="AV14" s="21" t="s">
        <v>580</v>
      </c>
      <c r="AW14" s="21" t="s">
        <v>580</v>
      </c>
      <c r="AX14" s="21" t="s">
        <v>580</v>
      </c>
      <c r="AY14" s="21" t="s">
        <v>580</v>
      </c>
      <c r="AZ14" s="21" t="s">
        <v>580</v>
      </c>
      <c r="BA14" s="21" t="s">
        <v>580</v>
      </c>
      <c r="BB14" s="21" t="s">
        <v>580</v>
      </c>
      <c r="BC14" s="21" t="s">
        <v>580</v>
      </c>
      <c r="BD14" s="21" t="s">
        <v>580</v>
      </c>
      <c r="BE14" s="98">
        <f t="shared" si="2"/>
        <v>0</v>
      </c>
      <c r="BF14" s="98">
        <f t="shared" si="3"/>
        <v>0</v>
      </c>
      <c r="BG14" s="98">
        <f t="shared" si="3"/>
        <v>0</v>
      </c>
      <c r="BH14" s="98">
        <f t="shared" si="0"/>
        <v>0</v>
      </c>
      <c r="BI14" s="98">
        <f t="shared" si="0"/>
        <v>0</v>
      </c>
      <c r="BJ14" s="98">
        <f t="shared" si="0"/>
        <v>0</v>
      </c>
      <c r="BK14" s="98">
        <f t="shared" si="0"/>
        <v>0</v>
      </c>
      <c r="BL14" s="98">
        <f t="shared" si="0"/>
        <v>0</v>
      </c>
      <c r="BM14" s="98">
        <f t="shared" si="0"/>
        <v>0</v>
      </c>
      <c r="BN14" s="98">
        <f t="shared" si="4"/>
        <v>0</v>
      </c>
      <c r="BO14" s="98"/>
      <c r="BP14" s="98"/>
      <c r="BQ14" s="98"/>
      <c r="BR14" s="98"/>
      <c r="BS14" s="98"/>
      <c r="BT14" s="98"/>
      <c r="BU14" s="98"/>
      <c r="BV14" s="98"/>
      <c r="BW14" s="98">
        <f t="shared" si="5"/>
        <v>0</v>
      </c>
      <c r="BX14" s="98"/>
      <c r="BY14" s="98"/>
      <c r="BZ14" s="98"/>
      <c r="CA14" s="98"/>
      <c r="CB14" s="98"/>
      <c r="CC14" s="98"/>
      <c r="CD14" s="98"/>
      <c r="CE14" s="98"/>
      <c r="CF14" s="98">
        <f t="shared" si="6"/>
        <v>0</v>
      </c>
      <c r="CG14" s="98"/>
      <c r="CH14" s="98"/>
      <c r="CI14" s="98"/>
      <c r="CJ14" s="98"/>
      <c r="CK14" s="98"/>
      <c r="CL14" s="98"/>
      <c r="CM14" s="98"/>
      <c r="CN14" s="98"/>
      <c r="CO14" s="98">
        <f t="shared" si="7"/>
        <v>0</v>
      </c>
      <c r="CP14" s="98"/>
      <c r="CQ14" s="98"/>
      <c r="CR14" s="98"/>
      <c r="CS14" s="98"/>
      <c r="CT14" s="98"/>
      <c r="CU14" s="98"/>
      <c r="CV14" s="98"/>
      <c r="CW14" s="98"/>
      <c r="CX14" s="98">
        <f t="shared" si="8"/>
        <v>0</v>
      </c>
      <c r="CY14" s="98"/>
      <c r="CZ14" s="98"/>
      <c r="DA14" s="98"/>
      <c r="DB14" s="98"/>
      <c r="DC14" s="98"/>
      <c r="DD14" s="98"/>
      <c r="DE14" s="98"/>
      <c r="DF14" s="98"/>
      <c r="DG14" s="98">
        <f t="shared" si="9"/>
        <v>0</v>
      </c>
      <c r="DH14" s="98"/>
      <c r="DI14" s="98"/>
      <c r="DJ14" s="98"/>
      <c r="DK14" s="98"/>
      <c r="DL14" s="98"/>
      <c r="DM14" s="98"/>
      <c r="DN14" s="98"/>
      <c r="DO14" s="98"/>
      <c r="DP14" s="98">
        <f t="shared" si="10"/>
        <v>0</v>
      </c>
      <c r="DQ14" s="98"/>
      <c r="DR14" s="98"/>
      <c r="DS14" s="98"/>
      <c r="DT14" s="98"/>
      <c r="DU14" s="98"/>
      <c r="DV14" s="98"/>
      <c r="DW14" s="98"/>
      <c r="DX14" s="98"/>
      <c r="DY14" s="98">
        <f t="shared" si="11"/>
        <v>0</v>
      </c>
      <c r="DZ14" s="98"/>
      <c r="EA14" s="98"/>
      <c r="EB14" s="98"/>
      <c r="EC14" s="98"/>
      <c r="ED14" s="98"/>
      <c r="EE14" s="98"/>
      <c r="EF14" s="98"/>
      <c r="EG14" s="98"/>
      <c r="EH14" s="98">
        <f t="shared" si="12"/>
        <v>0</v>
      </c>
      <c r="EI14" s="98"/>
      <c r="EJ14" s="98"/>
      <c r="EK14" s="98"/>
      <c r="EL14" s="98"/>
      <c r="EM14" s="98"/>
      <c r="EN14" s="98"/>
      <c r="EO14" s="98"/>
      <c r="EP14" s="98"/>
      <c r="EQ14" s="98">
        <f t="shared" si="13"/>
        <v>0</v>
      </c>
      <c r="ER14" s="98"/>
      <c r="ES14" s="98"/>
      <c r="ET14" s="98"/>
      <c r="EU14" s="98"/>
      <c r="EV14" s="98"/>
      <c r="EW14" s="98"/>
      <c r="EX14" s="98"/>
      <c r="EY14" s="98"/>
      <c r="EZ14" s="98">
        <f t="shared" si="14"/>
        <v>0</v>
      </c>
      <c r="FA14" s="98"/>
      <c r="FB14" s="98"/>
      <c r="FC14" s="98"/>
      <c r="FD14" s="98"/>
      <c r="FE14" s="98"/>
      <c r="FF14" s="98"/>
      <c r="FG14" s="98"/>
      <c r="FH14" s="98"/>
      <c r="FI14" s="98">
        <f t="shared" si="15"/>
        <v>0</v>
      </c>
      <c r="FJ14" s="98"/>
      <c r="FK14" s="98"/>
      <c r="FL14" s="98"/>
      <c r="FM14" s="98"/>
      <c r="FN14" s="98"/>
      <c r="FO14" s="98"/>
      <c r="FP14" s="98"/>
      <c r="FQ14" s="98"/>
      <c r="FR14" s="98">
        <f t="shared" si="16"/>
        <v>0</v>
      </c>
      <c r="FS14" s="98"/>
      <c r="FT14" s="98"/>
      <c r="FU14" s="98"/>
      <c r="FV14" s="98"/>
      <c r="FW14" s="98"/>
      <c r="FX14" s="98"/>
      <c r="FY14" s="98"/>
      <c r="FZ14" s="98"/>
      <c r="GA14" s="98">
        <f t="shared" si="17"/>
        <v>0</v>
      </c>
      <c r="GB14" s="98"/>
      <c r="GC14" s="98"/>
      <c r="GD14" s="98"/>
      <c r="GE14" s="98"/>
      <c r="GF14" s="98"/>
      <c r="GG14" s="98"/>
      <c r="GH14" s="98"/>
      <c r="GI14" s="98"/>
      <c r="GJ14" s="98">
        <f t="shared" si="18"/>
        <v>0</v>
      </c>
      <c r="GK14" s="98"/>
      <c r="GL14" s="98"/>
      <c r="GM14" s="98"/>
      <c r="GN14" s="98"/>
      <c r="GO14" s="98"/>
      <c r="GP14" s="98"/>
      <c r="GQ14" s="98"/>
      <c r="GR14" s="98"/>
      <c r="GS14" s="98">
        <f t="shared" si="19"/>
        <v>0</v>
      </c>
      <c r="GT14" s="98"/>
      <c r="GU14" s="98"/>
      <c r="GV14" s="98"/>
      <c r="GW14" s="98"/>
      <c r="GX14" s="98"/>
      <c r="GY14" s="98"/>
      <c r="GZ14" s="98"/>
      <c r="HA14" s="98"/>
      <c r="HB14" s="98">
        <f t="shared" si="20"/>
        <v>0</v>
      </c>
      <c r="HC14" s="98"/>
      <c r="HD14" s="98"/>
      <c r="HE14" s="98"/>
      <c r="HF14" s="98"/>
      <c r="HG14" s="98"/>
      <c r="HH14" s="98"/>
      <c r="HI14" s="98"/>
      <c r="HJ14" s="98"/>
      <c r="HK14" s="98">
        <f t="shared" si="21"/>
        <v>0</v>
      </c>
      <c r="HL14" s="98"/>
      <c r="HM14" s="98"/>
      <c r="HN14" s="98"/>
      <c r="HO14" s="98"/>
      <c r="HP14" s="98"/>
      <c r="HQ14" s="98"/>
      <c r="HR14" s="98"/>
      <c r="HS14" s="98"/>
      <c r="HT14" s="98">
        <f t="shared" si="22"/>
        <v>0</v>
      </c>
      <c r="HU14" s="98"/>
      <c r="HV14" s="98"/>
      <c r="HW14" s="98"/>
      <c r="HX14" s="98"/>
      <c r="HY14" s="98"/>
      <c r="HZ14" s="98"/>
      <c r="IA14" s="98"/>
      <c r="IB14" s="98"/>
      <c r="IC14" s="98">
        <f t="shared" si="23"/>
        <v>0</v>
      </c>
      <c r="ID14" s="98"/>
      <c r="IE14" s="98"/>
      <c r="IF14" s="98"/>
      <c r="IG14" s="98"/>
      <c r="IH14" s="98"/>
      <c r="II14" s="98"/>
      <c r="IJ14" s="98"/>
      <c r="IK14" s="98"/>
      <c r="IL14" s="98">
        <f t="shared" si="24"/>
        <v>0</v>
      </c>
      <c r="IM14" s="98"/>
      <c r="IN14" s="98"/>
      <c r="IO14" s="98"/>
      <c r="IP14" s="98"/>
      <c r="IQ14" s="98"/>
      <c r="IR14" s="98"/>
      <c r="IS14" s="98"/>
      <c r="IT14" s="98"/>
    </row>
    <row r="15" spans="1:254" x14ac:dyDescent="0.25">
      <c r="A15" s="96" t="e">
        <f>IF(#REF!&lt;&gt;"",#REF!,"")</f>
        <v>#REF!</v>
      </c>
      <c r="B15" s="96" t="e">
        <f>IF(#REF!&lt;&gt;"",#REF!,"")</f>
        <v>#REF!</v>
      </c>
      <c r="C15" s="96" t="e">
        <f>IF(#REF!="Divulgazione_altre_aziende",VLOOKUP(#REF!,MAzioni!$J$3:$K$23,2,FALSE),#REF!)</f>
        <v>#REF!</v>
      </c>
      <c r="D15" s="96" t="e">
        <f>IF(#REF!&lt;&gt;"",#REF!,"")</f>
        <v>#REF!</v>
      </c>
      <c r="E15" s="96"/>
      <c r="F15" s="96" t="e">
        <f>IF(#REF!="Divulgazione_altre_aziende",VLOOKUP(#REF!,MAzioni!$J$3:$K$23,2,FALSE),#REF!)</f>
        <v>#REF!</v>
      </c>
      <c r="G15" s="96" t="e">
        <f>IF(#REF!&lt;&gt;"",#REF!,"")</f>
        <v>#REF!</v>
      </c>
      <c r="H15" s="96"/>
      <c r="I15" s="96" t="e">
        <f>IF(#REF!="Divulgazione_altre_aziende",VLOOKUP(#REF!,MAzioni!$J$3:$K$23,2,FALSE),#REF!)</f>
        <v>#REF!</v>
      </c>
      <c r="J15" s="96" t="e">
        <f>IF(#REF!&lt;&gt;"",#REF!,"")</f>
        <v>#REF!</v>
      </c>
      <c r="K15" s="96"/>
      <c r="L15" s="91" t="s">
        <v>441</v>
      </c>
      <c r="M15" s="96" t="e">
        <f>IF(#REF!&lt;&gt;"",#REF!,"")</f>
        <v>#REF!</v>
      </c>
      <c r="N15" s="96"/>
      <c r="O15" s="91" t="s">
        <v>441</v>
      </c>
      <c r="P15" s="96"/>
      <c r="Q15" s="96"/>
      <c r="R15" s="91" t="s">
        <v>441</v>
      </c>
      <c r="S15" s="91"/>
      <c r="T15" s="90"/>
      <c r="U15" s="91" t="s">
        <v>441</v>
      </c>
      <c r="V15" s="91"/>
      <c r="W15" s="90"/>
      <c r="X15" s="91" t="s">
        <v>441</v>
      </c>
      <c r="Y15" s="91"/>
      <c r="Z15" s="90"/>
      <c r="AA15" s="91" t="s">
        <v>441</v>
      </c>
      <c r="AB15" s="91"/>
      <c r="AC15" s="90"/>
      <c r="AD15" s="91" t="s">
        <v>441</v>
      </c>
      <c r="AE15" s="91"/>
      <c r="AF15" s="90"/>
      <c r="AG15" s="92" t="e">
        <f>IF(#REF!&lt;&gt;"",#REF!,"")</f>
        <v>#REF!</v>
      </c>
      <c r="AH15" s="92" t="e">
        <f>IF(#REF!&lt;&gt;"",#REF!,"")</f>
        <v>#REF!</v>
      </c>
      <c r="AI15" s="2">
        <f t="shared" si="1"/>
        <v>0</v>
      </c>
      <c r="AJ15" s="97" t="e">
        <f>IF(#REF!&lt;&gt;"",#REF!,"")</f>
        <v>#REF!</v>
      </c>
      <c r="AK15" s="97" t="e">
        <f>IF(#REF!&lt;&gt;"",#REF!,"")</f>
        <v>#REF!</v>
      </c>
      <c r="AL15" s="97" t="e">
        <f>IF(#REF!&lt;&gt;"",#REF!,"")</f>
        <v>#REF!</v>
      </c>
      <c r="AM15" s="21" t="s">
        <v>580</v>
      </c>
      <c r="AN15" s="21" t="s">
        <v>580</v>
      </c>
      <c r="AO15" s="21" t="s">
        <v>580</v>
      </c>
      <c r="AP15" s="21" t="s">
        <v>580</v>
      </c>
      <c r="AQ15" s="21" t="s">
        <v>580</v>
      </c>
      <c r="AR15" s="21" t="s">
        <v>580</v>
      </c>
      <c r="AS15" s="21" t="s">
        <v>580</v>
      </c>
      <c r="AT15" s="21" t="s">
        <v>580</v>
      </c>
      <c r="AU15" s="21" t="s">
        <v>580</v>
      </c>
      <c r="AV15" s="21" t="s">
        <v>580</v>
      </c>
      <c r="AW15" s="21" t="s">
        <v>580</v>
      </c>
      <c r="AX15" s="21" t="s">
        <v>580</v>
      </c>
      <c r="AY15" s="21" t="s">
        <v>580</v>
      </c>
      <c r="AZ15" s="21" t="s">
        <v>580</v>
      </c>
      <c r="BA15" s="21" t="s">
        <v>580</v>
      </c>
      <c r="BB15" s="21" t="s">
        <v>580</v>
      </c>
      <c r="BC15" s="21" t="s">
        <v>580</v>
      </c>
      <c r="BD15" s="21" t="s">
        <v>580</v>
      </c>
      <c r="BE15" s="98">
        <f t="shared" si="2"/>
        <v>0</v>
      </c>
      <c r="BF15" s="98">
        <f t="shared" si="3"/>
        <v>0</v>
      </c>
      <c r="BG15" s="98">
        <f t="shared" si="3"/>
        <v>0</v>
      </c>
      <c r="BH15" s="98">
        <f t="shared" si="0"/>
        <v>0</v>
      </c>
      <c r="BI15" s="98">
        <f t="shared" si="0"/>
        <v>0</v>
      </c>
      <c r="BJ15" s="98">
        <f t="shared" si="0"/>
        <v>0</v>
      </c>
      <c r="BK15" s="98">
        <f t="shared" si="0"/>
        <v>0</v>
      </c>
      <c r="BL15" s="98">
        <f t="shared" si="0"/>
        <v>0</v>
      </c>
      <c r="BM15" s="98">
        <f t="shared" si="0"/>
        <v>0</v>
      </c>
      <c r="BN15" s="98">
        <f t="shared" si="4"/>
        <v>0</v>
      </c>
      <c r="BO15" s="98"/>
      <c r="BP15" s="98"/>
      <c r="BQ15" s="98"/>
      <c r="BR15" s="98"/>
      <c r="BS15" s="98"/>
      <c r="BT15" s="98"/>
      <c r="BU15" s="98"/>
      <c r="BV15" s="98"/>
      <c r="BW15" s="98">
        <f t="shared" si="5"/>
        <v>0</v>
      </c>
      <c r="BX15" s="98"/>
      <c r="BY15" s="98"/>
      <c r="BZ15" s="98"/>
      <c r="CA15" s="98"/>
      <c r="CB15" s="98"/>
      <c r="CC15" s="98"/>
      <c r="CD15" s="98"/>
      <c r="CE15" s="98"/>
      <c r="CF15" s="98">
        <f t="shared" si="6"/>
        <v>0</v>
      </c>
      <c r="CG15" s="98"/>
      <c r="CH15" s="98"/>
      <c r="CI15" s="98"/>
      <c r="CJ15" s="98"/>
      <c r="CK15" s="98"/>
      <c r="CL15" s="98"/>
      <c r="CM15" s="98"/>
      <c r="CN15" s="98"/>
      <c r="CO15" s="98">
        <f t="shared" si="7"/>
        <v>0</v>
      </c>
      <c r="CP15" s="98"/>
      <c r="CQ15" s="98"/>
      <c r="CR15" s="98"/>
      <c r="CS15" s="98"/>
      <c r="CT15" s="98"/>
      <c r="CU15" s="98"/>
      <c r="CV15" s="98"/>
      <c r="CW15" s="98"/>
      <c r="CX15" s="98">
        <f t="shared" si="8"/>
        <v>0</v>
      </c>
      <c r="CY15" s="98"/>
      <c r="CZ15" s="98"/>
      <c r="DA15" s="98"/>
      <c r="DB15" s="98"/>
      <c r="DC15" s="98"/>
      <c r="DD15" s="98"/>
      <c r="DE15" s="98"/>
      <c r="DF15" s="98"/>
      <c r="DG15" s="98">
        <f t="shared" si="9"/>
        <v>0</v>
      </c>
      <c r="DH15" s="98"/>
      <c r="DI15" s="98"/>
      <c r="DJ15" s="98"/>
      <c r="DK15" s="98"/>
      <c r="DL15" s="98"/>
      <c r="DM15" s="98"/>
      <c r="DN15" s="98"/>
      <c r="DO15" s="98"/>
      <c r="DP15" s="98">
        <f t="shared" si="10"/>
        <v>0</v>
      </c>
      <c r="DQ15" s="98"/>
      <c r="DR15" s="98"/>
      <c r="DS15" s="98"/>
      <c r="DT15" s="98"/>
      <c r="DU15" s="98"/>
      <c r="DV15" s="98"/>
      <c r="DW15" s="98"/>
      <c r="DX15" s="98"/>
      <c r="DY15" s="98">
        <f t="shared" si="11"/>
        <v>0</v>
      </c>
      <c r="DZ15" s="98"/>
      <c r="EA15" s="98"/>
      <c r="EB15" s="98"/>
      <c r="EC15" s="98"/>
      <c r="ED15" s="98"/>
      <c r="EE15" s="98"/>
      <c r="EF15" s="98"/>
      <c r="EG15" s="98"/>
      <c r="EH15" s="98">
        <f t="shared" si="12"/>
        <v>0</v>
      </c>
      <c r="EI15" s="98"/>
      <c r="EJ15" s="98"/>
      <c r="EK15" s="98"/>
      <c r="EL15" s="98"/>
      <c r="EM15" s="98"/>
      <c r="EN15" s="98"/>
      <c r="EO15" s="98"/>
      <c r="EP15" s="98"/>
      <c r="EQ15" s="98">
        <f t="shared" si="13"/>
        <v>0</v>
      </c>
      <c r="ER15" s="98"/>
      <c r="ES15" s="98"/>
      <c r="ET15" s="98"/>
      <c r="EU15" s="98"/>
      <c r="EV15" s="98"/>
      <c r="EW15" s="98"/>
      <c r="EX15" s="98"/>
      <c r="EY15" s="98"/>
      <c r="EZ15" s="98">
        <f t="shared" si="14"/>
        <v>0</v>
      </c>
      <c r="FA15" s="98"/>
      <c r="FB15" s="98"/>
      <c r="FC15" s="98"/>
      <c r="FD15" s="98"/>
      <c r="FE15" s="98"/>
      <c r="FF15" s="98"/>
      <c r="FG15" s="98"/>
      <c r="FH15" s="98"/>
      <c r="FI15" s="98">
        <f t="shared" si="15"/>
        <v>0</v>
      </c>
      <c r="FJ15" s="98"/>
      <c r="FK15" s="98"/>
      <c r="FL15" s="98"/>
      <c r="FM15" s="98"/>
      <c r="FN15" s="98"/>
      <c r="FO15" s="98"/>
      <c r="FP15" s="98"/>
      <c r="FQ15" s="98"/>
      <c r="FR15" s="98">
        <f t="shared" si="16"/>
        <v>0</v>
      </c>
      <c r="FS15" s="98"/>
      <c r="FT15" s="98"/>
      <c r="FU15" s="98"/>
      <c r="FV15" s="98"/>
      <c r="FW15" s="98"/>
      <c r="FX15" s="98"/>
      <c r="FY15" s="98"/>
      <c r="FZ15" s="98"/>
      <c r="GA15" s="98">
        <f t="shared" si="17"/>
        <v>0</v>
      </c>
      <c r="GB15" s="98"/>
      <c r="GC15" s="98"/>
      <c r="GD15" s="98"/>
      <c r="GE15" s="98"/>
      <c r="GF15" s="98"/>
      <c r="GG15" s="98"/>
      <c r="GH15" s="98"/>
      <c r="GI15" s="98"/>
      <c r="GJ15" s="98">
        <f t="shared" si="18"/>
        <v>0</v>
      </c>
      <c r="GK15" s="98"/>
      <c r="GL15" s="98"/>
      <c r="GM15" s="98"/>
      <c r="GN15" s="98"/>
      <c r="GO15" s="98"/>
      <c r="GP15" s="98"/>
      <c r="GQ15" s="98"/>
      <c r="GR15" s="98"/>
      <c r="GS15" s="98">
        <f t="shared" si="19"/>
        <v>0</v>
      </c>
      <c r="GT15" s="98"/>
      <c r="GU15" s="98"/>
      <c r="GV15" s="98"/>
      <c r="GW15" s="98"/>
      <c r="GX15" s="98"/>
      <c r="GY15" s="98"/>
      <c r="GZ15" s="98"/>
      <c r="HA15" s="98"/>
      <c r="HB15" s="98">
        <f t="shared" si="20"/>
        <v>0</v>
      </c>
      <c r="HC15" s="98"/>
      <c r="HD15" s="98"/>
      <c r="HE15" s="98"/>
      <c r="HF15" s="98"/>
      <c r="HG15" s="98"/>
      <c r="HH15" s="98"/>
      <c r="HI15" s="98"/>
      <c r="HJ15" s="98"/>
      <c r="HK15" s="98">
        <f t="shared" si="21"/>
        <v>0</v>
      </c>
      <c r="HL15" s="98"/>
      <c r="HM15" s="98"/>
      <c r="HN15" s="98"/>
      <c r="HO15" s="98"/>
      <c r="HP15" s="98"/>
      <c r="HQ15" s="98"/>
      <c r="HR15" s="98"/>
      <c r="HS15" s="98"/>
      <c r="HT15" s="98">
        <f t="shared" si="22"/>
        <v>0</v>
      </c>
      <c r="HU15" s="98"/>
      <c r="HV15" s="98"/>
      <c r="HW15" s="98"/>
      <c r="HX15" s="98"/>
      <c r="HY15" s="98"/>
      <c r="HZ15" s="98"/>
      <c r="IA15" s="98"/>
      <c r="IB15" s="98"/>
      <c r="IC15" s="98">
        <f t="shared" si="23"/>
        <v>0</v>
      </c>
      <c r="ID15" s="98"/>
      <c r="IE15" s="98"/>
      <c r="IF15" s="98"/>
      <c r="IG15" s="98"/>
      <c r="IH15" s="98"/>
      <c r="II15" s="98"/>
      <c r="IJ15" s="98"/>
      <c r="IK15" s="98"/>
      <c r="IL15" s="98">
        <f t="shared" si="24"/>
        <v>0</v>
      </c>
      <c r="IM15" s="98"/>
      <c r="IN15" s="98"/>
      <c r="IO15" s="98"/>
      <c r="IP15" s="98"/>
      <c r="IQ15" s="98"/>
      <c r="IR15" s="98"/>
      <c r="IS15" s="98"/>
      <c r="IT15" s="98"/>
    </row>
    <row r="16" spans="1:254" x14ac:dyDescent="0.25">
      <c r="A16" s="96" t="e">
        <f>IF(#REF!&lt;&gt;"",#REF!,"")</f>
        <v>#REF!</v>
      </c>
      <c r="B16" s="96" t="e">
        <f>IF(#REF!&lt;&gt;"",#REF!,"")</f>
        <v>#REF!</v>
      </c>
      <c r="C16" s="96" t="e">
        <f>IF(#REF!="Divulgazione_altre_aziende",VLOOKUP(#REF!,MAzioni!$J$3:$K$23,2,FALSE),#REF!)</f>
        <v>#REF!</v>
      </c>
      <c r="D16" s="96" t="e">
        <f>IF(#REF!&lt;&gt;"",#REF!,"")</f>
        <v>#REF!</v>
      </c>
      <c r="E16" s="96"/>
      <c r="F16" s="96" t="e">
        <f>IF(#REF!="Divulgazione_altre_aziende",VLOOKUP(#REF!,MAzioni!$J$3:$K$23,2,FALSE),#REF!)</f>
        <v>#REF!</v>
      </c>
      <c r="G16" s="96" t="e">
        <f>IF(#REF!&lt;&gt;"",#REF!,"")</f>
        <v>#REF!</v>
      </c>
      <c r="H16" s="96"/>
      <c r="I16" s="96" t="e">
        <f>IF(#REF!="Divulgazione_altre_aziende",VLOOKUP(#REF!,MAzioni!$J$3:$K$23,2,FALSE),#REF!)</f>
        <v>#REF!</v>
      </c>
      <c r="J16" s="96" t="e">
        <f>IF(#REF!&lt;&gt;"",#REF!,"")</f>
        <v>#REF!</v>
      </c>
      <c r="K16" s="96"/>
      <c r="L16" s="91" t="s">
        <v>441</v>
      </c>
      <c r="M16" s="96" t="e">
        <f>IF(#REF!&lt;&gt;"",#REF!,"")</f>
        <v>#REF!</v>
      </c>
      <c r="N16" s="96"/>
      <c r="O16" s="91" t="s">
        <v>441</v>
      </c>
      <c r="P16" s="96"/>
      <c r="Q16" s="96"/>
      <c r="R16" s="91" t="s">
        <v>441</v>
      </c>
      <c r="S16" s="91"/>
      <c r="T16" s="90"/>
      <c r="U16" s="91" t="s">
        <v>441</v>
      </c>
      <c r="V16" s="91"/>
      <c r="W16" s="90"/>
      <c r="X16" s="91" t="s">
        <v>441</v>
      </c>
      <c r="Y16" s="91"/>
      <c r="Z16" s="90"/>
      <c r="AA16" s="91" t="s">
        <v>441</v>
      </c>
      <c r="AB16" s="91"/>
      <c r="AC16" s="90"/>
      <c r="AD16" s="91" t="s">
        <v>441</v>
      </c>
      <c r="AE16" s="91"/>
      <c r="AF16" s="90"/>
      <c r="AG16" s="92" t="e">
        <f>IF(#REF!&lt;&gt;"",#REF!,"")</f>
        <v>#REF!</v>
      </c>
      <c r="AH16" s="92" t="e">
        <f>IF(#REF!&lt;&gt;"",#REF!,"")</f>
        <v>#REF!</v>
      </c>
      <c r="AI16" s="2">
        <f t="shared" si="1"/>
        <v>0</v>
      </c>
      <c r="AJ16" s="97" t="e">
        <f>IF(#REF!&lt;&gt;"",#REF!,"")</f>
        <v>#REF!</v>
      </c>
      <c r="AK16" s="97" t="e">
        <f>IF(#REF!&lt;&gt;"",#REF!,"")</f>
        <v>#REF!</v>
      </c>
      <c r="AL16" s="97" t="e">
        <f>IF(#REF!&lt;&gt;"",#REF!,"")</f>
        <v>#REF!</v>
      </c>
      <c r="AM16" s="21" t="s">
        <v>580</v>
      </c>
      <c r="AN16" s="21" t="s">
        <v>580</v>
      </c>
      <c r="AO16" s="21" t="s">
        <v>580</v>
      </c>
      <c r="AP16" s="21" t="s">
        <v>580</v>
      </c>
      <c r="AQ16" s="21" t="s">
        <v>580</v>
      </c>
      <c r="AR16" s="21" t="s">
        <v>580</v>
      </c>
      <c r="AS16" s="21" t="s">
        <v>580</v>
      </c>
      <c r="AT16" s="21" t="s">
        <v>580</v>
      </c>
      <c r="AU16" s="21" t="s">
        <v>580</v>
      </c>
      <c r="AV16" s="21" t="s">
        <v>580</v>
      </c>
      <c r="AW16" s="21" t="s">
        <v>580</v>
      </c>
      <c r="AX16" s="21" t="s">
        <v>580</v>
      </c>
      <c r="AY16" s="21" t="s">
        <v>580</v>
      </c>
      <c r="AZ16" s="21" t="s">
        <v>580</v>
      </c>
      <c r="BA16" s="21" t="s">
        <v>580</v>
      </c>
      <c r="BB16" s="21" t="s">
        <v>580</v>
      </c>
      <c r="BC16" s="21" t="s">
        <v>580</v>
      </c>
      <c r="BD16" s="21" t="s">
        <v>580</v>
      </c>
      <c r="BE16" s="98">
        <f t="shared" si="2"/>
        <v>0</v>
      </c>
      <c r="BF16" s="98">
        <f t="shared" si="3"/>
        <v>0</v>
      </c>
      <c r="BG16" s="98">
        <f t="shared" si="3"/>
        <v>0</v>
      </c>
      <c r="BH16" s="98">
        <f t="shared" si="0"/>
        <v>0</v>
      </c>
      <c r="BI16" s="98">
        <f t="shared" si="0"/>
        <v>0</v>
      </c>
      <c r="BJ16" s="98">
        <f t="shared" si="0"/>
        <v>0</v>
      </c>
      <c r="BK16" s="98">
        <f t="shared" si="0"/>
        <v>0</v>
      </c>
      <c r="BL16" s="98">
        <f t="shared" si="0"/>
        <v>0</v>
      </c>
      <c r="BM16" s="98">
        <f t="shared" si="0"/>
        <v>0</v>
      </c>
      <c r="BN16" s="98">
        <f t="shared" si="4"/>
        <v>0</v>
      </c>
      <c r="BO16" s="98"/>
      <c r="BP16" s="98"/>
      <c r="BQ16" s="98"/>
      <c r="BR16" s="98"/>
      <c r="BS16" s="98"/>
      <c r="BT16" s="98"/>
      <c r="BU16" s="98"/>
      <c r="BV16" s="98"/>
      <c r="BW16" s="98">
        <f t="shared" si="5"/>
        <v>0</v>
      </c>
      <c r="BX16" s="98"/>
      <c r="BY16" s="98"/>
      <c r="BZ16" s="98"/>
      <c r="CA16" s="98"/>
      <c r="CB16" s="98"/>
      <c r="CC16" s="98"/>
      <c r="CD16" s="98"/>
      <c r="CE16" s="98"/>
      <c r="CF16" s="98">
        <f t="shared" si="6"/>
        <v>0</v>
      </c>
      <c r="CG16" s="98"/>
      <c r="CH16" s="98"/>
      <c r="CI16" s="98"/>
      <c r="CJ16" s="98"/>
      <c r="CK16" s="98"/>
      <c r="CL16" s="98"/>
      <c r="CM16" s="98"/>
      <c r="CN16" s="98"/>
      <c r="CO16" s="98">
        <f t="shared" si="7"/>
        <v>0</v>
      </c>
      <c r="CP16" s="98"/>
      <c r="CQ16" s="98"/>
      <c r="CR16" s="98"/>
      <c r="CS16" s="98"/>
      <c r="CT16" s="98"/>
      <c r="CU16" s="98"/>
      <c r="CV16" s="98"/>
      <c r="CW16" s="98"/>
      <c r="CX16" s="98">
        <f t="shared" si="8"/>
        <v>0</v>
      </c>
      <c r="CY16" s="98"/>
      <c r="CZ16" s="98"/>
      <c r="DA16" s="98"/>
      <c r="DB16" s="98"/>
      <c r="DC16" s="98"/>
      <c r="DD16" s="98"/>
      <c r="DE16" s="98"/>
      <c r="DF16" s="98"/>
      <c r="DG16" s="98">
        <f t="shared" si="9"/>
        <v>0</v>
      </c>
      <c r="DH16" s="98"/>
      <c r="DI16" s="98"/>
      <c r="DJ16" s="98"/>
      <c r="DK16" s="98"/>
      <c r="DL16" s="98"/>
      <c r="DM16" s="98"/>
      <c r="DN16" s="98"/>
      <c r="DO16" s="98"/>
      <c r="DP16" s="98">
        <f t="shared" si="10"/>
        <v>0</v>
      </c>
      <c r="DQ16" s="98"/>
      <c r="DR16" s="98"/>
      <c r="DS16" s="98"/>
      <c r="DT16" s="98"/>
      <c r="DU16" s="98"/>
      <c r="DV16" s="98"/>
      <c r="DW16" s="98"/>
      <c r="DX16" s="98"/>
      <c r="DY16" s="98">
        <f t="shared" si="11"/>
        <v>0</v>
      </c>
      <c r="DZ16" s="98"/>
      <c r="EA16" s="98"/>
      <c r="EB16" s="98"/>
      <c r="EC16" s="98"/>
      <c r="ED16" s="98"/>
      <c r="EE16" s="98"/>
      <c r="EF16" s="98"/>
      <c r="EG16" s="98"/>
      <c r="EH16" s="98">
        <f t="shared" si="12"/>
        <v>0</v>
      </c>
      <c r="EI16" s="98"/>
      <c r="EJ16" s="98"/>
      <c r="EK16" s="98"/>
      <c r="EL16" s="98"/>
      <c r="EM16" s="98"/>
      <c r="EN16" s="98"/>
      <c r="EO16" s="98"/>
      <c r="EP16" s="98"/>
      <c r="EQ16" s="98">
        <f t="shared" si="13"/>
        <v>0</v>
      </c>
      <c r="ER16" s="98"/>
      <c r="ES16" s="98"/>
      <c r="ET16" s="98"/>
      <c r="EU16" s="98"/>
      <c r="EV16" s="98"/>
      <c r="EW16" s="98"/>
      <c r="EX16" s="98"/>
      <c r="EY16" s="98"/>
      <c r="EZ16" s="98">
        <f t="shared" si="14"/>
        <v>0</v>
      </c>
      <c r="FA16" s="98"/>
      <c r="FB16" s="98"/>
      <c r="FC16" s="98"/>
      <c r="FD16" s="98"/>
      <c r="FE16" s="98"/>
      <c r="FF16" s="98"/>
      <c r="FG16" s="98"/>
      <c r="FH16" s="98"/>
      <c r="FI16" s="98">
        <f t="shared" si="15"/>
        <v>0</v>
      </c>
      <c r="FJ16" s="98"/>
      <c r="FK16" s="98"/>
      <c r="FL16" s="98"/>
      <c r="FM16" s="98"/>
      <c r="FN16" s="98"/>
      <c r="FO16" s="98"/>
      <c r="FP16" s="98"/>
      <c r="FQ16" s="98"/>
      <c r="FR16" s="98">
        <f t="shared" si="16"/>
        <v>0</v>
      </c>
      <c r="FS16" s="98"/>
      <c r="FT16" s="98"/>
      <c r="FU16" s="98"/>
      <c r="FV16" s="98"/>
      <c r="FW16" s="98"/>
      <c r="FX16" s="98"/>
      <c r="FY16" s="98"/>
      <c r="FZ16" s="98"/>
      <c r="GA16" s="98">
        <f t="shared" si="17"/>
        <v>0</v>
      </c>
      <c r="GB16" s="98"/>
      <c r="GC16" s="98"/>
      <c r="GD16" s="98"/>
      <c r="GE16" s="98"/>
      <c r="GF16" s="98"/>
      <c r="GG16" s="98"/>
      <c r="GH16" s="98"/>
      <c r="GI16" s="98"/>
      <c r="GJ16" s="98">
        <f t="shared" si="18"/>
        <v>0</v>
      </c>
      <c r="GK16" s="98"/>
      <c r="GL16" s="98"/>
      <c r="GM16" s="98"/>
      <c r="GN16" s="98"/>
      <c r="GO16" s="98"/>
      <c r="GP16" s="98"/>
      <c r="GQ16" s="98"/>
      <c r="GR16" s="98"/>
      <c r="GS16" s="98">
        <f t="shared" si="19"/>
        <v>0</v>
      </c>
      <c r="GT16" s="98"/>
      <c r="GU16" s="98"/>
      <c r="GV16" s="98"/>
      <c r="GW16" s="98"/>
      <c r="GX16" s="98"/>
      <c r="GY16" s="98"/>
      <c r="GZ16" s="98"/>
      <c r="HA16" s="98"/>
      <c r="HB16" s="98">
        <f t="shared" si="20"/>
        <v>0</v>
      </c>
      <c r="HC16" s="98"/>
      <c r="HD16" s="98"/>
      <c r="HE16" s="98"/>
      <c r="HF16" s="98"/>
      <c r="HG16" s="98"/>
      <c r="HH16" s="98"/>
      <c r="HI16" s="98"/>
      <c r="HJ16" s="98"/>
      <c r="HK16" s="98">
        <f t="shared" si="21"/>
        <v>0</v>
      </c>
      <c r="HL16" s="98"/>
      <c r="HM16" s="98"/>
      <c r="HN16" s="98"/>
      <c r="HO16" s="98"/>
      <c r="HP16" s="98"/>
      <c r="HQ16" s="98"/>
      <c r="HR16" s="98"/>
      <c r="HS16" s="98"/>
      <c r="HT16" s="98">
        <f t="shared" si="22"/>
        <v>0</v>
      </c>
      <c r="HU16" s="98"/>
      <c r="HV16" s="98"/>
      <c r="HW16" s="98"/>
      <c r="HX16" s="98"/>
      <c r="HY16" s="98"/>
      <c r="HZ16" s="98"/>
      <c r="IA16" s="98"/>
      <c r="IB16" s="98"/>
      <c r="IC16" s="98">
        <f t="shared" si="23"/>
        <v>0</v>
      </c>
      <c r="ID16" s="98"/>
      <c r="IE16" s="98"/>
      <c r="IF16" s="98"/>
      <c r="IG16" s="98"/>
      <c r="IH16" s="98"/>
      <c r="II16" s="98"/>
      <c r="IJ16" s="98"/>
      <c r="IK16" s="98"/>
      <c r="IL16" s="98">
        <f t="shared" si="24"/>
        <v>0</v>
      </c>
      <c r="IM16" s="98"/>
      <c r="IN16" s="98"/>
      <c r="IO16" s="98"/>
      <c r="IP16" s="98"/>
      <c r="IQ16" s="98"/>
      <c r="IR16" s="98"/>
      <c r="IS16" s="98"/>
      <c r="IT16" s="98"/>
    </row>
    <row r="17" spans="1:254" x14ac:dyDescent="0.25">
      <c r="A17" s="96" t="e">
        <f>IF(#REF!&lt;&gt;"",#REF!,"")</f>
        <v>#REF!</v>
      </c>
      <c r="B17" s="96" t="e">
        <f>IF(#REF!&lt;&gt;"",#REF!,"")</f>
        <v>#REF!</v>
      </c>
      <c r="C17" s="96" t="e">
        <f>IF(#REF!="Divulgazione_altre_aziende",VLOOKUP(#REF!,MAzioni!$J$3:$K$23,2,FALSE),#REF!)</f>
        <v>#REF!</v>
      </c>
      <c r="D17" s="96" t="e">
        <f>IF(#REF!&lt;&gt;"",#REF!,"")</f>
        <v>#REF!</v>
      </c>
      <c r="E17" s="96"/>
      <c r="F17" s="96" t="e">
        <f>IF(#REF!="Divulgazione_altre_aziende",VLOOKUP(#REF!,MAzioni!$J$3:$K$23,2,FALSE),#REF!)</f>
        <v>#REF!</v>
      </c>
      <c r="G17" s="96" t="e">
        <f>IF(#REF!&lt;&gt;"",#REF!,"")</f>
        <v>#REF!</v>
      </c>
      <c r="H17" s="96"/>
      <c r="I17" s="96" t="e">
        <f>IF(#REF!="Divulgazione_altre_aziende",VLOOKUP(#REF!,MAzioni!$J$3:$K$23,2,FALSE),#REF!)</f>
        <v>#REF!</v>
      </c>
      <c r="J17" s="96" t="e">
        <f>IF(#REF!&lt;&gt;"",#REF!,"")</f>
        <v>#REF!</v>
      </c>
      <c r="K17" s="96"/>
      <c r="L17" s="91" t="s">
        <v>441</v>
      </c>
      <c r="M17" s="96" t="e">
        <f>IF(#REF!&lt;&gt;"",#REF!,"")</f>
        <v>#REF!</v>
      </c>
      <c r="N17" s="96"/>
      <c r="O17" s="91" t="s">
        <v>441</v>
      </c>
      <c r="P17" s="96"/>
      <c r="Q17" s="96"/>
      <c r="R17" s="91" t="s">
        <v>441</v>
      </c>
      <c r="S17" s="91"/>
      <c r="T17" s="90"/>
      <c r="U17" s="91" t="s">
        <v>441</v>
      </c>
      <c r="V17" s="91"/>
      <c r="W17" s="90"/>
      <c r="X17" s="91" t="s">
        <v>441</v>
      </c>
      <c r="Y17" s="91"/>
      <c r="Z17" s="90"/>
      <c r="AA17" s="91" t="s">
        <v>441</v>
      </c>
      <c r="AB17" s="91"/>
      <c r="AC17" s="90"/>
      <c r="AD17" s="91" t="s">
        <v>441</v>
      </c>
      <c r="AE17" s="91"/>
      <c r="AF17" s="90"/>
      <c r="AG17" s="92" t="e">
        <f>IF(#REF!&lt;&gt;"",#REF!,"")</f>
        <v>#REF!</v>
      </c>
      <c r="AH17" s="92" t="e">
        <f>IF(#REF!&lt;&gt;"",#REF!,"")</f>
        <v>#REF!</v>
      </c>
      <c r="AI17" s="2">
        <f t="shared" si="1"/>
        <v>0</v>
      </c>
      <c r="AJ17" s="97" t="e">
        <f>IF(#REF!&lt;&gt;"",#REF!,"")</f>
        <v>#REF!</v>
      </c>
      <c r="AK17" s="97" t="e">
        <f>IF(#REF!&lt;&gt;"",#REF!,"")</f>
        <v>#REF!</v>
      </c>
      <c r="AL17" s="97" t="e">
        <f>IF(#REF!&lt;&gt;"",#REF!,"")</f>
        <v>#REF!</v>
      </c>
      <c r="AM17" s="21" t="s">
        <v>580</v>
      </c>
      <c r="AN17" s="21" t="s">
        <v>580</v>
      </c>
      <c r="AO17" s="21" t="s">
        <v>580</v>
      </c>
      <c r="AP17" s="21" t="s">
        <v>580</v>
      </c>
      <c r="AQ17" s="21" t="s">
        <v>580</v>
      </c>
      <c r="AR17" s="21" t="s">
        <v>580</v>
      </c>
      <c r="AS17" s="21" t="s">
        <v>580</v>
      </c>
      <c r="AT17" s="21" t="s">
        <v>580</v>
      </c>
      <c r="AU17" s="21" t="s">
        <v>580</v>
      </c>
      <c r="AV17" s="21" t="s">
        <v>580</v>
      </c>
      <c r="AW17" s="21" t="s">
        <v>580</v>
      </c>
      <c r="AX17" s="21" t="s">
        <v>580</v>
      </c>
      <c r="AY17" s="21" t="s">
        <v>580</v>
      </c>
      <c r="AZ17" s="21" t="s">
        <v>580</v>
      </c>
      <c r="BA17" s="21" t="s">
        <v>580</v>
      </c>
      <c r="BB17" s="21" t="s">
        <v>580</v>
      </c>
      <c r="BC17" s="21" t="s">
        <v>580</v>
      </c>
      <c r="BD17" s="21" t="s">
        <v>580</v>
      </c>
      <c r="BE17" s="98">
        <f t="shared" si="2"/>
        <v>0</v>
      </c>
      <c r="BF17" s="98">
        <f t="shared" si="3"/>
        <v>0</v>
      </c>
      <c r="BG17" s="98">
        <f t="shared" si="3"/>
        <v>0</v>
      </c>
      <c r="BH17" s="98">
        <f t="shared" si="0"/>
        <v>0</v>
      </c>
      <c r="BI17" s="98">
        <f t="shared" si="0"/>
        <v>0</v>
      </c>
      <c r="BJ17" s="98">
        <f t="shared" si="0"/>
        <v>0</v>
      </c>
      <c r="BK17" s="98">
        <f t="shared" si="0"/>
        <v>0</v>
      </c>
      <c r="BL17" s="98">
        <f t="shared" si="0"/>
        <v>0</v>
      </c>
      <c r="BM17" s="98">
        <f t="shared" si="0"/>
        <v>0</v>
      </c>
      <c r="BN17" s="98">
        <f t="shared" si="4"/>
        <v>0</v>
      </c>
      <c r="BO17" s="98"/>
      <c r="BP17" s="98"/>
      <c r="BQ17" s="98"/>
      <c r="BR17" s="98"/>
      <c r="BS17" s="98"/>
      <c r="BT17" s="98"/>
      <c r="BU17" s="98"/>
      <c r="BV17" s="98"/>
      <c r="BW17" s="98">
        <f t="shared" si="5"/>
        <v>0</v>
      </c>
      <c r="BX17" s="98"/>
      <c r="BY17" s="98"/>
      <c r="BZ17" s="98"/>
      <c r="CA17" s="98"/>
      <c r="CB17" s="98"/>
      <c r="CC17" s="98"/>
      <c r="CD17" s="98"/>
      <c r="CE17" s="98"/>
      <c r="CF17" s="98">
        <f t="shared" si="6"/>
        <v>0</v>
      </c>
      <c r="CG17" s="98"/>
      <c r="CH17" s="98"/>
      <c r="CI17" s="98"/>
      <c r="CJ17" s="98"/>
      <c r="CK17" s="98"/>
      <c r="CL17" s="98"/>
      <c r="CM17" s="98"/>
      <c r="CN17" s="98"/>
      <c r="CO17" s="98">
        <f t="shared" si="7"/>
        <v>0</v>
      </c>
      <c r="CP17" s="98"/>
      <c r="CQ17" s="98"/>
      <c r="CR17" s="98"/>
      <c r="CS17" s="98"/>
      <c r="CT17" s="98"/>
      <c r="CU17" s="98"/>
      <c r="CV17" s="98"/>
      <c r="CW17" s="98"/>
      <c r="CX17" s="98">
        <f t="shared" si="8"/>
        <v>0</v>
      </c>
      <c r="CY17" s="98"/>
      <c r="CZ17" s="98"/>
      <c r="DA17" s="98"/>
      <c r="DB17" s="98"/>
      <c r="DC17" s="98"/>
      <c r="DD17" s="98"/>
      <c r="DE17" s="98"/>
      <c r="DF17" s="98"/>
      <c r="DG17" s="98">
        <f t="shared" si="9"/>
        <v>0</v>
      </c>
      <c r="DH17" s="98"/>
      <c r="DI17" s="98"/>
      <c r="DJ17" s="98"/>
      <c r="DK17" s="98"/>
      <c r="DL17" s="98"/>
      <c r="DM17" s="98"/>
      <c r="DN17" s="98"/>
      <c r="DO17" s="98"/>
      <c r="DP17" s="98">
        <f t="shared" si="10"/>
        <v>0</v>
      </c>
      <c r="DQ17" s="98"/>
      <c r="DR17" s="98"/>
      <c r="DS17" s="98"/>
      <c r="DT17" s="98"/>
      <c r="DU17" s="98"/>
      <c r="DV17" s="98"/>
      <c r="DW17" s="98"/>
      <c r="DX17" s="98"/>
      <c r="DY17" s="98">
        <f t="shared" si="11"/>
        <v>0</v>
      </c>
      <c r="DZ17" s="98"/>
      <c r="EA17" s="98"/>
      <c r="EB17" s="98"/>
      <c r="EC17" s="98"/>
      <c r="ED17" s="98"/>
      <c r="EE17" s="98"/>
      <c r="EF17" s="98"/>
      <c r="EG17" s="98"/>
      <c r="EH17" s="98">
        <f t="shared" si="12"/>
        <v>0</v>
      </c>
      <c r="EI17" s="98"/>
      <c r="EJ17" s="98"/>
      <c r="EK17" s="98"/>
      <c r="EL17" s="98"/>
      <c r="EM17" s="98"/>
      <c r="EN17" s="98"/>
      <c r="EO17" s="98"/>
      <c r="EP17" s="98"/>
      <c r="EQ17" s="98">
        <f t="shared" si="13"/>
        <v>0</v>
      </c>
      <c r="ER17" s="98"/>
      <c r="ES17" s="98"/>
      <c r="ET17" s="98"/>
      <c r="EU17" s="98"/>
      <c r="EV17" s="98"/>
      <c r="EW17" s="98"/>
      <c r="EX17" s="98"/>
      <c r="EY17" s="98"/>
      <c r="EZ17" s="98">
        <f t="shared" si="14"/>
        <v>0</v>
      </c>
      <c r="FA17" s="98"/>
      <c r="FB17" s="98"/>
      <c r="FC17" s="98"/>
      <c r="FD17" s="98"/>
      <c r="FE17" s="98"/>
      <c r="FF17" s="98"/>
      <c r="FG17" s="98"/>
      <c r="FH17" s="98"/>
      <c r="FI17" s="98">
        <f t="shared" si="15"/>
        <v>0</v>
      </c>
      <c r="FJ17" s="98"/>
      <c r="FK17" s="98"/>
      <c r="FL17" s="98"/>
      <c r="FM17" s="98"/>
      <c r="FN17" s="98"/>
      <c r="FO17" s="98"/>
      <c r="FP17" s="98"/>
      <c r="FQ17" s="98"/>
      <c r="FR17" s="98">
        <f t="shared" si="16"/>
        <v>0</v>
      </c>
      <c r="FS17" s="98"/>
      <c r="FT17" s="98"/>
      <c r="FU17" s="98"/>
      <c r="FV17" s="98"/>
      <c r="FW17" s="98"/>
      <c r="FX17" s="98"/>
      <c r="FY17" s="98"/>
      <c r="FZ17" s="98"/>
      <c r="GA17" s="98">
        <f t="shared" si="17"/>
        <v>0</v>
      </c>
      <c r="GB17" s="98"/>
      <c r="GC17" s="98"/>
      <c r="GD17" s="98"/>
      <c r="GE17" s="98"/>
      <c r="GF17" s="98"/>
      <c r="GG17" s="98"/>
      <c r="GH17" s="98"/>
      <c r="GI17" s="98"/>
      <c r="GJ17" s="98">
        <f t="shared" si="18"/>
        <v>0</v>
      </c>
      <c r="GK17" s="98"/>
      <c r="GL17" s="98"/>
      <c r="GM17" s="98"/>
      <c r="GN17" s="98"/>
      <c r="GO17" s="98"/>
      <c r="GP17" s="98"/>
      <c r="GQ17" s="98"/>
      <c r="GR17" s="98"/>
      <c r="GS17" s="98">
        <f t="shared" si="19"/>
        <v>0</v>
      </c>
      <c r="GT17" s="98"/>
      <c r="GU17" s="98"/>
      <c r="GV17" s="98"/>
      <c r="GW17" s="98"/>
      <c r="GX17" s="98"/>
      <c r="GY17" s="98"/>
      <c r="GZ17" s="98"/>
      <c r="HA17" s="98"/>
      <c r="HB17" s="98">
        <f t="shared" si="20"/>
        <v>0</v>
      </c>
      <c r="HC17" s="98"/>
      <c r="HD17" s="98"/>
      <c r="HE17" s="98"/>
      <c r="HF17" s="98"/>
      <c r="HG17" s="98"/>
      <c r="HH17" s="98"/>
      <c r="HI17" s="98"/>
      <c r="HJ17" s="98"/>
      <c r="HK17" s="98">
        <f t="shared" si="21"/>
        <v>0</v>
      </c>
      <c r="HL17" s="98"/>
      <c r="HM17" s="98"/>
      <c r="HN17" s="98"/>
      <c r="HO17" s="98"/>
      <c r="HP17" s="98"/>
      <c r="HQ17" s="98"/>
      <c r="HR17" s="98"/>
      <c r="HS17" s="98"/>
      <c r="HT17" s="98">
        <f t="shared" si="22"/>
        <v>0</v>
      </c>
      <c r="HU17" s="98"/>
      <c r="HV17" s="98"/>
      <c r="HW17" s="98"/>
      <c r="HX17" s="98"/>
      <c r="HY17" s="98"/>
      <c r="HZ17" s="98"/>
      <c r="IA17" s="98"/>
      <c r="IB17" s="98"/>
      <c r="IC17" s="98">
        <f t="shared" si="23"/>
        <v>0</v>
      </c>
      <c r="ID17" s="98"/>
      <c r="IE17" s="98"/>
      <c r="IF17" s="98"/>
      <c r="IG17" s="98"/>
      <c r="IH17" s="98"/>
      <c r="II17" s="98"/>
      <c r="IJ17" s="98"/>
      <c r="IK17" s="98"/>
      <c r="IL17" s="98">
        <f t="shared" si="24"/>
        <v>0</v>
      </c>
      <c r="IM17" s="98"/>
      <c r="IN17" s="98"/>
      <c r="IO17" s="98"/>
      <c r="IP17" s="98"/>
      <c r="IQ17" s="98"/>
      <c r="IR17" s="98"/>
      <c r="IS17" s="98"/>
      <c r="IT17" s="98"/>
    </row>
    <row r="18" spans="1:254" x14ac:dyDescent="0.25">
      <c r="A18" s="96" t="e">
        <f>IF(#REF!&lt;&gt;"",#REF!,"")</f>
        <v>#REF!</v>
      </c>
      <c r="B18" s="96" t="e">
        <f>IF(#REF!&lt;&gt;"",#REF!,"")</f>
        <v>#REF!</v>
      </c>
      <c r="C18" s="96" t="e">
        <f>IF(#REF!="Divulgazione_altre_aziende",VLOOKUP(#REF!,MAzioni!$J$3:$K$23,2,FALSE),#REF!)</f>
        <v>#REF!</v>
      </c>
      <c r="D18" s="96" t="e">
        <f>IF(#REF!&lt;&gt;"",#REF!,"")</f>
        <v>#REF!</v>
      </c>
      <c r="E18" s="96"/>
      <c r="F18" s="96" t="e">
        <f>IF(#REF!="Divulgazione_altre_aziende",VLOOKUP(#REF!,MAzioni!$J$3:$K$23,2,FALSE),#REF!)</f>
        <v>#REF!</v>
      </c>
      <c r="G18" s="96" t="e">
        <f>IF(#REF!&lt;&gt;"",#REF!,"")</f>
        <v>#REF!</v>
      </c>
      <c r="H18" s="96"/>
      <c r="I18" s="96" t="e">
        <f>IF(#REF!="Divulgazione_altre_aziende",VLOOKUP(#REF!,MAzioni!$J$3:$K$23,2,FALSE),#REF!)</f>
        <v>#REF!</v>
      </c>
      <c r="J18" s="96" t="e">
        <f>IF(#REF!&lt;&gt;"",#REF!,"")</f>
        <v>#REF!</v>
      </c>
      <c r="K18" s="96"/>
      <c r="L18" s="91" t="s">
        <v>441</v>
      </c>
      <c r="M18" s="96" t="e">
        <f>IF(#REF!&lt;&gt;"",#REF!,"")</f>
        <v>#REF!</v>
      </c>
      <c r="N18" s="96"/>
      <c r="O18" s="91" t="s">
        <v>441</v>
      </c>
      <c r="P18" s="96"/>
      <c r="Q18" s="96"/>
      <c r="R18" s="91" t="s">
        <v>441</v>
      </c>
      <c r="S18" s="91"/>
      <c r="T18" s="90"/>
      <c r="U18" s="91" t="s">
        <v>441</v>
      </c>
      <c r="V18" s="91"/>
      <c r="W18" s="90"/>
      <c r="X18" s="91" t="s">
        <v>441</v>
      </c>
      <c r="Y18" s="91"/>
      <c r="Z18" s="90"/>
      <c r="AA18" s="91" t="s">
        <v>441</v>
      </c>
      <c r="AB18" s="91"/>
      <c r="AC18" s="90"/>
      <c r="AD18" s="91" t="s">
        <v>441</v>
      </c>
      <c r="AE18" s="91"/>
      <c r="AF18" s="90"/>
      <c r="AG18" s="92" t="e">
        <f>IF(#REF!&lt;&gt;"",#REF!,"")</f>
        <v>#REF!</v>
      </c>
      <c r="AH18" s="92" t="e">
        <f>IF(#REF!&lt;&gt;"",#REF!,"")</f>
        <v>#REF!</v>
      </c>
      <c r="AI18" s="2">
        <f t="shared" si="1"/>
        <v>0</v>
      </c>
      <c r="AJ18" s="97" t="e">
        <f>IF(#REF!&lt;&gt;"",#REF!,"")</f>
        <v>#REF!</v>
      </c>
      <c r="AK18" s="97" t="e">
        <f>IF(#REF!&lt;&gt;"",#REF!,"")</f>
        <v>#REF!</v>
      </c>
      <c r="AL18" s="97" t="e">
        <f>IF(#REF!&lt;&gt;"",#REF!,"")</f>
        <v>#REF!</v>
      </c>
      <c r="AM18" s="21" t="s">
        <v>580</v>
      </c>
      <c r="AN18" s="21" t="s">
        <v>580</v>
      </c>
      <c r="AO18" s="21" t="s">
        <v>580</v>
      </c>
      <c r="AP18" s="21" t="s">
        <v>580</v>
      </c>
      <c r="AQ18" s="21" t="s">
        <v>580</v>
      </c>
      <c r="AR18" s="21" t="s">
        <v>580</v>
      </c>
      <c r="AS18" s="21" t="s">
        <v>580</v>
      </c>
      <c r="AT18" s="21" t="s">
        <v>580</v>
      </c>
      <c r="AU18" s="21" t="s">
        <v>580</v>
      </c>
      <c r="AV18" s="21" t="s">
        <v>580</v>
      </c>
      <c r="AW18" s="21" t="s">
        <v>580</v>
      </c>
      <c r="AX18" s="21" t="s">
        <v>580</v>
      </c>
      <c r="AY18" s="21" t="s">
        <v>580</v>
      </c>
      <c r="AZ18" s="21" t="s">
        <v>580</v>
      </c>
      <c r="BA18" s="21" t="s">
        <v>580</v>
      </c>
      <c r="BB18" s="21" t="s">
        <v>580</v>
      </c>
      <c r="BC18" s="21" t="s">
        <v>580</v>
      </c>
      <c r="BD18" s="21" t="s">
        <v>580</v>
      </c>
      <c r="BE18" s="98">
        <f t="shared" si="2"/>
        <v>0</v>
      </c>
      <c r="BF18" s="98">
        <f t="shared" si="3"/>
        <v>0</v>
      </c>
      <c r="BG18" s="98">
        <f t="shared" si="3"/>
        <v>0</v>
      </c>
      <c r="BH18" s="98">
        <f t="shared" si="0"/>
        <v>0</v>
      </c>
      <c r="BI18" s="98">
        <f t="shared" si="0"/>
        <v>0</v>
      </c>
      <c r="BJ18" s="98">
        <f t="shared" si="0"/>
        <v>0</v>
      </c>
      <c r="BK18" s="98">
        <f t="shared" si="0"/>
        <v>0</v>
      </c>
      <c r="BL18" s="98">
        <f t="shared" si="0"/>
        <v>0</v>
      </c>
      <c r="BM18" s="98">
        <f t="shared" si="0"/>
        <v>0</v>
      </c>
      <c r="BN18" s="98">
        <f t="shared" si="4"/>
        <v>0</v>
      </c>
      <c r="BO18" s="98"/>
      <c r="BP18" s="98"/>
      <c r="BQ18" s="98"/>
      <c r="BR18" s="98"/>
      <c r="BS18" s="98"/>
      <c r="BT18" s="98"/>
      <c r="BU18" s="98"/>
      <c r="BV18" s="98"/>
      <c r="BW18" s="98">
        <f t="shared" si="5"/>
        <v>0</v>
      </c>
      <c r="BX18" s="98"/>
      <c r="BY18" s="98"/>
      <c r="BZ18" s="98"/>
      <c r="CA18" s="98"/>
      <c r="CB18" s="98"/>
      <c r="CC18" s="98"/>
      <c r="CD18" s="98"/>
      <c r="CE18" s="98"/>
      <c r="CF18" s="98">
        <f t="shared" si="6"/>
        <v>0</v>
      </c>
      <c r="CG18" s="98"/>
      <c r="CH18" s="98"/>
      <c r="CI18" s="98"/>
      <c r="CJ18" s="98"/>
      <c r="CK18" s="98"/>
      <c r="CL18" s="98"/>
      <c r="CM18" s="98"/>
      <c r="CN18" s="98"/>
      <c r="CO18" s="98">
        <f t="shared" si="7"/>
        <v>0</v>
      </c>
      <c r="CP18" s="98"/>
      <c r="CQ18" s="98"/>
      <c r="CR18" s="98"/>
      <c r="CS18" s="98"/>
      <c r="CT18" s="98"/>
      <c r="CU18" s="98"/>
      <c r="CV18" s="98"/>
      <c r="CW18" s="98"/>
      <c r="CX18" s="98">
        <f t="shared" si="8"/>
        <v>0</v>
      </c>
      <c r="CY18" s="98"/>
      <c r="CZ18" s="98"/>
      <c r="DA18" s="98"/>
      <c r="DB18" s="98"/>
      <c r="DC18" s="98"/>
      <c r="DD18" s="98"/>
      <c r="DE18" s="98"/>
      <c r="DF18" s="98"/>
      <c r="DG18" s="98">
        <f t="shared" si="9"/>
        <v>0</v>
      </c>
      <c r="DH18" s="98"/>
      <c r="DI18" s="98"/>
      <c r="DJ18" s="98"/>
      <c r="DK18" s="98"/>
      <c r="DL18" s="98"/>
      <c r="DM18" s="98"/>
      <c r="DN18" s="98"/>
      <c r="DO18" s="98"/>
      <c r="DP18" s="98">
        <f t="shared" si="10"/>
        <v>0</v>
      </c>
      <c r="DQ18" s="98"/>
      <c r="DR18" s="98"/>
      <c r="DS18" s="98"/>
      <c r="DT18" s="98"/>
      <c r="DU18" s="98"/>
      <c r="DV18" s="98"/>
      <c r="DW18" s="98"/>
      <c r="DX18" s="98"/>
      <c r="DY18" s="98">
        <f t="shared" si="11"/>
        <v>0</v>
      </c>
      <c r="DZ18" s="98"/>
      <c r="EA18" s="98"/>
      <c r="EB18" s="98"/>
      <c r="EC18" s="98"/>
      <c r="ED18" s="98"/>
      <c r="EE18" s="98"/>
      <c r="EF18" s="98"/>
      <c r="EG18" s="98"/>
      <c r="EH18" s="98">
        <f t="shared" si="12"/>
        <v>0</v>
      </c>
      <c r="EI18" s="98"/>
      <c r="EJ18" s="98"/>
      <c r="EK18" s="98"/>
      <c r="EL18" s="98"/>
      <c r="EM18" s="98"/>
      <c r="EN18" s="98"/>
      <c r="EO18" s="98"/>
      <c r="EP18" s="98"/>
      <c r="EQ18" s="98">
        <f t="shared" si="13"/>
        <v>0</v>
      </c>
      <c r="ER18" s="98"/>
      <c r="ES18" s="98"/>
      <c r="ET18" s="98"/>
      <c r="EU18" s="98"/>
      <c r="EV18" s="98"/>
      <c r="EW18" s="98"/>
      <c r="EX18" s="98"/>
      <c r="EY18" s="98"/>
      <c r="EZ18" s="98">
        <f t="shared" si="14"/>
        <v>0</v>
      </c>
      <c r="FA18" s="98"/>
      <c r="FB18" s="98"/>
      <c r="FC18" s="98"/>
      <c r="FD18" s="98"/>
      <c r="FE18" s="98"/>
      <c r="FF18" s="98"/>
      <c r="FG18" s="98"/>
      <c r="FH18" s="98"/>
      <c r="FI18" s="98">
        <f t="shared" si="15"/>
        <v>0</v>
      </c>
      <c r="FJ18" s="98"/>
      <c r="FK18" s="98"/>
      <c r="FL18" s="98"/>
      <c r="FM18" s="98"/>
      <c r="FN18" s="98"/>
      <c r="FO18" s="98"/>
      <c r="FP18" s="98"/>
      <c r="FQ18" s="98"/>
      <c r="FR18" s="98">
        <f t="shared" si="16"/>
        <v>0</v>
      </c>
      <c r="FS18" s="98"/>
      <c r="FT18" s="98"/>
      <c r="FU18" s="98"/>
      <c r="FV18" s="98"/>
      <c r="FW18" s="98"/>
      <c r="FX18" s="98"/>
      <c r="FY18" s="98"/>
      <c r="FZ18" s="98"/>
      <c r="GA18" s="98">
        <f t="shared" si="17"/>
        <v>0</v>
      </c>
      <c r="GB18" s="98"/>
      <c r="GC18" s="98"/>
      <c r="GD18" s="98"/>
      <c r="GE18" s="98"/>
      <c r="GF18" s="98"/>
      <c r="GG18" s="98"/>
      <c r="GH18" s="98"/>
      <c r="GI18" s="98"/>
      <c r="GJ18" s="98">
        <f t="shared" si="18"/>
        <v>0</v>
      </c>
      <c r="GK18" s="98"/>
      <c r="GL18" s="98"/>
      <c r="GM18" s="98"/>
      <c r="GN18" s="98"/>
      <c r="GO18" s="98"/>
      <c r="GP18" s="98"/>
      <c r="GQ18" s="98"/>
      <c r="GR18" s="98"/>
      <c r="GS18" s="98">
        <f t="shared" si="19"/>
        <v>0</v>
      </c>
      <c r="GT18" s="98"/>
      <c r="GU18" s="98"/>
      <c r="GV18" s="98"/>
      <c r="GW18" s="98"/>
      <c r="GX18" s="98"/>
      <c r="GY18" s="98"/>
      <c r="GZ18" s="98"/>
      <c r="HA18" s="98"/>
      <c r="HB18" s="98">
        <f t="shared" si="20"/>
        <v>0</v>
      </c>
      <c r="HC18" s="98"/>
      <c r="HD18" s="98"/>
      <c r="HE18" s="98"/>
      <c r="HF18" s="98"/>
      <c r="HG18" s="98"/>
      <c r="HH18" s="98"/>
      <c r="HI18" s="98"/>
      <c r="HJ18" s="98"/>
      <c r="HK18" s="98">
        <f t="shared" si="21"/>
        <v>0</v>
      </c>
      <c r="HL18" s="98"/>
      <c r="HM18" s="98"/>
      <c r="HN18" s="98"/>
      <c r="HO18" s="98"/>
      <c r="HP18" s="98"/>
      <c r="HQ18" s="98"/>
      <c r="HR18" s="98"/>
      <c r="HS18" s="98"/>
      <c r="HT18" s="98">
        <f t="shared" si="22"/>
        <v>0</v>
      </c>
      <c r="HU18" s="98"/>
      <c r="HV18" s="98"/>
      <c r="HW18" s="98"/>
      <c r="HX18" s="98"/>
      <c r="HY18" s="98"/>
      <c r="HZ18" s="98"/>
      <c r="IA18" s="98"/>
      <c r="IB18" s="98"/>
      <c r="IC18" s="98">
        <f t="shared" si="23"/>
        <v>0</v>
      </c>
      <c r="ID18" s="98"/>
      <c r="IE18" s="98"/>
      <c r="IF18" s="98"/>
      <c r="IG18" s="98"/>
      <c r="IH18" s="98"/>
      <c r="II18" s="98"/>
      <c r="IJ18" s="98"/>
      <c r="IK18" s="98"/>
      <c r="IL18" s="98">
        <f t="shared" si="24"/>
        <v>0</v>
      </c>
      <c r="IM18" s="98"/>
      <c r="IN18" s="98"/>
      <c r="IO18" s="98"/>
      <c r="IP18" s="98"/>
      <c r="IQ18" s="98"/>
      <c r="IR18" s="98"/>
      <c r="IS18" s="98"/>
      <c r="IT18" s="98"/>
    </row>
    <row r="19" spans="1:254" x14ac:dyDescent="0.25">
      <c r="A19" s="96" t="e">
        <f>IF(#REF!&lt;&gt;"",#REF!,"")</f>
        <v>#REF!</v>
      </c>
      <c r="B19" s="96" t="e">
        <f>IF(#REF!&lt;&gt;"",#REF!,"")</f>
        <v>#REF!</v>
      </c>
      <c r="C19" s="96" t="e">
        <f>IF(#REF!="Divulgazione_altre_aziende",VLOOKUP(#REF!,MAzioni!$J$3:$K$23,2,FALSE),#REF!)</f>
        <v>#REF!</v>
      </c>
      <c r="D19" s="96" t="e">
        <f>IF(#REF!&lt;&gt;"",#REF!,"")</f>
        <v>#REF!</v>
      </c>
      <c r="E19" s="96"/>
      <c r="F19" s="96" t="e">
        <f>IF(#REF!="Divulgazione_altre_aziende",VLOOKUP(#REF!,MAzioni!$J$3:$K$23,2,FALSE),#REF!)</f>
        <v>#REF!</v>
      </c>
      <c r="G19" s="96" t="e">
        <f>IF(#REF!&lt;&gt;"",#REF!,"")</f>
        <v>#REF!</v>
      </c>
      <c r="H19" s="96"/>
      <c r="I19" s="96" t="e">
        <f>IF(#REF!="Divulgazione_altre_aziende",VLOOKUP(#REF!,MAzioni!$J$3:$K$23,2,FALSE),#REF!)</f>
        <v>#REF!</v>
      </c>
      <c r="J19" s="96" t="e">
        <f>IF(#REF!&lt;&gt;"",#REF!,"")</f>
        <v>#REF!</v>
      </c>
      <c r="K19" s="96"/>
      <c r="L19" s="91" t="s">
        <v>441</v>
      </c>
      <c r="M19" s="96" t="e">
        <f>IF(#REF!&lt;&gt;"",#REF!,"")</f>
        <v>#REF!</v>
      </c>
      <c r="N19" s="96"/>
      <c r="O19" s="91" t="s">
        <v>441</v>
      </c>
      <c r="P19" s="96"/>
      <c r="Q19" s="96"/>
      <c r="R19" s="91" t="s">
        <v>441</v>
      </c>
      <c r="S19" s="91"/>
      <c r="T19" s="90"/>
      <c r="U19" s="91" t="s">
        <v>441</v>
      </c>
      <c r="V19" s="91"/>
      <c r="W19" s="90"/>
      <c r="X19" s="91" t="s">
        <v>441</v>
      </c>
      <c r="Y19" s="91"/>
      <c r="Z19" s="90"/>
      <c r="AA19" s="91" t="s">
        <v>441</v>
      </c>
      <c r="AB19" s="91"/>
      <c r="AC19" s="90"/>
      <c r="AD19" s="91" t="s">
        <v>441</v>
      </c>
      <c r="AE19" s="91"/>
      <c r="AF19" s="90"/>
      <c r="AG19" s="92" t="e">
        <f>IF(#REF!&lt;&gt;"",#REF!,"")</f>
        <v>#REF!</v>
      </c>
      <c r="AH19" s="92" t="e">
        <f>IF(#REF!&lt;&gt;"",#REF!,"")</f>
        <v>#REF!</v>
      </c>
      <c r="AI19" s="2">
        <f t="shared" si="1"/>
        <v>0</v>
      </c>
      <c r="AJ19" s="97" t="e">
        <f>IF(#REF!&lt;&gt;"",#REF!,"")</f>
        <v>#REF!</v>
      </c>
      <c r="AK19" s="97" t="e">
        <f>IF(#REF!&lt;&gt;"",#REF!,"")</f>
        <v>#REF!</v>
      </c>
      <c r="AL19" s="97" t="e">
        <f>IF(#REF!&lt;&gt;"",#REF!,"")</f>
        <v>#REF!</v>
      </c>
      <c r="AM19" s="21" t="s">
        <v>580</v>
      </c>
      <c r="AN19" s="21" t="s">
        <v>580</v>
      </c>
      <c r="AO19" s="21" t="s">
        <v>580</v>
      </c>
      <c r="AP19" s="21" t="s">
        <v>580</v>
      </c>
      <c r="AQ19" s="21" t="s">
        <v>580</v>
      </c>
      <c r="AR19" s="21" t="s">
        <v>580</v>
      </c>
      <c r="AS19" s="21" t="s">
        <v>580</v>
      </c>
      <c r="AT19" s="21" t="s">
        <v>580</v>
      </c>
      <c r="AU19" s="21" t="s">
        <v>580</v>
      </c>
      <c r="AV19" s="21" t="s">
        <v>580</v>
      </c>
      <c r="AW19" s="21" t="s">
        <v>580</v>
      </c>
      <c r="AX19" s="21" t="s">
        <v>580</v>
      </c>
      <c r="AY19" s="21" t="s">
        <v>580</v>
      </c>
      <c r="AZ19" s="21" t="s">
        <v>580</v>
      </c>
      <c r="BA19" s="21" t="s">
        <v>580</v>
      </c>
      <c r="BB19" s="21" t="s">
        <v>580</v>
      </c>
      <c r="BC19" s="21" t="s">
        <v>580</v>
      </c>
      <c r="BD19" s="21" t="s">
        <v>580</v>
      </c>
      <c r="BE19" s="98">
        <f t="shared" si="2"/>
        <v>0</v>
      </c>
      <c r="BF19" s="98">
        <f t="shared" si="3"/>
        <v>0</v>
      </c>
      <c r="BG19" s="98">
        <f t="shared" si="3"/>
        <v>0</v>
      </c>
      <c r="BH19" s="98">
        <f t="shared" si="0"/>
        <v>0</v>
      </c>
      <c r="BI19" s="98">
        <f t="shared" si="0"/>
        <v>0</v>
      </c>
      <c r="BJ19" s="98">
        <f t="shared" si="0"/>
        <v>0</v>
      </c>
      <c r="BK19" s="98">
        <f t="shared" si="0"/>
        <v>0</v>
      </c>
      <c r="BL19" s="98">
        <f t="shared" si="0"/>
        <v>0</v>
      </c>
      <c r="BM19" s="98">
        <f t="shared" si="0"/>
        <v>0</v>
      </c>
      <c r="BN19" s="98">
        <f t="shared" si="4"/>
        <v>0</v>
      </c>
      <c r="BO19" s="98"/>
      <c r="BP19" s="98"/>
      <c r="BQ19" s="98"/>
      <c r="BR19" s="98"/>
      <c r="BS19" s="98"/>
      <c r="BT19" s="98"/>
      <c r="BU19" s="98"/>
      <c r="BV19" s="98"/>
      <c r="BW19" s="98">
        <f t="shared" si="5"/>
        <v>0</v>
      </c>
      <c r="BX19" s="98"/>
      <c r="BY19" s="98"/>
      <c r="BZ19" s="98"/>
      <c r="CA19" s="98"/>
      <c r="CB19" s="98"/>
      <c r="CC19" s="98"/>
      <c r="CD19" s="98"/>
      <c r="CE19" s="98"/>
      <c r="CF19" s="98">
        <f t="shared" si="6"/>
        <v>0</v>
      </c>
      <c r="CG19" s="98"/>
      <c r="CH19" s="98"/>
      <c r="CI19" s="98"/>
      <c r="CJ19" s="98"/>
      <c r="CK19" s="98"/>
      <c r="CL19" s="98"/>
      <c r="CM19" s="98"/>
      <c r="CN19" s="98"/>
      <c r="CO19" s="98">
        <f t="shared" si="7"/>
        <v>0</v>
      </c>
      <c r="CP19" s="98"/>
      <c r="CQ19" s="98"/>
      <c r="CR19" s="98"/>
      <c r="CS19" s="98"/>
      <c r="CT19" s="98"/>
      <c r="CU19" s="98"/>
      <c r="CV19" s="98"/>
      <c r="CW19" s="98"/>
      <c r="CX19" s="98">
        <f t="shared" si="8"/>
        <v>0</v>
      </c>
      <c r="CY19" s="98"/>
      <c r="CZ19" s="98"/>
      <c r="DA19" s="98"/>
      <c r="DB19" s="98"/>
      <c r="DC19" s="98"/>
      <c r="DD19" s="98"/>
      <c r="DE19" s="98"/>
      <c r="DF19" s="98"/>
      <c r="DG19" s="98">
        <f t="shared" si="9"/>
        <v>0</v>
      </c>
      <c r="DH19" s="98"/>
      <c r="DI19" s="98"/>
      <c r="DJ19" s="98"/>
      <c r="DK19" s="98"/>
      <c r="DL19" s="98"/>
      <c r="DM19" s="98"/>
      <c r="DN19" s="98"/>
      <c r="DO19" s="98"/>
      <c r="DP19" s="98">
        <f t="shared" si="10"/>
        <v>0</v>
      </c>
      <c r="DQ19" s="98"/>
      <c r="DR19" s="98"/>
      <c r="DS19" s="98"/>
      <c r="DT19" s="98"/>
      <c r="DU19" s="98"/>
      <c r="DV19" s="98"/>
      <c r="DW19" s="98"/>
      <c r="DX19" s="98"/>
      <c r="DY19" s="98">
        <f t="shared" si="11"/>
        <v>0</v>
      </c>
      <c r="DZ19" s="98"/>
      <c r="EA19" s="98"/>
      <c r="EB19" s="98"/>
      <c r="EC19" s="98"/>
      <c r="ED19" s="98"/>
      <c r="EE19" s="98"/>
      <c r="EF19" s="98"/>
      <c r="EG19" s="98"/>
      <c r="EH19" s="98">
        <f t="shared" si="12"/>
        <v>0</v>
      </c>
      <c r="EI19" s="98"/>
      <c r="EJ19" s="98"/>
      <c r="EK19" s="98"/>
      <c r="EL19" s="98"/>
      <c r="EM19" s="98"/>
      <c r="EN19" s="98"/>
      <c r="EO19" s="98"/>
      <c r="EP19" s="98"/>
      <c r="EQ19" s="98">
        <f t="shared" si="13"/>
        <v>0</v>
      </c>
      <c r="ER19" s="98"/>
      <c r="ES19" s="98"/>
      <c r="ET19" s="98"/>
      <c r="EU19" s="98"/>
      <c r="EV19" s="98"/>
      <c r="EW19" s="98"/>
      <c r="EX19" s="98"/>
      <c r="EY19" s="98"/>
      <c r="EZ19" s="98">
        <f t="shared" si="14"/>
        <v>0</v>
      </c>
      <c r="FA19" s="98"/>
      <c r="FB19" s="98"/>
      <c r="FC19" s="98"/>
      <c r="FD19" s="98"/>
      <c r="FE19" s="98"/>
      <c r="FF19" s="98"/>
      <c r="FG19" s="98"/>
      <c r="FH19" s="98"/>
      <c r="FI19" s="98">
        <f t="shared" si="15"/>
        <v>0</v>
      </c>
      <c r="FJ19" s="98"/>
      <c r="FK19" s="98"/>
      <c r="FL19" s="98"/>
      <c r="FM19" s="98"/>
      <c r="FN19" s="98"/>
      <c r="FO19" s="98"/>
      <c r="FP19" s="98"/>
      <c r="FQ19" s="98"/>
      <c r="FR19" s="98">
        <f t="shared" si="16"/>
        <v>0</v>
      </c>
      <c r="FS19" s="98"/>
      <c r="FT19" s="98"/>
      <c r="FU19" s="98"/>
      <c r="FV19" s="98"/>
      <c r="FW19" s="98"/>
      <c r="FX19" s="98"/>
      <c r="FY19" s="98"/>
      <c r="FZ19" s="98"/>
      <c r="GA19" s="98">
        <f t="shared" si="17"/>
        <v>0</v>
      </c>
      <c r="GB19" s="98"/>
      <c r="GC19" s="98"/>
      <c r="GD19" s="98"/>
      <c r="GE19" s="98"/>
      <c r="GF19" s="98"/>
      <c r="GG19" s="98"/>
      <c r="GH19" s="98"/>
      <c r="GI19" s="98"/>
      <c r="GJ19" s="98">
        <f t="shared" si="18"/>
        <v>0</v>
      </c>
      <c r="GK19" s="98"/>
      <c r="GL19" s="98"/>
      <c r="GM19" s="98"/>
      <c r="GN19" s="98"/>
      <c r="GO19" s="98"/>
      <c r="GP19" s="98"/>
      <c r="GQ19" s="98"/>
      <c r="GR19" s="98"/>
      <c r="GS19" s="98">
        <f t="shared" si="19"/>
        <v>0</v>
      </c>
      <c r="GT19" s="98"/>
      <c r="GU19" s="98"/>
      <c r="GV19" s="98"/>
      <c r="GW19" s="98"/>
      <c r="GX19" s="98"/>
      <c r="GY19" s="98"/>
      <c r="GZ19" s="98"/>
      <c r="HA19" s="98"/>
      <c r="HB19" s="98">
        <f t="shared" si="20"/>
        <v>0</v>
      </c>
      <c r="HC19" s="98"/>
      <c r="HD19" s="98"/>
      <c r="HE19" s="98"/>
      <c r="HF19" s="98"/>
      <c r="HG19" s="98"/>
      <c r="HH19" s="98"/>
      <c r="HI19" s="98"/>
      <c r="HJ19" s="98"/>
      <c r="HK19" s="98">
        <f t="shared" si="21"/>
        <v>0</v>
      </c>
      <c r="HL19" s="98"/>
      <c r="HM19" s="98"/>
      <c r="HN19" s="98"/>
      <c r="HO19" s="98"/>
      <c r="HP19" s="98"/>
      <c r="HQ19" s="98"/>
      <c r="HR19" s="98"/>
      <c r="HS19" s="98"/>
      <c r="HT19" s="98">
        <f t="shared" si="22"/>
        <v>0</v>
      </c>
      <c r="HU19" s="98"/>
      <c r="HV19" s="98"/>
      <c r="HW19" s="98"/>
      <c r="HX19" s="98"/>
      <c r="HY19" s="98"/>
      <c r="HZ19" s="98"/>
      <c r="IA19" s="98"/>
      <c r="IB19" s="98"/>
      <c r="IC19" s="98">
        <f t="shared" si="23"/>
        <v>0</v>
      </c>
      <c r="ID19" s="98"/>
      <c r="IE19" s="98"/>
      <c r="IF19" s="98"/>
      <c r="IG19" s="98"/>
      <c r="IH19" s="98"/>
      <c r="II19" s="98"/>
      <c r="IJ19" s="98"/>
      <c r="IK19" s="98"/>
      <c r="IL19" s="98">
        <f t="shared" si="24"/>
        <v>0</v>
      </c>
      <c r="IM19" s="98"/>
      <c r="IN19" s="98"/>
      <c r="IO19" s="98"/>
      <c r="IP19" s="98"/>
      <c r="IQ19" s="98"/>
      <c r="IR19" s="98"/>
      <c r="IS19" s="98"/>
      <c r="IT19" s="98"/>
    </row>
    <row r="20" spans="1:254" x14ac:dyDescent="0.25">
      <c r="A20" s="96" t="e">
        <f>IF(#REF!&lt;&gt;"",#REF!,"")</f>
        <v>#REF!</v>
      </c>
      <c r="B20" s="96" t="e">
        <f>IF(#REF!&lt;&gt;"",#REF!,"")</f>
        <v>#REF!</v>
      </c>
      <c r="C20" s="96" t="e">
        <f>IF(#REF!="Divulgazione_altre_aziende",VLOOKUP(#REF!,MAzioni!$J$3:$K$23,2,FALSE),#REF!)</f>
        <v>#REF!</v>
      </c>
      <c r="D20" s="96" t="e">
        <f>IF(#REF!&lt;&gt;"",#REF!,"")</f>
        <v>#REF!</v>
      </c>
      <c r="E20" s="96"/>
      <c r="F20" s="96" t="e">
        <f>IF(#REF!="Divulgazione_altre_aziende",VLOOKUP(#REF!,MAzioni!$J$3:$K$23,2,FALSE),#REF!)</f>
        <v>#REF!</v>
      </c>
      <c r="G20" s="96" t="e">
        <f>IF(#REF!&lt;&gt;"",#REF!,"")</f>
        <v>#REF!</v>
      </c>
      <c r="H20" s="96"/>
      <c r="I20" s="96" t="e">
        <f>IF(#REF!="Divulgazione_altre_aziende",VLOOKUP(#REF!,MAzioni!$J$3:$K$23,2,FALSE),#REF!)</f>
        <v>#REF!</v>
      </c>
      <c r="J20" s="96" t="e">
        <f>IF(#REF!&lt;&gt;"",#REF!,"")</f>
        <v>#REF!</v>
      </c>
      <c r="K20" s="96"/>
      <c r="L20" s="91" t="s">
        <v>441</v>
      </c>
      <c r="M20" s="96" t="e">
        <f>IF(#REF!&lt;&gt;"",#REF!,"")</f>
        <v>#REF!</v>
      </c>
      <c r="N20" s="96"/>
      <c r="O20" s="91" t="s">
        <v>441</v>
      </c>
      <c r="P20" s="96"/>
      <c r="Q20" s="96"/>
      <c r="R20" s="91" t="s">
        <v>441</v>
      </c>
      <c r="S20" s="91"/>
      <c r="T20" s="90"/>
      <c r="U20" s="91" t="s">
        <v>441</v>
      </c>
      <c r="V20" s="91"/>
      <c r="W20" s="90"/>
      <c r="X20" s="91" t="s">
        <v>441</v>
      </c>
      <c r="Y20" s="91"/>
      <c r="Z20" s="90"/>
      <c r="AA20" s="91" t="s">
        <v>441</v>
      </c>
      <c r="AB20" s="91"/>
      <c r="AC20" s="90"/>
      <c r="AD20" s="91" t="s">
        <v>441</v>
      </c>
      <c r="AE20" s="91"/>
      <c r="AF20" s="90"/>
      <c r="AG20" s="92" t="e">
        <f>IF(#REF!&lt;&gt;"",#REF!,"")</f>
        <v>#REF!</v>
      </c>
      <c r="AH20" s="92" t="e">
        <f>IF(#REF!&lt;&gt;"",#REF!,"")</f>
        <v>#REF!</v>
      </c>
      <c r="AI20" s="2">
        <f t="shared" si="1"/>
        <v>0</v>
      </c>
      <c r="AJ20" s="97" t="e">
        <f>IF(#REF!&lt;&gt;"",#REF!,"")</f>
        <v>#REF!</v>
      </c>
      <c r="AK20" s="97" t="e">
        <f>IF(#REF!&lt;&gt;"",#REF!,"")</f>
        <v>#REF!</v>
      </c>
      <c r="AL20" s="97" t="e">
        <f>IF(#REF!&lt;&gt;"",#REF!,"")</f>
        <v>#REF!</v>
      </c>
      <c r="AM20" s="21" t="s">
        <v>580</v>
      </c>
      <c r="AN20" s="21" t="s">
        <v>580</v>
      </c>
      <c r="AO20" s="21" t="s">
        <v>580</v>
      </c>
      <c r="AP20" s="21" t="s">
        <v>580</v>
      </c>
      <c r="AQ20" s="21" t="s">
        <v>580</v>
      </c>
      <c r="AR20" s="21" t="s">
        <v>580</v>
      </c>
      <c r="AS20" s="21" t="s">
        <v>580</v>
      </c>
      <c r="AT20" s="21" t="s">
        <v>580</v>
      </c>
      <c r="AU20" s="21" t="s">
        <v>580</v>
      </c>
      <c r="AV20" s="21" t="s">
        <v>580</v>
      </c>
      <c r="AW20" s="21" t="s">
        <v>580</v>
      </c>
      <c r="AX20" s="21" t="s">
        <v>580</v>
      </c>
      <c r="AY20" s="21" t="s">
        <v>580</v>
      </c>
      <c r="AZ20" s="21" t="s">
        <v>580</v>
      </c>
      <c r="BA20" s="21" t="s">
        <v>580</v>
      </c>
      <c r="BB20" s="21" t="s">
        <v>580</v>
      </c>
      <c r="BC20" s="21" t="s">
        <v>580</v>
      </c>
      <c r="BD20" s="21" t="s">
        <v>580</v>
      </c>
      <c r="BE20" s="98">
        <f t="shared" si="2"/>
        <v>0</v>
      </c>
      <c r="BF20" s="98">
        <f t="shared" si="3"/>
        <v>0</v>
      </c>
      <c r="BG20" s="98">
        <f t="shared" si="3"/>
        <v>0</v>
      </c>
      <c r="BH20" s="98">
        <f t="shared" si="0"/>
        <v>0</v>
      </c>
      <c r="BI20" s="98">
        <f t="shared" si="0"/>
        <v>0</v>
      </c>
      <c r="BJ20" s="98">
        <f t="shared" si="0"/>
        <v>0</v>
      </c>
      <c r="BK20" s="98">
        <f t="shared" si="0"/>
        <v>0</v>
      </c>
      <c r="BL20" s="98">
        <f t="shared" si="0"/>
        <v>0</v>
      </c>
      <c r="BM20" s="98">
        <f t="shared" si="0"/>
        <v>0</v>
      </c>
      <c r="BN20" s="98">
        <f t="shared" si="4"/>
        <v>0</v>
      </c>
      <c r="BO20" s="98"/>
      <c r="BP20" s="98"/>
      <c r="BQ20" s="98"/>
      <c r="BR20" s="98"/>
      <c r="BS20" s="98"/>
      <c r="BT20" s="98"/>
      <c r="BU20" s="98"/>
      <c r="BV20" s="98"/>
      <c r="BW20" s="98">
        <f t="shared" si="5"/>
        <v>0</v>
      </c>
      <c r="BX20" s="98"/>
      <c r="BY20" s="98"/>
      <c r="BZ20" s="98"/>
      <c r="CA20" s="98"/>
      <c r="CB20" s="98"/>
      <c r="CC20" s="98"/>
      <c r="CD20" s="98"/>
      <c r="CE20" s="98"/>
      <c r="CF20" s="98">
        <f t="shared" si="6"/>
        <v>0</v>
      </c>
      <c r="CG20" s="98"/>
      <c r="CH20" s="98"/>
      <c r="CI20" s="98"/>
      <c r="CJ20" s="98"/>
      <c r="CK20" s="98"/>
      <c r="CL20" s="98"/>
      <c r="CM20" s="98"/>
      <c r="CN20" s="98"/>
      <c r="CO20" s="98">
        <f t="shared" si="7"/>
        <v>0</v>
      </c>
      <c r="CP20" s="98"/>
      <c r="CQ20" s="98"/>
      <c r="CR20" s="98"/>
      <c r="CS20" s="98"/>
      <c r="CT20" s="98"/>
      <c r="CU20" s="98"/>
      <c r="CV20" s="98"/>
      <c r="CW20" s="98"/>
      <c r="CX20" s="98">
        <f t="shared" si="8"/>
        <v>0</v>
      </c>
      <c r="CY20" s="98"/>
      <c r="CZ20" s="98"/>
      <c r="DA20" s="98"/>
      <c r="DB20" s="98"/>
      <c r="DC20" s="98"/>
      <c r="DD20" s="98"/>
      <c r="DE20" s="98"/>
      <c r="DF20" s="98"/>
      <c r="DG20" s="98">
        <f t="shared" si="9"/>
        <v>0</v>
      </c>
      <c r="DH20" s="98"/>
      <c r="DI20" s="98"/>
      <c r="DJ20" s="98"/>
      <c r="DK20" s="98"/>
      <c r="DL20" s="98"/>
      <c r="DM20" s="98"/>
      <c r="DN20" s="98"/>
      <c r="DO20" s="98"/>
      <c r="DP20" s="98">
        <f t="shared" si="10"/>
        <v>0</v>
      </c>
      <c r="DQ20" s="98"/>
      <c r="DR20" s="98"/>
      <c r="DS20" s="98"/>
      <c r="DT20" s="98"/>
      <c r="DU20" s="98"/>
      <c r="DV20" s="98"/>
      <c r="DW20" s="98"/>
      <c r="DX20" s="98"/>
      <c r="DY20" s="98">
        <f t="shared" si="11"/>
        <v>0</v>
      </c>
      <c r="DZ20" s="98"/>
      <c r="EA20" s="98"/>
      <c r="EB20" s="98"/>
      <c r="EC20" s="98"/>
      <c r="ED20" s="98"/>
      <c r="EE20" s="98"/>
      <c r="EF20" s="98"/>
      <c r="EG20" s="98"/>
      <c r="EH20" s="98">
        <f t="shared" si="12"/>
        <v>0</v>
      </c>
      <c r="EI20" s="98"/>
      <c r="EJ20" s="98"/>
      <c r="EK20" s="98"/>
      <c r="EL20" s="98"/>
      <c r="EM20" s="98"/>
      <c r="EN20" s="98"/>
      <c r="EO20" s="98"/>
      <c r="EP20" s="98"/>
      <c r="EQ20" s="98">
        <f t="shared" si="13"/>
        <v>0</v>
      </c>
      <c r="ER20" s="98"/>
      <c r="ES20" s="98"/>
      <c r="ET20" s="98"/>
      <c r="EU20" s="98"/>
      <c r="EV20" s="98"/>
      <c r="EW20" s="98"/>
      <c r="EX20" s="98"/>
      <c r="EY20" s="98"/>
      <c r="EZ20" s="98">
        <f t="shared" si="14"/>
        <v>0</v>
      </c>
      <c r="FA20" s="98"/>
      <c r="FB20" s="98"/>
      <c r="FC20" s="98"/>
      <c r="FD20" s="98"/>
      <c r="FE20" s="98"/>
      <c r="FF20" s="98"/>
      <c r="FG20" s="98"/>
      <c r="FH20" s="98"/>
      <c r="FI20" s="98">
        <f t="shared" si="15"/>
        <v>0</v>
      </c>
      <c r="FJ20" s="98"/>
      <c r="FK20" s="98"/>
      <c r="FL20" s="98"/>
      <c r="FM20" s="98"/>
      <c r="FN20" s="98"/>
      <c r="FO20" s="98"/>
      <c r="FP20" s="98"/>
      <c r="FQ20" s="98"/>
      <c r="FR20" s="98">
        <f t="shared" si="16"/>
        <v>0</v>
      </c>
      <c r="FS20" s="98"/>
      <c r="FT20" s="98"/>
      <c r="FU20" s="98"/>
      <c r="FV20" s="98"/>
      <c r="FW20" s="98"/>
      <c r="FX20" s="98"/>
      <c r="FY20" s="98"/>
      <c r="FZ20" s="98"/>
      <c r="GA20" s="98">
        <f t="shared" si="17"/>
        <v>0</v>
      </c>
      <c r="GB20" s="98"/>
      <c r="GC20" s="98"/>
      <c r="GD20" s="98"/>
      <c r="GE20" s="98"/>
      <c r="GF20" s="98"/>
      <c r="GG20" s="98"/>
      <c r="GH20" s="98"/>
      <c r="GI20" s="98"/>
      <c r="GJ20" s="98">
        <f t="shared" si="18"/>
        <v>0</v>
      </c>
      <c r="GK20" s="98"/>
      <c r="GL20" s="98"/>
      <c r="GM20" s="98"/>
      <c r="GN20" s="98"/>
      <c r="GO20" s="98"/>
      <c r="GP20" s="98"/>
      <c r="GQ20" s="98"/>
      <c r="GR20" s="98"/>
      <c r="GS20" s="98">
        <f t="shared" si="19"/>
        <v>0</v>
      </c>
      <c r="GT20" s="98"/>
      <c r="GU20" s="98"/>
      <c r="GV20" s="98"/>
      <c r="GW20" s="98"/>
      <c r="GX20" s="98"/>
      <c r="GY20" s="98"/>
      <c r="GZ20" s="98"/>
      <c r="HA20" s="98"/>
      <c r="HB20" s="98">
        <f t="shared" si="20"/>
        <v>0</v>
      </c>
      <c r="HC20" s="98"/>
      <c r="HD20" s="98"/>
      <c r="HE20" s="98"/>
      <c r="HF20" s="98"/>
      <c r="HG20" s="98"/>
      <c r="HH20" s="98"/>
      <c r="HI20" s="98"/>
      <c r="HJ20" s="98"/>
      <c r="HK20" s="98">
        <f t="shared" si="21"/>
        <v>0</v>
      </c>
      <c r="HL20" s="98"/>
      <c r="HM20" s="98"/>
      <c r="HN20" s="98"/>
      <c r="HO20" s="98"/>
      <c r="HP20" s="98"/>
      <c r="HQ20" s="98"/>
      <c r="HR20" s="98"/>
      <c r="HS20" s="98"/>
      <c r="HT20" s="98">
        <f t="shared" si="22"/>
        <v>0</v>
      </c>
      <c r="HU20" s="98"/>
      <c r="HV20" s="98"/>
      <c r="HW20" s="98"/>
      <c r="HX20" s="98"/>
      <c r="HY20" s="98"/>
      <c r="HZ20" s="98"/>
      <c r="IA20" s="98"/>
      <c r="IB20" s="98"/>
      <c r="IC20" s="98">
        <f t="shared" si="23"/>
        <v>0</v>
      </c>
      <c r="ID20" s="98"/>
      <c r="IE20" s="98"/>
      <c r="IF20" s="98"/>
      <c r="IG20" s="98"/>
      <c r="IH20" s="98"/>
      <c r="II20" s="98"/>
      <c r="IJ20" s="98"/>
      <c r="IK20" s="98"/>
      <c r="IL20" s="98">
        <f t="shared" si="24"/>
        <v>0</v>
      </c>
      <c r="IM20" s="98"/>
      <c r="IN20" s="98"/>
      <c r="IO20" s="98"/>
      <c r="IP20" s="98"/>
      <c r="IQ20" s="98"/>
      <c r="IR20" s="98"/>
      <c r="IS20" s="98"/>
      <c r="IT20" s="98"/>
    </row>
    <row r="21" spans="1:254" x14ac:dyDescent="0.25">
      <c r="A21" s="96" t="e">
        <f>IF(#REF!&lt;&gt;"",#REF!,"")</f>
        <v>#REF!</v>
      </c>
      <c r="B21" s="96" t="e">
        <f>IF(#REF!&lt;&gt;"",#REF!,"")</f>
        <v>#REF!</v>
      </c>
      <c r="C21" s="96" t="e">
        <f>IF(#REF!="Divulgazione_altre_aziende",VLOOKUP(#REF!,MAzioni!$J$3:$K$23,2,FALSE),#REF!)</f>
        <v>#REF!</v>
      </c>
      <c r="D21" s="96" t="e">
        <f>IF(#REF!&lt;&gt;"",#REF!,"")</f>
        <v>#REF!</v>
      </c>
      <c r="E21" s="96"/>
      <c r="F21" s="96" t="e">
        <f>IF(#REF!="Divulgazione_altre_aziende",VLOOKUP(#REF!,MAzioni!$J$3:$K$23,2,FALSE),#REF!)</f>
        <v>#REF!</v>
      </c>
      <c r="G21" s="96" t="e">
        <f>IF(#REF!&lt;&gt;"",#REF!,"")</f>
        <v>#REF!</v>
      </c>
      <c r="H21" s="96"/>
      <c r="I21" s="96" t="e">
        <f>IF(#REF!="Divulgazione_altre_aziende",VLOOKUP(#REF!,MAzioni!$J$3:$K$23,2,FALSE),#REF!)</f>
        <v>#REF!</v>
      </c>
      <c r="J21" s="96" t="e">
        <f>IF(#REF!&lt;&gt;"",#REF!,"")</f>
        <v>#REF!</v>
      </c>
      <c r="K21" s="96"/>
      <c r="L21" s="91" t="s">
        <v>441</v>
      </c>
      <c r="M21" s="96" t="e">
        <f>IF(#REF!&lt;&gt;"",#REF!,"")</f>
        <v>#REF!</v>
      </c>
      <c r="N21" s="96"/>
      <c r="O21" s="91" t="s">
        <v>441</v>
      </c>
      <c r="P21" s="96"/>
      <c r="Q21" s="96"/>
      <c r="R21" s="91" t="s">
        <v>441</v>
      </c>
      <c r="S21" s="91"/>
      <c r="T21" s="90"/>
      <c r="U21" s="91" t="s">
        <v>441</v>
      </c>
      <c r="V21" s="91"/>
      <c r="W21" s="90"/>
      <c r="X21" s="91" t="s">
        <v>441</v>
      </c>
      <c r="Y21" s="91"/>
      <c r="Z21" s="90"/>
      <c r="AA21" s="91" t="s">
        <v>441</v>
      </c>
      <c r="AB21" s="91"/>
      <c r="AC21" s="90"/>
      <c r="AD21" s="91" t="s">
        <v>441</v>
      </c>
      <c r="AE21" s="91"/>
      <c r="AF21" s="90"/>
      <c r="AG21" s="92" t="e">
        <f>IF(#REF!&lt;&gt;"",#REF!,"")</f>
        <v>#REF!</v>
      </c>
      <c r="AH21" s="92" t="e">
        <f>IF(#REF!&lt;&gt;"",#REF!,"")</f>
        <v>#REF!</v>
      </c>
      <c r="AI21" s="2">
        <f t="shared" si="1"/>
        <v>0</v>
      </c>
      <c r="AJ21" s="97" t="e">
        <f>IF(#REF!&lt;&gt;"",#REF!,"")</f>
        <v>#REF!</v>
      </c>
      <c r="AK21" s="97" t="e">
        <f>IF(#REF!&lt;&gt;"",#REF!,"")</f>
        <v>#REF!</v>
      </c>
      <c r="AL21" s="97" t="e">
        <f>IF(#REF!&lt;&gt;"",#REF!,"")</f>
        <v>#REF!</v>
      </c>
      <c r="AM21" s="21" t="s">
        <v>580</v>
      </c>
      <c r="AN21" s="21" t="s">
        <v>580</v>
      </c>
      <c r="AO21" s="21" t="s">
        <v>580</v>
      </c>
      <c r="AP21" s="21" t="s">
        <v>580</v>
      </c>
      <c r="AQ21" s="21" t="s">
        <v>580</v>
      </c>
      <c r="AR21" s="21" t="s">
        <v>580</v>
      </c>
      <c r="AS21" s="21" t="s">
        <v>580</v>
      </c>
      <c r="AT21" s="21" t="s">
        <v>580</v>
      </c>
      <c r="AU21" s="21" t="s">
        <v>580</v>
      </c>
      <c r="AV21" s="21" t="s">
        <v>580</v>
      </c>
      <c r="AW21" s="21" t="s">
        <v>580</v>
      </c>
      <c r="AX21" s="21" t="s">
        <v>580</v>
      </c>
      <c r="AY21" s="21" t="s">
        <v>580</v>
      </c>
      <c r="AZ21" s="21" t="s">
        <v>580</v>
      </c>
      <c r="BA21" s="21" t="s">
        <v>580</v>
      </c>
      <c r="BB21" s="21" t="s">
        <v>580</v>
      </c>
      <c r="BC21" s="21" t="s">
        <v>580</v>
      </c>
      <c r="BD21" s="21" t="s">
        <v>580</v>
      </c>
      <c r="BE21" s="98">
        <f t="shared" si="2"/>
        <v>0</v>
      </c>
      <c r="BF21" s="98">
        <f t="shared" si="3"/>
        <v>0</v>
      </c>
      <c r="BG21" s="98">
        <f t="shared" si="3"/>
        <v>0</v>
      </c>
      <c r="BH21" s="98">
        <f t="shared" si="0"/>
        <v>0</v>
      </c>
      <c r="BI21" s="98">
        <f t="shared" si="0"/>
        <v>0</v>
      </c>
      <c r="BJ21" s="98">
        <f t="shared" si="0"/>
        <v>0</v>
      </c>
      <c r="BK21" s="98">
        <f t="shared" si="0"/>
        <v>0</v>
      </c>
      <c r="BL21" s="98">
        <f t="shared" si="0"/>
        <v>0</v>
      </c>
      <c r="BM21" s="98">
        <f t="shared" si="0"/>
        <v>0</v>
      </c>
      <c r="BN21" s="98">
        <f t="shared" si="4"/>
        <v>0</v>
      </c>
      <c r="BO21" s="98"/>
      <c r="BP21" s="98"/>
      <c r="BQ21" s="98"/>
      <c r="BR21" s="98"/>
      <c r="BS21" s="98"/>
      <c r="BT21" s="98"/>
      <c r="BU21" s="98"/>
      <c r="BV21" s="98"/>
      <c r="BW21" s="98">
        <f t="shared" si="5"/>
        <v>0</v>
      </c>
      <c r="BX21" s="98"/>
      <c r="BY21" s="98"/>
      <c r="BZ21" s="98"/>
      <c r="CA21" s="98"/>
      <c r="CB21" s="98"/>
      <c r="CC21" s="98"/>
      <c r="CD21" s="98"/>
      <c r="CE21" s="98"/>
      <c r="CF21" s="98">
        <f t="shared" si="6"/>
        <v>0</v>
      </c>
      <c r="CG21" s="98"/>
      <c r="CH21" s="98"/>
      <c r="CI21" s="98"/>
      <c r="CJ21" s="98"/>
      <c r="CK21" s="98"/>
      <c r="CL21" s="98"/>
      <c r="CM21" s="98"/>
      <c r="CN21" s="98"/>
      <c r="CO21" s="98">
        <f t="shared" si="7"/>
        <v>0</v>
      </c>
      <c r="CP21" s="98"/>
      <c r="CQ21" s="98"/>
      <c r="CR21" s="98"/>
      <c r="CS21" s="98"/>
      <c r="CT21" s="98"/>
      <c r="CU21" s="98"/>
      <c r="CV21" s="98"/>
      <c r="CW21" s="98"/>
      <c r="CX21" s="98">
        <f t="shared" si="8"/>
        <v>0</v>
      </c>
      <c r="CY21" s="98"/>
      <c r="CZ21" s="98"/>
      <c r="DA21" s="98"/>
      <c r="DB21" s="98"/>
      <c r="DC21" s="98"/>
      <c r="DD21" s="98"/>
      <c r="DE21" s="98"/>
      <c r="DF21" s="98"/>
      <c r="DG21" s="98">
        <f t="shared" si="9"/>
        <v>0</v>
      </c>
      <c r="DH21" s="98"/>
      <c r="DI21" s="98"/>
      <c r="DJ21" s="98"/>
      <c r="DK21" s="98"/>
      <c r="DL21" s="98"/>
      <c r="DM21" s="98"/>
      <c r="DN21" s="98"/>
      <c r="DO21" s="98"/>
      <c r="DP21" s="98">
        <f t="shared" si="10"/>
        <v>0</v>
      </c>
      <c r="DQ21" s="98"/>
      <c r="DR21" s="98"/>
      <c r="DS21" s="98"/>
      <c r="DT21" s="98"/>
      <c r="DU21" s="98"/>
      <c r="DV21" s="98"/>
      <c r="DW21" s="98"/>
      <c r="DX21" s="98"/>
      <c r="DY21" s="98">
        <f t="shared" si="11"/>
        <v>0</v>
      </c>
      <c r="DZ21" s="98"/>
      <c r="EA21" s="98"/>
      <c r="EB21" s="98"/>
      <c r="EC21" s="98"/>
      <c r="ED21" s="98"/>
      <c r="EE21" s="98"/>
      <c r="EF21" s="98"/>
      <c r="EG21" s="98"/>
      <c r="EH21" s="98">
        <f t="shared" si="12"/>
        <v>0</v>
      </c>
      <c r="EI21" s="98"/>
      <c r="EJ21" s="98"/>
      <c r="EK21" s="98"/>
      <c r="EL21" s="98"/>
      <c r="EM21" s="98"/>
      <c r="EN21" s="98"/>
      <c r="EO21" s="98"/>
      <c r="EP21" s="98"/>
      <c r="EQ21" s="98">
        <f t="shared" si="13"/>
        <v>0</v>
      </c>
      <c r="ER21" s="98"/>
      <c r="ES21" s="98"/>
      <c r="ET21" s="98"/>
      <c r="EU21" s="98"/>
      <c r="EV21" s="98"/>
      <c r="EW21" s="98"/>
      <c r="EX21" s="98"/>
      <c r="EY21" s="98"/>
      <c r="EZ21" s="98">
        <f t="shared" si="14"/>
        <v>0</v>
      </c>
      <c r="FA21" s="98"/>
      <c r="FB21" s="98"/>
      <c r="FC21" s="98"/>
      <c r="FD21" s="98"/>
      <c r="FE21" s="98"/>
      <c r="FF21" s="98"/>
      <c r="FG21" s="98"/>
      <c r="FH21" s="98"/>
      <c r="FI21" s="98">
        <f t="shared" si="15"/>
        <v>0</v>
      </c>
      <c r="FJ21" s="98"/>
      <c r="FK21" s="98"/>
      <c r="FL21" s="98"/>
      <c r="FM21" s="98"/>
      <c r="FN21" s="98"/>
      <c r="FO21" s="98"/>
      <c r="FP21" s="98"/>
      <c r="FQ21" s="98"/>
      <c r="FR21" s="98">
        <f t="shared" si="16"/>
        <v>0</v>
      </c>
      <c r="FS21" s="98"/>
      <c r="FT21" s="98"/>
      <c r="FU21" s="98"/>
      <c r="FV21" s="98"/>
      <c r="FW21" s="98"/>
      <c r="FX21" s="98"/>
      <c r="FY21" s="98"/>
      <c r="FZ21" s="98"/>
      <c r="GA21" s="98">
        <f t="shared" si="17"/>
        <v>0</v>
      </c>
      <c r="GB21" s="98"/>
      <c r="GC21" s="98"/>
      <c r="GD21" s="98"/>
      <c r="GE21" s="98"/>
      <c r="GF21" s="98"/>
      <c r="GG21" s="98"/>
      <c r="GH21" s="98"/>
      <c r="GI21" s="98"/>
      <c r="GJ21" s="98">
        <f t="shared" si="18"/>
        <v>0</v>
      </c>
      <c r="GK21" s="98"/>
      <c r="GL21" s="98"/>
      <c r="GM21" s="98"/>
      <c r="GN21" s="98"/>
      <c r="GO21" s="98"/>
      <c r="GP21" s="98"/>
      <c r="GQ21" s="98"/>
      <c r="GR21" s="98"/>
      <c r="GS21" s="98">
        <f t="shared" si="19"/>
        <v>0</v>
      </c>
      <c r="GT21" s="98"/>
      <c r="GU21" s="98"/>
      <c r="GV21" s="98"/>
      <c r="GW21" s="98"/>
      <c r="GX21" s="98"/>
      <c r="GY21" s="98"/>
      <c r="GZ21" s="98"/>
      <c r="HA21" s="98"/>
      <c r="HB21" s="98">
        <f t="shared" si="20"/>
        <v>0</v>
      </c>
      <c r="HC21" s="98"/>
      <c r="HD21" s="98"/>
      <c r="HE21" s="98"/>
      <c r="HF21" s="98"/>
      <c r="HG21" s="98"/>
      <c r="HH21" s="98"/>
      <c r="HI21" s="98"/>
      <c r="HJ21" s="98"/>
      <c r="HK21" s="98">
        <f t="shared" si="21"/>
        <v>0</v>
      </c>
      <c r="HL21" s="98"/>
      <c r="HM21" s="98"/>
      <c r="HN21" s="98"/>
      <c r="HO21" s="98"/>
      <c r="HP21" s="98"/>
      <c r="HQ21" s="98"/>
      <c r="HR21" s="98"/>
      <c r="HS21" s="98"/>
      <c r="HT21" s="98">
        <f t="shared" si="22"/>
        <v>0</v>
      </c>
      <c r="HU21" s="98"/>
      <c r="HV21" s="98"/>
      <c r="HW21" s="98"/>
      <c r="HX21" s="98"/>
      <c r="HY21" s="98"/>
      <c r="HZ21" s="98"/>
      <c r="IA21" s="98"/>
      <c r="IB21" s="98"/>
      <c r="IC21" s="98">
        <f t="shared" si="23"/>
        <v>0</v>
      </c>
      <c r="ID21" s="98"/>
      <c r="IE21" s="98"/>
      <c r="IF21" s="98"/>
      <c r="IG21" s="98"/>
      <c r="IH21" s="98"/>
      <c r="II21" s="98"/>
      <c r="IJ21" s="98"/>
      <c r="IK21" s="98"/>
      <c r="IL21" s="98">
        <f t="shared" si="24"/>
        <v>0</v>
      </c>
      <c r="IM21" s="98"/>
      <c r="IN21" s="98"/>
      <c r="IO21" s="98"/>
      <c r="IP21" s="98"/>
      <c r="IQ21" s="98"/>
      <c r="IR21" s="98"/>
      <c r="IS21" s="98"/>
      <c r="IT21" s="98"/>
    </row>
    <row r="22" spans="1:254" x14ac:dyDescent="0.25">
      <c r="A22" s="96" t="e">
        <f>IF(#REF!&lt;&gt;"",#REF!,"")</f>
        <v>#REF!</v>
      </c>
      <c r="B22" s="96" t="e">
        <f>IF(#REF!&lt;&gt;"",#REF!,"")</f>
        <v>#REF!</v>
      </c>
      <c r="C22" s="96" t="e">
        <f>IF(#REF!="Divulgazione_altre_aziende",VLOOKUP(#REF!,MAzioni!$J$3:$K$23,2,FALSE),#REF!)</f>
        <v>#REF!</v>
      </c>
      <c r="D22" s="96" t="e">
        <f>IF(#REF!&lt;&gt;"",#REF!,"")</f>
        <v>#REF!</v>
      </c>
      <c r="E22" s="96"/>
      <c r="F22" s="96" t="e">
        <f>IF(#REF!="Divulgazione_altre_aziende",VLOOKUP(#REF!,MAzioni!$J$3:$K$23,2,FALSE),#REF!)</f>
        <v>#REF!</v>
      </c>
      <c r="G22" s="96" t="e">
        <f>IF(#REF!&lt;&gt;"",#REF!,"")</f>
        <v>#REF!</v>
      </c>
      <c r="H22" s="96"/>
      <c r="I22" s="96" t="e">
        <f>IF(#REF!="Divulgazione_altre_aziende",VLOOKUP(#REF!,MAzioni!$J$3:$K$23,2,FALSE),#REF!)</f>
        <v>#REF!</v>
      </c>
      <c r="J22" s="96" t="e">
        <f>IF(#REF!&lt;&gt;"",#REF!,"")</f>
        <v>#REF!</v>
      </c>
      <c r="K22" s="96"/>
      <c r="L22" s="91" t="s">
        <v>441</v>
      </c>
      <c r="M22" s="96" t="e">
        <f>IF(#REF!&lt;&gt;"",#REF!,"")</f>
        <v>#REF!</v>
      </c>
      <c r="N22" s="96"/>
      <c r="O22" s="91" t="s">
        <v>441</v>
      </c>
      <c r="P22" s="96"/>
      <c r="Q22" s="96"/>
      <c r="R22" s="91" t="s">
        <v>441</v>
      </c>
      <c r="S22" s="91"/>
      <c r="T22" s="90"/>
      <c r="U22" s="91" t="s">
        <v>441</v>
      </c>
      <c r="V22" s="91"/>
      <c r="W22" s="90"/>
      <c r="X22" s="91" t="s">
        <v>441</v>
      </c>
      <c r="Y22" s="91"/>
      <c r="Z22" s="90"/>
      <c r="AA22" s="91" t="s">
        <v>441</v>
      </c>
      <c r="AB22" s="91"/>
      <c r="AC22" s="90"/>
      <c r="AD22" s="91" t="s">
        <v>441</v>
      </c>
      <c r="AE22" s="91"/>
      <c r="AF22" s="90"/>
      <c r="AG22" s="92" t="e">
        <f>IF(#REF!&lt;&gt;"",#REF!,"")</f>
        <v>#REF!</v>
      </c>
      <c r="AH22" s="92" t="e">
        <f>IF(#REF!&lt;&gt;"",#REF!,"")</f>
        <v>#REF!</v>
      </c>
      <c r="AI22" s="2">
        <f t="shared" si="1"/>
        <v>0</v>
      </c>
      <c r="AJ22" s="97" t="e">
        <f>IF(#REF!&lt;&gt;"",#REF!,"")</f>
        <v>#REF!</v>
      </c>
      <c r="AK22" s="97" t="e">
        <f>IF(#REF!&lt;&gt;"",#REF!,"")</f>
        <v>#REF!</v>
      </c>
      <c r="AL22" s="97" t="e">
        <f>IF(#REF!&lt;&gt;"",#REF!,"")</f>
        <v>#REF!</v>
      </c>
      <c r="AM22" s="21" t="s">
        <v>580</v>
      </c>
      <c r="AN22" s="21" t="s">
        <v>580</v>
      </c>
      <c r="AO22" s="21" t="s">
        <v>580</v>
      </c>
      <c r="AP22" s="21" t="s">
        <v>580</v>
      </c>
      <c r="AQ22" s="21" t="s">
        <v>580</v>
      </c>
      <c r="AR22" s="21" t="s">
        <v>580</v>
      </c>
      <c r="AS22" s="21" t="s">
        <v>580</v>
      </c>
      <c r="AT22" s="21" t="s">
        <v>580</v>
      </c>
      <c r="AU22" s="21" t="s">
        <v>580</v>
      </c>
      <c r="AV22" s="21" t="s">
        <v>580</v>
      </c>
      <c r="AW22" s="21" t="s">
        <v>580</v>
      </c>
      <c r="AX22" s="21" t="s">
        <v>580</v>
      </c>
      <c r="AY22" s="21" t="s">
        <v>580</v>
      </c>
      <c r="AZ22" s="21" t="s">
        <v>580</v>
      </c>
      <c r="BA22" s="21" t="s">
        <v>580</v>
      </c>
      <c r="BB22" s="21" t="s">
        <v>580</v>
      </c>
      <c r="BC22" s="21" t="s">
        <v>580</v>
      </c>
      <c r="BD22" s="21" t="s">
        <v>580</v>
      </c>
      <c r="BE22" s="98">
        <f t="shared" si="2"/>
        <v>0</v>
      </c>
      <c r="BF22" s="98">
        <f t="shared" si="3"/>
        <v>0</v>
      </c>
      <c r="BG22" s="98">
        <f t="shared" si="3"/>
        <v>0</v>
      </c>
      <c r="BH22" s="98">
        <f t="shared" si="0"/>
        <v>0</v>
      </c>
      <c r="BI22" s="98">
        <f t="shared" si="0"/>
        <v>0</v>
      </c>
      <c r="BJ22" s="98">
        <f t="shared" si="0"/>
        <v>0</v>
      </c>
      <c r="BK22" s="98">
        <f t="shared" si="0"/>
        <v>0</v>
      </c>
      <c r="BL22" s="98">
        <f t="shared" si="0"/>
        <v>0</v>
      </c>
      <c r="BM22" s="98">
        <f t="shared" si="0"/>
        <v>0</v>
      </c>
      <c r="BN22" s="98">
        <f t="shared" si="4"/>
        <v>0</v>
      </c>
      <c r="BO22" s="98"/>
      <c r="BP22" s="98"/>
      <c r="BQ22" s="98"/>
      <c r="BR22" s="98"/>
      <c r="BS22" s="98"/>
      <c r="BT22" s="98"/>
      <c r="BU22" s="98"/>
      <c r="BV22" s="98"/>
      <c r="BW22" s="98">
        <f t="shared" si="5"/>
        <v>0</v>
      </c>
      <c r="BX22" s="98"/>
      <c r="BY22" s="98"/>
      <c r="BZ22" s="98"/>
      <c r="CA22" s="98"/>
      <c r="CB22" s="98"/>
      <c r="CC22" s="98"/>
      <c r="CD22" s="98"/>
      <c r="CE22" s="98"/>
      <c r="CF22" s="98">
        <f t="shared" si="6"/>
        <v>0</v>
      </c>
      <c r="CG22" s="98"/>
      <c r="CH22" s="98"/>
      <c r="CI22" s="98"/>
      <c r="CJ22" s="98"/>
      <c r="CK22" s="98"/>
      <c r="CL22" s="98"/>
      <c r="CM22" s="98"/>
      <c r="CN22" s="98"/>
      <c r="CO22" s="98">
        <f t="shared" si="7"/>
        <v>0</v>
      </c>
      <c r="CP22" s="98"/>
      <c r="CQ22" s="98"/>
      <c r="CR22" s="98"/>
      <c r="CS22" s="98"/>
      <c r="CT22" s="98"/>
      <c r="CU22" s="98"/>
      <c r="CV22" s="98"/>
      <c r="CW22" s="98"/>
      <c r="CX22" s="98">
        <f t="shared" si="8"/>
        <v>0</v>
      </c>
      <c r="CY22" s="98"/>
      <c r="CZ22" s="98"/>
      <c r="DA22" s="98"/>
      <c r="DB22" s="98"/>
      <c r="DC22" s="98"/>
      <c r="DD22" s="98"/>
      <c r="DE22" s="98"/>
      <c r="DF22" s="98"/>
      <c r="DG22" s="98">
        <f t="shared" si="9"/>
        <v>0</v>
      </c>
      <c r="DH22" s="98"/>
      <c r="DI22" s="98"/>
      <c r="DJ22" s="98"/>
      <c r="DK22" s="98"/>
      <c r="DL22" s="98"/>
      <c r="DM22" s="98"/>
      <c r="DN22" s="98"/>
      <c r="DO22" s="98"/>
      <c r="DP22" s="98">
        <f t="shared" si="10"/>
        <v>0</v>
      </c>
      <c r="DQ22" s="98"/>
      <c r="DR22" s="98"/>
      <c r="DS22" s="98"/>
      <c r="DT22" s="98"/>
      <c r="DU22" s="98"/>
      <c r="DV22" s="98"/>
      <c r="DW22" s="98"/>
      <c r="DX22" s="98"/>
      <c r="DY22" s="98">
        <f t="shared" si="11"/>
        <v>0</v>
      </c>
      <c r="DZ22" s="98"/>
      <c r="EA22" s="98"/>
      <c r="EB22" s="98"/>
      <c r="EC22" s="98"/>
      <c r="ED22" s="98"/>
      <c r="EE22" s="98"/>
      <c r="EF22" s="98"/>
      <c r="EG22" s="98"/>
      <c r="EH22" s="98">
        <f t="shared" si="12"/>
        <v>0</v>
      </c>
      <c r="EI22" s="98"/>
      <c r="EJ22" s="98"/>
      <c r="EK22" s="98"/>
      <c r="EL22" s="98"/>
      <c r="EM22" s="98"/>
      <c r="EN22" s="98"/>
      <c r="EO22" s="98"/>
      <c r="EP22" s="98"/>
      <c r="EQ22" s="98">
        <f t="shared" si="13"/>
        <v>0</v>
      </c>
      <c r="ER22" s="98"/>
      <c r="ES22" s="98"/>
      <c r="ET22" s="98"/>
      <c r="EU22" s="98"/>
      <c r="EV22" s="98"/>
      <c r="EW22" s="98"/>
      <c r="EX22" s="98"/>
      <c r="EY22" s="98"/>
      <c r="EZ22" s="98">
        <f t="shared" si="14"/>
        <v>0</v>
      </c>
      <c r="FA22" s="98"/>
      <c r="FB22" s="98"/>
      <c r="FC22" s="98"/>
      <c r="FD22" s="98"/>
      <c r="FE22" s="98"/>
      <c r="FF22" s="98"/>
      <c r="FG22" s="98"/>
      <c r="FH22" s="98"/>
      <c r="FI22" s="98">
        <f t="shared" si="15"/>
        <v>0</v>
      </c>
      <c r="FJ22" s="98"/>
      <c r="FK22" s="98"/>
      <c r="FL22" s="98"/>
      <c r="FM22" s="98"/>
      <c r="FN22" s="98"/>
      <c r="FO22" s="98"/>
      <c r="FP22" s="98"/>
      <c r="FQ22" s="98"/>
      <c r="FR22" s="98">
        <f t="shared" si="16"/>
        <v>0</v>
      </c>
      <c r="FS22" s="98"/>
      <c r="FT22" s="98"/>
      <c r="FU22" s="98"/>
      <c r="FV22" s="98"/>
      <c r="FW22" s="98"/>
      <c r="FX22" s="98"/>
      <c r="FY22" s="98"/>
      <c r="FZ22" s="98"/>
      <c r="GA22" s="98">
        <f t="shared" si="17"/>
        <v>0</v>
      </c>
      <c r="GB22" s="98"/>
      <c r="GC22" s="98"/>
      <c r="GD22" s="98"/>
      <c r="GE22" s="98"/>
      <c r="GF22" s="98"/>
      <c r="GG22" s="98"/>
      <c r="GH22" s="98"/>
      <c r="GI22" s="98"/>
      <c r="GJ22" s="98">
        <f t="shared" si="18"/>
        <v>0</v>
      </c>
      <c r="GK22" s="98"/>
      <c r="GL22" s="98"/>
      <c r="GM22" s="98"/>
      <c r="GN22" s="98"/>
      <c r="GO22" s="98"/>
      <c r="GP22" s="98"/>
      <c r="GQ22" s="98"/>
      <c r="GR22" s="98"/>
      <c r="GS22" s="98">
        <f t="shared" si="19"/>
        <v>0</v>
      </c>
      <c r="GT22" s="98"/>
      <c r="GU22" s="98"/>
      <c r="GV22" s="98"/>
      <c r="GW22" s="98"/>
      <c r="GX22" s="98"/>
      <c r="GY22" s="98"/>
      <c r="GZ22" s="98"/>
      <c r="HA22" s="98"/>
      <c r="HB22" s="98">
        <f t="shared" si="20"/>
        <v>0</v>
      </c>
      <c r="HC22" s="98"/>
      <c r="HD22" s="98"/>
      <c r="HE22" s="98"/>
      <c r="HF22" s="98"/>
      <c r="HG22" s="98"/>
      <c r="HH22" s="98"/>
      <c r="HI22" s="98"/>
      <c r="HJ22" s="98"/>
      <c r="HK22" s="98">
        <f t="shared" si="21"/>
        <v>0</v>
      </c>
      <c r="HL22" s="98"/>
      <c r="HM22" s="98"/>
      <c r="HN22" s="98"/>
      <c r="HO22" s="98"/>
      <c r="HP22" s="98"/>
      <c r="HQ22" s="98"/>
      <c r="HR22" s="98"/>
      <c r="HS22" s="98"/>
      <c r="HT22" s="98">
        <f t="shared" si="22"/>
        <v>0</v>
      </c>
      <c r="HU22" s="98"/>
      <c r="HV22" s="98"/>
      <c r="HW22" s="98"/>
      <c r="HX22" s="98"/>
      <c r="HY22" s="98"/>
      <c r="HZ22" s="98"/>
      <c r="IA22" s="98"/>
      <c r="IB22" s="98"/>
      <c r="IC22" s="98">
        <f t="shared" si="23"/>
        <v>0</v>
      </c>
      <c r="ID22" s="98"/>
      <c r="IE22" s="98"/>
      <c r="IF22" s="98"/>
      <c r="IG22" s="98"/>
      <c r="IH22" s="98"/>
      <c r="II22" s="98"/>
      <c r="IJ22" s="98"/>
      <c r="IK22" s="98"/>
      <c r="IL22" s="98">
        <f t="shared" si="24"/>
        <v>0</v>
      </c>
      <c r="IM22" s="98"/>
      <c r="IN22" s="98"/>
      <c r="IO22" s="98"/>
      <c r="IP22" s="98"/>
      <c r="IQ22" s="98"/>
      <c r="IR22" s="98"/>
      <c r="IS22" s="98"/>
      <c r="IT22" s="98"/>
    </row>
    <row r="23" spans="1:254" x14ac:dyDescent="0.25">
      <c r="A23" s="96" t="e">
        <f>IF(#REF!&lt;&gt;"",#REF!,"")</f>
        <v>#REF!</v>
      </c>
      <c r="B23" s="96" t="e">
        <f>IF(#REF!&lt;&gt;"",#REF!,"")</f>
        <v>#REF!</v>
      </c>
      <c r="C23" s="96" t="e">
        <f>IF(#REF!="Divulgazione_altre_aziende",VLOOKUP(#REF!,MAzioni!$J$3:$K$23,2,FALSE),#REF!)</f>
        <v>#REF!</v>
      </c>
      <c r="D23" s="96" t="e">
        <f>IF(#REF!&lt;&gt;"",#REF!,"")</f>
        <v>#REF!</v>
      </c>
      <c r="E23" s="96"/>
      <c r="F23" s="96" t="e">
        <f>IF(#REF!="Divulgazione_altre_aziende",VLOOKUP(#REF!,MAzioni!$J$3:$K$23,2,FALSE),#REF!)</f>
        <v>#REF!</v>
      </c>
      <c r="G23" s="96" t="e">
        <f>IF(#REF!&lt;&gt;"",#REF!,"")</f>
        <v>#REF!</v>
      </c>
      <c r="H23" s="96"/>
      <c r="I23" s="96" t="e">
        <f>IF(#REF!="Divulgazione_altre_aziende",VLOOKUP(#REF!,MAzioni!$J$3:$K$23,2,FALSE),#REF!)</f>
        <v>#REF!</v>
      </c>
      <c r="J23" s="96" t="e">
        <f>IF(#REF!&lt;&gt;"",#REF!,"")</f>
        <v>#REF!</v>
      </c>
      <c r="K23" s="96"/>
      <c r="L23" s="91" t="s">
        <v>441</v>
      </c>
      <c r="M23" s="96" t="e">
        <f>IF(#REF!&lt;&gt;"",#REF!,"")</f>
        <v>#REF!</v>
      </c>
      <c r="N23" s="96"/>
      <c r="O23" s="91" t="s">
        <v>441</v>
      </c>
      <c r="P23" s="96"/>
      <c r="Q23" s="96"/>
      <c r="R23" s="91" t="s">
        <v>441</v>
      </c>
      <c r="S23" s="91"/>
      <c r="T23" s="90"/>
      <c r="U23" s="91" t="s">
        <v>441</v>
      </c>
      <c r="V23" s="91"/>
      <c r="W23" s="90"/>
      <c r="X23" s="91" t="s">
        <v>441</v>
      </c>
      <c r="Y23" s="91"/>
      <c r="Z23" s="90"/>
      <c r="AA23" s="91" t="s">
        <v>441</v>
      </c>
      <c r="AB23" s="91"/>
      <c r="AC23" s="90"/>
      <c r="AD23" s="91" t="s">
        <v>441</v>
      </c>
      <c r="AE23" s="91"/>
      <c r="AF23" s="90"/>
      <c r="AG23" s="92" t="e">
        <f>IF(#REF!&lt;&gt;"",#REF!,"")</f>
        <v>#REF!</v>
      </c>
      <c r="AH23" s="92" t="e">
        <f>IF(#REF!&lt;&gt;"",#REF!,"")</f>
        <v>#REF!</v>
      </c>
      <c r="AI23" s="2">
        <f t="shared" si="1"/>
        <v>0</v>
      </c>
      <c r="AJ23" s="97" t="e">
        <f>IF(#REF!&lt;&gt;"",#REF!,"")</f>
        <v>#REF!</v>
      </c>
      <c r="AK23" s="97" t="e">
        <f>IF(#REF!&lt;&gt;"",#REF!,"")</f>
        <v>#REF!</v>
      </c>
      <c r="AL23" s="97" t="e">
        <f>IF(#REF!&lt;&gt;"",#REF!,"")</f>
        <v>#REF!</v>
      </c>
      <c r="AM23" s="21" t="s">
        <v>580</v>
      </c>
      <c r="AN23" s="21" t="s">
        <v>580</v>
      </c>
      <c r="AO23" s="21" t="s">
        <v>580</v>
      </c>
      <c r="AP23" s="21" t="s">
        <v>580</v>
      </c>
      <c r="AQ23" s="21" t="s">
        <v>580</v>
      </c>
      <c r="AR23" s="21" t="s">
        <v>580</v>
      </c>
      <c r="AS23" s="21" t="s">
        <v>580</v>
      </c>
      <c r="AT23" s="21" t="s">
        <v>580</v>
      </c>
      <c r="AU23" s="21" t="s">
        <v>580</v>
      </c>
      <c r="AV23" s="21" t="s">
        <v>580</v>
      </c>
      <c r="AW23" s="21" t="s">
        <v>580</v>
      </c>
      <c r="AX23" s="21" t="s">
        <v>580</v>
      </c>
      <c r="AY23" s="21" t="s">
        <v>580</v>
      </c>
      <c r="AZ23" s="21" t="s">
        <v>580</v>
      </c>
      <c r="BA23" s="21" t="s">
        <v>580</v>
      </c>
      <c r="BB23" s="21" t="s">
        <v>580</v>
      </c>
      <c r="BC23" s="21" t="s">
        <v>580</v>
      </c>
      <c r="BD23" s="21" t="s">
        <v>580</v>
      </c>
      <c r="BE23" s="98">
        <f t="shared" si="2"/>
        <v>0</v>
      </c>
      <c r="BF23" s="98">
        <f t="shared" si="3"/>
        <v>0</v>
      </c>
      <c r="BG23" s="98">
        <f t="shared" si="3"/>
        <v>0</v>
      </c>
      <c r="BH23" s="98">
        <f t="shared" si="3"/>
        <v>0</v>
      </c>
      <c r="BI23" s="98">
        <f t="shared" si="3"/>
        <v>0</v>
      </c>
      <c r="BJ23" s="98">
        <f t="shared" si="3"/>
        <v>0</v>
      </c>
      <c r="BK23" s="98">
        <f t="shared" si="3"/>
        <v>0</v>
      </c>
      <c r="BL23" s="98">
        <f t="shared" si="3"/>
        <v>0</v>
      </c>
      <c r="BM23" s="98">
        <f t="shared" si="3"/>
        <v>0</v>
      </c>
      <c r="BN23" s="98">
        <f t="shared" si="4"/>
        <v>0</v>
      </c>
      <c r="BO23" s="98"/>
      <c r="BP23" s="98"/>
      <c r="BQ23" s="98"/>
      <c r="BR23" s="98"/>
      <c r="BS23" s="98"/>
      <c r="BT23" s="98"/>
      <c r="BU23" s="98"/>
      <c r="BV23" s="98"/>
      <c r="BW23" s="98">
        <f t="shared" si="5"/>
        <v>0</v>
      </c>
      <c r="BX23" s="98"/>
      <c r="BY23" s="98"/>
      <c r="BZ23" s="98"/>
      <c r="CA23" s="98"/>
      <c r="CB23" s="98"/>
      <c r="CC23" s="98"/>
      <c r="CD23" s="98"/>
      <c r="CE23" s="98"/>
      <c r="CF23" s="98">
        <f t="shared" si="6"/>
        <v>0</v>
      </c>
      <c r="CG23" s="98"/>
      <c r="CH23" s="98"/>
      <c r="CI23" s="98"/>
      <c r="CJ23" s="98"/>
      <c r="CK23" s="98"/>
      <c r="CL23" s="98"/>
      <c r="CM23" s="98"/>
      <c r="CN23" s="98"/>
      <c r="CO23" s="98">
        <f t="shared" si="7"/>
        <v>0</v>
      </c>
      <c r="CP23" s="98"/>
      <c r="CQ23" s="98"/>
      <c r="CR23" s="98"/>
      <c r="CS23" s="98"/>
      <c r="CT23" s="98"/>
      <c r="CU23" s="98"/>
      <c r="CV23" s="98"/>
      <c r="CW23" s="98"/>
      <c r="CX23" s="98">
        <f t="shared" si="8"/>
        <v>0</v>
      </c>
      <c r="CY23" s="98"/>
      <c r="CZ23" s="98"/>
      <c r="DA23" s="98"/>
      <c r="DB23" s="98"/>
      <c r="DC23" s="98"/>
      <c r="DD23" s="98"/>
      <c r="DE23" s="98"/>
      <c r="DF23" s="98"/>
      <c r="DG23" s="98">
        <f t="shared" si="9"/>
        <v>0</v>
      </c>
      <c r="DH23" s="98"/>
      <c r="DI23" s="98"/>
      <c r="DJ23" s="98"/>
      <c r="DK23" s="98"/>
      <c r="DL23" s="98"/>
      <c r="DM23" s="98"/>
      <c r="DN23" s="98"/>
      <c r="DO23" s="98"/>
      <c r="DP23" s="98">
        <f t="shared" si="10"/>
        <v>0</v>
      </c>
      <c r="DQ23" s="98"/>
      <c r="DR23" s="98"/>
      <c r="DS23" s="98"/>
      <c r="DT23" s="98"/>
      <c r="DU23" s="98"/>
      <c r="DV23" s="98"/>
      <c r="DW23" s="98"/>
      <c r="DX23" s="98"/>
      <c r="DY23" s="98">
        <f t="shared" si="11"/>
        <v>0</v>
      </c>
      <c r="DZ23" s="98"/>
      <c r="EA23" s="98"/>
      <c r="EB23" s="98"/>
      <c r="EC23" s="98"/>
      <c r="ED23" s="98"/>
      <c r="EE23" s="98"/>
      <c r="EF23" s="98"/>
      <c r="EG23" s="98"/>
      <c r="EH23" s="98">
        <f t="shared" si="12"/>
        <v>0</v>
      </c>
      <c r="EI23" s="98"/>
      <c r="EJ23" s="98"/>
      <c r="EK23" s="98"/>
      <c r="EL23" s="98"/>
      <c r="EM23" s="98"/>
      <c r="EN23" s="98"/>
      <c r="EO23" s="98"/>
      <c r="EP23" s="98"/>
      <c r="EQ23" s="98">
        <f t="shared" si="13"/>
        <v>0</v>
      </c>
      <c r="ER23" s="98"/>
      <c r="ES23" s="98"/>
      <c r="ET23" s="98"/>
      <c r="EU23" s="98"/>
      <c r="EV23" s="98"/>
      <c r="EW23" s="98"/>
      <c r="EX23" s="98"/>
      <c r="EY23" s="98"/>
      <c r="EZ23" s="98">
        <f t="shared" si="14"/>
        <v>0</v>
      </c>
      <c r="FA23" s="98"/>
      <c r="FB23" s="98"/>
      <c r="FC23" s="98"/>
      <c r="FD23" s="98"/>
      <c r="FE23" s="98"/>
      <c r="FF23" s="98"/>
      <c r="FG23" s="98"/>
      <c r="FH23" s="98"/>
      <c r="FI23" s="98">
        <f t="shared" si="15"/>
        <v>0</v>
      </c>
      <c r="FJ23" s="98"/>
      <c r="FK23" s="98"/>
      <c r="FL23" s="98"/>
      <c r="FM23" s="98"/>
      <c r="FN23" s="98"/>
      <c r="FO23" s="98"/>
      <c r="FP23" s="98"/>
      <c r="FQ23" s="98"/>
      <c r="FR23" s="98">
        <f t="shared" si="16"/>
        <v>0</v>
      </c>
      <c r="FS23" s="98"/>
      <c r="FT23" s="98"/>
      <c r="FU23" s="98"/>
      <c r="FV23" s="98"/>
      <c r="FW23" s="98"/>
      <c r="FX23" s="98"/>
      <c r="FY23" s="98"/>
      <c r="FZ23" s="98"/>
      <c r="GA23" s="98">
        <f t="shared" si="17"/>
        <v>0</v>
      </c>
      <c r="GB23" s="98"/>
      <c r="GC23" s="98"/>
      <c r="GD23" s="98"/>
      <c r="GE23" s="98"/>
      <c r="GF23" s="98"/>
      <c r="GG23" s="98"/>
      <c r="GH23" s="98"/>
      <c r="GI23" s="98"/>
      <c r="GJ23" s="98">
        <f t="shared" si="18"/>
        <v>0</v>
      </c>
      <c r="GK23" s="98"/>
      <c r="GL23" s="98"/>
      <c r="GM23" s="98"/>
      <c r="GN23" s="98"/>
      <c r="GO23" s="98"/>
      <c r="GP23" s="98"/>
      <c r="GQ23" s="98"/>
      <c r="GR23" s="98"/>
      <c r="GS23" s="98">
        <f t="shared" si="19"/>
        <v>0</v>
      </c>
      <c r="GT23" s="98"/>
      <c r="GU23" s="98"/>
      <c r="GV23" s="98"/>
      <c r="GW23" s="98"/>
      <c r="GX23" s="98"/>
      <c r="GY23" s="98"/>
      <c r="GZ23" s="98"/>
      <c r="HA23" s="98"/>
      <c r="HB23" s="98">
        <f t="shared" si="20"/>
        <v>0</v>
      </c>
      <c r="HC23" s="98"/>
      <c r="HD23" s="98"/>
      <c r="HE23" s="98"/>
      <c r="HF23" s="98"/>
      <c r="HG23" s="98"/>
      <c r="HH23" s="98"/>
      <c r="HI23" s="98"/>
      <c r="HJ23" s="98"/>
      <c r="HK23" s="98">
        <f t="shared" si="21"/>
        <v>0</v>
      </c>
      <c r="HL23" s="98"/>
      <c r="HM23" s="98"/>
      <c r="HN23" s="98"/>
      <c r="HO23" s="98"/>
      <c r="HP23" s="98"/>
      <c r="HQ23" s="98"/>
      <c r="HR23" s="98"/>
      <c r="HS23" s="98"/>
      <c r="HT23" s="98">
        <f t="shared" si="22"/>
        <v>0</v>
      </c>
      <c r="HU23" s="98"/>
      <c r="HV23" s="98"/>
      <c r="HW23" s="98"/>
      <c r="HX23" s="98"/>
      <c r="HY23" s="98"/>
      <c r="HZ23" s="98"/>
      <c r="IA23" s="98"/>
      <c r="IB23" s="98"/>
      <c r="IC23" s="98">
        <f t="shared" si="23"/>
        <v>0</v>
      </c>
      <c r="ID23" s="98"/>
      <c r="IE23" s="98"/>
      <c r="IF23" s="98"/>
      <c r="IG23" s="98"/>
      <c r="IH23" s="98"/>
      <c r="II23" s="98"/>
      <c r="IJ23" s="98"/>
      <c r="IK23" s="98"/>
      <c r="IL23" s="98">
        <f t="shared" si="24"/>
        <v>0</v>
      </c>
      <c r="IM23" s="98"/>
      <c r="IN23" s="98"/>
      <c r="IO23" s="98"/>
      <c r="IP23" s="98"/>
      <c r="IQ23" s="98"/>
      <c r="IR23" s="98"/>
      <c r="IS23" s="98"/>
      <c r="IT23" s="98"/>
    </row>
    <row r="24" spans="1:254" x14ac:dyDescent="0.25">
      <c r="A24" s="96" t="e">
        <f>IF(#REF!&lt;&gt;"",#REF!,"")</f>
        <v>#REF!</v>
      </c>
      <c r="B24" s="96" t="e">
        <f>IF(#REF!&lt;&gt;"",#REF!,"")</f>
        <v>#REF!</v>
      </c>
      <c r="C24" s="96" t="e">
        <f>IF(#REF!="Divulgazione_altre_aziende",VLOOKUP(#REF!,MAzioni!$J$3:$K$23,2,FALSE),#REF!)</f>
        <v>#REF!</v>
      </c>
      <c r="D24" s="96" t="e">
        <f>IF(#REF!&lt;&gt;"",#REF!,"")</f>
        <v>#REF!</v>
      </c>
      <c r="E24" s="96"/>
      <c r="F24" s="96" t="e">
        <f>IF(#REF!="Divulgazione_altre_aziende",VLOOKUP(#REF!,MAzioni!$J$3:$K$23,2,FALSE),#REF!)</f>
        <v>#REF!</v>
      </c>
      <c r="G24" s="96" t="e">
        <f>IF(#REF!&lt;&gt;"",#REF!,"")</f>
        <v>#REF!</v>
      </c>
      <c r="H24" s="96"/>
      <c r="I24" s="96" t="e">
        <f>IF(#REF!="Divulgazione_altre_aziende",VLOOKUP(#REF!,MAzioni!$J$3:$K$23,2,FALSE),#REF!)</f>
        <v>#REF!</v>
      </c>
      <c r="J24" s="96" t="e">
        <f>IF(#REF!&lt;&gt;"",#REF!,"")</f>
        <v>#REF!</v>
      </c>
      <c r="K24" s="96"/>
      <c r="L24" s="91" t="s">
        <v>441</v>
      </c>
      <c r="M24" s="96" t="e">
        <f>IF(#REF!&lt;&gt;"",#REF!,"")</f>
        <v>#REF!</v>
      </c>
      <c r="N24" s="96"/>
      <c r="O24" s="91" t="s">
        <v>441</v>
      </c>
      <c r="P24" s="96"/>
      <c r="Q24" s="96"/>
      <c r="R24" s="91" t="s">
        <v>441</v>
      </c>
      <c r="S24" s="91"/>
      <c r="T24" s="90"/>
      <c r="U24" s="91" t="s">
        <v>441</v>
      </c>
      <c r="V24" s="91"/>
      <c r="W24" s="90"/>
      <c r="X24" s="91" t="s">
        <v>441</v>
      </c>
      <c r="Y24" s="91"/>
      <c r="Z24" s="90"/>
      <c r="AA24" s="91" t="s">
        <v>441</v>
      </c>
      <c r="AB24" s="91"/>
      <c r="AC24" s="90"/>
      <c r="AD24" s="91" t="s">
        <v>441</v>
      </c>
      <c r="AE24" s="91"/>
      <c r="AF24" s="90"/>
      <c r="AG24" s="92" t="e">
        <f>IF(#REF!&lt;&gt;"",#REF!,"")</f>
        <v>#REF!</v>
      </c>
      <c r="AH24" s="92" t="e">
        <f>IF(#REF!&lt;&gt;"",#REF!,"")</f>
        <v>#REF!</v>
      </c>
      <c r="AI24" s="2">
        <f t="shared" si="1"/>
        <v>0</v>
      </c>
      <c r="AJ24" s="97" t="e">
        <f>IF(#REF!&lt;&gt;"",#REF!,"")</f>
        <v>#REF!</v>
      </c>
      <c r="AK24" s="97" t="e">
        <f>IF(#REF!&lt;&gt;"",#REF!,"")</f>
        <v>#REF!</v>
      </c>
      <c r="AL24" s="97" t="e">
        <f>IF(#REF!&lt;&gt;"",#REF!,"")</f>
        <v>#REF!</v>
      </c>
      <c r="AM24" s="21" t="s">
        <v>580</v>
      </c>
      <c r="AN24" s="21" t="s">
        <v>580</v>
      </c>
      <c r="AO24" s="21" t="s">
        <v>580</v>
      </c>
      <c r="AP24" s="21" t="s">
        <v>580</v>
      </c>
      <c r="AQ24" s="21" t="s">
        <v>580</v>
      </c>
      <c r="AR24" s="21" t="s">
        <v>580</v>
      </c>
      <c r="AS24" s="21" t="s">
        <v>580</v>
      </c>
      <c r="AT24" s="21" t="s">
        <v>580</v>
      </c>
      <c r="AU24" s="21" t="s">
        <v>580</v>
      </c>
      <c r="AV24" s="21" t="s">
        <v>580</v>
      </c>
      <c r="AW24" s="21" t="s">
        <v>580</v>
      </c>
      <c r="AX24" s="21" t="s">
        <v>580</v>
      </c>
      <c r="AY24" s="21" t="s">
        <v>580</v>
      </c>
      <c r="AZ24" s="21" t="s">
        <v>580</v>
      </c>
      <c r="BA24" s="21" t="s">
        <v>580</v>
      </c>
      <c r="BB24" s="21" t="s">
        <v>580</v>
      </c>
      <c r="BC24" s="21" t="s">
        <v>580</v>
      </c>
      <c r="BD24" s="21" t="s">
        <v>580</v>
      </c>
      <c r="BE24" s="98">
        <f t="shared" si="2"/>
        <v>0</v>
      </c>
      <c r="BF24" s="98">
        <f t="shared" si="3"/>
        <v>0</v>
      </c>
      <c r="BG24" s="98">
        <f t="shared" si="3"/>
        <v>0</v>
      </c>
      <c r="BH24" s="98">
        <f t="shared" si="3"/>
        <v>0</v>
      </c>
      <c r="BI24" s="98">
        <f t="shared" si="3"/>
        <v>0</v>
      </c>
      <c r="BJ24" s="98">
        <f t="shared" si="3"/>
        <v>0</v>
      </c>
      <c r="BK24" s="98">
        <f t="shared" si="3"/>
        <v>0</v>
      </c>
      <c r="BL24" s="98">
        <f t="shared" si="3"/>
        <v>0</v>
      </c>
      <c r="BM24" s="98">
        <f t="shared" si="3"/>
        <v>0</v>
      </c>
      <c r="BN24" s="98">
        <f t="shared" si="4"/>
        <v>0</v>
      </c>
      <c r="BO24" s="98"/>
      <c r="BP24" s="98"/>
      <c r="BQ24" s="98"/>
      <c r="BR24" s="98"/>
      <c r="BS24" s="98"/>
      <c r="BT24" s="98"/>
      <c r="BU24" s="98"/>
      <c r="BV24" s="98"/>
      <c r="BW24" s="98">
        <f t="shared" si="5"/>
        <v>0</v>
      </c>
      <c r="BX24" s="98"/>
      <c r="BY24" s="98"/>
      <c r="BZ24" s="98"/>
      <c r="CA24" s="98"/>
      <c r="CB24" s="98"/>
      <c r="CC24" s="98"/>
      <c r="CD24" s="98"/>
      <c r="CE24" s="98"/>
      <c r="CF24" s="98">
        <f t="shared" si="6"/>
        <v>0</v>
      </c>
      <c r="CG24" s="98"/>
      <c r="CH24" s="98"/>
      <c r="CI24" s="98"/>
      <c r="CJ24" s="98"/>
      <c r="CK24" s="98"/>
      <c r="CL24" s="98"/>
      <c r="CM24" s="98"/>
      <c r="CN24" s="98"/>
      <c r="CO24" s="98">
        <f t="shared" si="7"/>
        <v>0</v>
      </c>
      <c r="CP24" s="98"/>
      <c r="CQ24" s="98"/>
      <c r="CR24" s="98"/>
      <c r="CS24" s="98"/>
      <c r="CT24" s="98"/>
      <c r="CU24" s="98"/>
      <c r="CV24" s="98"/>
      <c r="CW24" s="98"/>
      <c r="CX24" s="98">
        <f t="shared" si="8"/>
        <v>0</v>
      </c>
      <c r="CY24" s="98"/>
      <c r="CZ24" s="98"/>
      <c r="DA24" s="98"/>
      <c r="DB24" s="98"/>
      <c r="DC24" s="98"/>
      <c r="DD24" s="98"/>
      <c r="DE24" s="98"/>
      <c r="DF24" s="98"/>
      <c r="DG24" s="98">
        <f t="shared" si="9"/>
        <v>0</v>
      </c>
      <c r="DH24" s="98"/>
      <c r="DI24" s="98"/>
      <c r="DJ24" s="98"/>
      <c r="DK24" s="98"/>
      <c r="DL24" s="98"/>
      <c r="DM24" s="98"/>
      <c r="DN24" s="98"/>
      <c r="DO24" s="98"/>
      <c r="DP24" s="98">
        <f t="shared" si="10"/>
        <v>0</v>
      </c>
      <c r="DQ24" s="98"/>
      <c r="DR24" s="98"/>
      <c r="DS24" s="98"/>
      <c r="DT24" s="98"/>
      <c r="DU24" s="98"/>
      <c r="DV24" s="98"/>
      <c r="DW24" s="98"/>
      <c r="DX24" s="98"/>
      <c r="DY24" s="98">
        <f t="shared" si="11"/>
        <v>0</v>
      </c>
      <c r="DZ24" s="98"/>
      <c r="EA24" s="98"/>
      <c r="EB24" s="98"/>
      <c r="EC24" s="98"/>
      <c r="ED24" s="98"/>
      <c r="EE24" s="98"/>
      <c r="EF24" s="98"/>
      <c r="EG24" s="98"/>
      <c r="EH24" s="98">
        <f t="shared" si="12"/>
        <v>0</v>
      </c>
      <c r="EI24" s="98"/>
      <c r="EJ24" s="98"/>
      <c r="EK24" s="98"/>
      <c r="EL24" s="98"/>
      <c r="EM24" s="98"/>
      <c r="EN24" s="98"/>
      <c r="EO24" s="98"/>
      <c r="EP24" s="98"/>
      <c r="EQ24" s="98">
        <f t="shared" si="13"/>
        <v>0</v>
      </c>
      <c r="ER24" s="98"/>
      <c r="ES24" s="98"/>
      <c r="ET24" s="98"/>
      <c r="EU24" s="98"/>
      <c r="EV24" s="98"/>
      <c r="EW24" s="98"/>
      <c r="EX24" s="98"/>
      <c r="EY24" s="98"/>
      <c r="EZ24" s="98">
        <f t="shared" si="14"/>
        <v>0</v>
      </c>
      <c r="FA24" s="98"/>
      <c r="FB24" s="98"/>
      <c r="FC24" s="98"/>
      <c r="FD24" s="98"/>
      <c r="FE24" s="98"/>
      <c r="FF24" s="98"/>
      <c r="FG24" s="98"/>
      <c r="FH24" s="98"/>
      <c r="FI24" s="98">
        <f t="shared" si="15"/>
        <v>0</v>
      </c>
      <c r="FJ24" s="98"/>
      <c r="FK24" s="98"/>
      <c r="FL24" s="98"/>
      <c r="FM24" s="98"/>
      <c r="FN24" s="98"/>
      <c r="FO24" s="98"/>
      <c r="FP24" s="98"/>
      <c r="FQ24" s="98"/>
      <c r="FR24" s="98">
        <f t="shared" si="16"/>
        <v>0</v>
      </c>
      <c r="FS24" s="98"/>
      <c r="FT24" s="98"/>
      <c r="FU24" s="98"/>
      <c r="FV24" s="98"/>
      <c r="FW24" s="98"/>
      <c r="FX24" s="98"/>
      <c r="FY24" s="98"/>
      <c r="FZ24" s="98"/>
      <c r="GA24" s="98">
        <f t="shared" si="17"/>
        <v>0</v>
      </c>
      <c r="GB24" s="98"/>
      <c r="GC24" s="98"/>
      <c r="GD24" s="98"/>
      <c r="GE24" s="98"/>
      <c r="GF24" s="98"/>
      <c r="GG24" s="98"/>
      <c r="GH24" s="98"/>
      <c r="GI24" s="98"/>
      <c r="GJ24" s="98">
        <f t="shared" si="18"/>
        <v>0</v>
      </c>
      <c r="GK24" s="98"/>
      <c r="GL24" s="98"/>
      <c r="GM24" s="98"/>
      <c r="GN24" s="98"/>
      <c r="GO24" s="98"/>
      <c r="GP24" s="98"/>
      <c r="GQ24" s="98"/>
      <c r="GR24" s="98"/>
      <c r="GS24" s="98">
        <f t="shared" si="19"/>
        <v>0</v>
      </c>
      <c r="GT24" s="98"/>
      <c r="GU24" s="98"/>
      <c r="GV24" s="98"/>
      <c r="GW24" s="98"/>
      <c r="GX24" s="98"/>
      <c r="GY24" s="98"/>
      <c r="GZ24" s="98"/>
      <c r="HA24" s="98"/>
      <c r="HB24" s="98">
        <f t="shared" si="20"/>
        <v>0</v>
      </c>
      <c r="HC24" s="98"/>
      <c r="HD24" s="98"/>
      <c r="HE24" s="98"/>
      <c r="HF24" s="98"/>
      <c r="HG24" s="98"/>
      <c r="HH24" s="98"/>
      <c r="HI24" s="98"/>
      <c r="HJ24" s="98"/>
      <c r="HK24" s="98">
        <f t="shared" si="21"/>
        <v>0</v>
      </c>
      <c r="HL24" s="98"/>
      <c r="HM24" s="98"/>
      <c r="HN24" s="98"/>
      <c r="HO24" s="98"/>
      <c r="HP24" s="98"/>
      <c r="HQ24" s="98"/>
      <c r="HR24" s="98"/>
      <c r="HS24" s="98"/>
      <c r="HT24" s="98">
        <f t="shared" si="22"/>
        <v>0</v>
      </c>
      <c r="HU24" s="98"/>
      <c r="HV24" s="98"/>
      <c r="HW24" s="98"/>
      <c r="HX24" s="98"/>
      <c r="HY24" s="98"/>
      <c r="HZ24" s="98"/>
      <c r="IA24" s="98"/>
      <c r="IB24" s="98"/>
      <c r="IC24" s="98">
        <f t="shared" si="23"/>
        <v>0</v>
      </c>
      <c r="ID24" s="98"/>
      <c r="IE24" s="98"/>
      <c r="IF24" s="98"/>
      <c r="IG24" s="98"/>
      <c r="IH24" s="98"/>
      <c r="II24" s="98"/>
      <c r="IJ24" s="98"/>
      <c r="IK24" s="98"/>
      <c r="IL24" s="98">
        <f t="shared" si="24"/>
        <v>0</v>
      </c>
      <c r="IM24" s="98"/>
      <c r="IN24" s="98"/>
      <c r="IO24" s="98"/>
      <c r="IP24" s="98"/>
      <c r="IQ24" s="98"/>
      <c r="IR24" s="98"/>
      <c r="IS24" s="98"/>
      <c r="IT24" s="98"/>
    </row>
    <row r="25" spans="1:254" x14ac:dyDescent="0.25">
      <c r="A25" s="96" t="e">
        <f>IF(#REF!&lt;&gt;"",#REF!,"")</f>
        <v>#REF!</v>
      </c>
      <c r="B25" s="96" t="e">
        <f>IF(#REF!&lt;&gt;"",#REF!,"")</f>
        <v>#REF!</v>
      </c>
      <c r="C25" s="96" t="e">
        <f>IF(#REF!="Divulgazione_altre_aziende",VLOOKUP(#REF!,MAzioni!$J$3:$K$23,2,FALSE),#REF!)</f>
        <v>#REF!</v>
      </c>
      <c r="D25" s="96" t="e">
        <f>IF(#REF!&lt;&gt;"",#REF!,"")</f>
        <v>#REF!</v>
      </c>
      <c r="E25" s="96"/>
      <c r="F25" s="96" t="e">
        <f>IF(#REF!="Divulgazione_altre_aziende",VLOOKUP(#REF!,MAzioni!$J$3:$K$23,2,FALSE),#REF!)</f>
        <v>#REF!</v>
      </c>
      <c r="G25" s="96" t="e">
        <f>IF(#REF!&lt;&gt;"",#REF!,"")</f>
        <v>#REF!</v>
      </c>
      <c r="H25" s="96"/>
      <c r="I25" s="96" t="e">
        <f>IF(#REF!="Divulgazione_altre_aziende",VLOOKUP(#REF!,MAzioni!$J$3:$K$23,2,FALSE),#REF!)</f>
        <v>#REF!</v>
      </c>
      <c r="J25" s="96" t="e">
        <f>IF(#REF!&lt;&gt;"",#REF!,"")</f>
        <v>#REF!</v>
      </c>
      <c r="K25" s="96"/>
      <c r="L25" s="91" t="s">
        <v>441</v>
      </c>
      <c r="M25" s="96" t="e">
        <f>IF(#REF!&lt;&gt;"",#REF!,"")</f>
        <v>#REF!</v>
      </c>
      <c r="N25" s="96"/>
      <c r="O25" s="91" t="s">
        <v>441</v>
      </c>
      <c r="P25" s="96"/>
      <c r="Q25" s="96"/>
      <c r="R25" s="91" t="s">
        <v>441</v>
      </c>
      <c r="S25" s="91"/>
      <c r="T25" s="90"/>
      <c r="U25" s="91" t="s">
        <v>441</v>
      </c>
      <c r="V25" s="91"/>
      <c r="W25" s="90"/>
      <c r="X25" s="91" t="s">
        <v>441</v>
      </c>
      <c r="Y25" s="91"/>
      <c r="Z25" s="90"/>
      <c r="AA25" s="91" t="s">
        <v>441</v>
      </c>
      <c r="AB25" s="91"/>
      <c r="AC25" s="90"/>
      <c r="AD25" s="91" t="s">
        <v>441</v>
      </c>
      <c r="AE25" s="91"/>
      <c r="AF25" s="90"/>
      <c r="AG25" s="92" t="e">
        <f>IF(#REF!&lt;&gt;"",#REF!,"")</f>
        <v>#REF!</v>
      </c>
      <c r="AH25" s="92" t="e">
        <f>IF(#REF!&lt;&gt;"",#REF!,"")</f>
        <v>#REF!</v>
      </c>
      <c r="AI25" s="2">
        <f t="shared" si="1"/>
        <v>0</v>
      </c>
      <c r="AJ25" s="97" t="e">
        <f>IF(#REF!&lt;&gt;"",#REF!,"")</f>
        <v>#REF!</v>
      </c>
      <c r="AK25" s="97" t="e">
        <f>IF(#REF!&lt;&gt;"",#REF!,"")</f>
        <v>#REF!</v>
      </c>
      <c r="AL25" s="97" t="e">
        <f>IF(#REF!&lt;&gt;"",#REF!,"")</f>
        <v>#REF!</v>
      </c>
      <c r="AM25" s="21" t="s">
        <v>580</v>
      </c>
      <c r="AN25" s="21" t="s">
        <v>580</v>
      </c>
      <c r="AO25" s="21" t="s">
        <v>580</v>
      </c>
      <c r="AP25" s="21" t="s">
        <v>580</v>
      </c>
      <c r="AQ25" s="21" t="s">
        <v>580</v>
      </c>
      <c r="AR25" s="21" t="s">
        <v>580</v>
      </c>
      <c r="AS25" s="21" t="s">
        <v>580</v>
      </c>
      <c r="AT25" s="21" t="s">
        <v>580</v>
      </c>
      <c r="AU25" s="21" t="s">
        <v>580</v>
      </c>
      <c r="AV25" s="21" t="s">
        <v>580</v>
      </c>
      <c r="AW25" s="21" t="s">
        <v>580</v>
      </c>
      <c r="AX25" s="21" t="s">
        <v>580</v>
      </c>
      <c r="AY25" s="21" t="s">
        <v>580</v>
      </c>
      <c r="AZ25" s="21" t="s">
        <v>580</v>
      </c>
      <c r="BA25" s="21" t="s">
        <v>580</v>
      </c>
      <c r="BB25" s="21" t="s">
        <v>580</v>
      </c>
      <c r="BC25" s="21" t="s">
        <v>580</v>
      </c>
      <c r="BD25" s="21" t="s">
        <v>580</v>
      </c>
      <c r="BE25" s="98">
        <f t="shared" si="2"/>
        <v>0</v>
      </c>
      <c r="BF25" s="98">
        <f t="shared" si="3"/>
        <v>0</v>
      </c>
      <c r="BG25" s="98">
        <f t="shared" si="3"/>
        <v>0</v>
      </c>
      <c r="BH25" s="98">
        <f t="shared" si="3"/>
        <v>0</v>
      </c>
      <c r="BI25" s="98">
        <f t="shared" si="3"/>
        <v>0</v>
      </c>
      <c r="BJ25" s="98">
        <f t="shared" si="3"/>
        <v>0</v>
      </c>
      <c r="BK25" s="98">
        <f t="shared" si="3"/>
        <v>0</v>
      </c>
      <c r="BL25" s="98">
        <f t="shared" si="3"/>
        <v>0</v>
      </c>
      <c r="BM25" s="98">
        <f t="shared" si="3"/>
        <v>0</v>
      </c>
      <c r="BN25" s="98">
        <f t="shared" si="4"/>
        <v>0</v>
      </c>
      <c r="BO25" s="98"/>
      <c r="BP25" s="98"/>
      <c r="BQ25" s="98"/>
      <c r="BR25" s="98"/>
      <c r="BS25" s="98"/>
      <c r="BT25" s="98"/>
      <c r="BU25" s="98"/>
      <c r="BV25" s="98"/>
      <c r="BW25" s="98">
        <f t="shared" si="5"/>
        <v>0</v>
      </c>
      <c r="BX25" s="98"/>
      <c r="BY25" s="98"/>
      <c r="BZ25" s="98"/>
      <c r="CA25" s="98"/>
      <c r="CB25" s="98"/>
      <c r="CC25" s="98"/>
      <c r="CD25" s="98"/>
      <c r="CE25" s="98"/>
      <c r="CF25" s="98">
        <f t="shared" si="6"/>
        <v>0</v>
      </c>
      <c r="CG25" s="98"/>
      <c r="CH25" s="98"/>
      <c r="CI25" s="98"/>
      <c r="CJ25" s="98"/>
      <c r="CK25" s="98"/>
      <c r="CL25" s="98"/>
      <c r="CM25" s="98"/>
      <c r="CN25" s="98"/>
      <c r="CO25" s="98">
        <f t="shared" si="7"/>
        <v>0</v>
      </c>
      <c r="CP25" s="98"/>
      <c r="CQ25" s="98"/>
      <c r="CR25" s="98"/>
      <c r="CS25" s="98"/>
      <c r="CT25" s="98"/>
      <c r="CU25" s="98"/>
      <c r="CV25" s="98"/>
      <c r="CW25" s="98"/>
      <c r="CX25" s="98">
        <f t="shared" si="8"/>
        <v>0</v>
      </c>
      <c r="CY25" s="98"/>
      <c r="CZ25" s="98"/>
      <c r="DA25" s="98"/>
      <c r="DB25" s="98"/>
      <c r="DC25" s="98"/>
      <c r="DD25" s="98"/>
      <c r="DE25" s="98"/>
      <c r="DF25" s="98"/>
      <c r="DG25" s="98">
        <f t="shared" si="9"/>
        <v>0</v>
      </c>
      <c r="DH25" s="98"/>
      <c r="DI25" s="98"/>
      <c r="DJ25" s="98"/>
      <c r="DK25" s="98"/>
      <c r="DL25" s="98"/>
      <c r="DM25" s="98"/>
      <c r="DN25" s="98"/>
      <c r="DO25" s="98"/>
      <c r="DP25" s="98">
        <f t="shared" si="10"/>
        <v>0</v>
      </c>
      <c r="DQ25" s="98"/>
      <c r="DR25" s="98"/>
      <c r="DS25" s="98"/>
      <c r="DT25" s="98"/>
      <c r="DU25" s="98"/>
      <c r="DV25" s="98"/>
      <c r="DW25" s="98"/>
      <c r="DX25" s="98"/>
      <c r="DY25" s="98">
        <f t="shared" si="11"/>
        <v>0</v>
      </c>
      <c r="DZ25" s="98"/>
      <c r="EA25" s="98"/>
      <c r="EB25" s="98"/>
      <c r="EC25" s="98"/>
      <c r="ED25" s="98"/>
      <c r="EE25" s="98"/>
      <c r="EF25" s="98"/>
      <c r="EG25" s="98"/>
      <c r="EH25" s="98">
        <f t="shared" si="12"/>
        <v>0</v>
      </c>
      <c r="EI25" s="98"/>
      <c r="EJ25" s="98"/>
      <c r="EK25" s="98"/>
      <c r="EL25" s="98"/>
      <c r="EM25" s="98"/>
      <c r="EN25" s="98"/>
      <c r="EO25" s="98"/>
      <c r="EP25" s="98"/>
      <c r="EQ25" s="98">
        <f t="shared" si="13"/>
        <v>0</v>
      </c>
      <c r="ER25" s="98"/>
      <c r="ES25" s="98"/>
      <c r="ET25" s="98"/>
      <c r="EU25" s="98"/>
      <c r="EV25" s="98"/>
      <c r="EW25" s="98"/>
      <c r="EX25" s="98"/>
      <c r="EY25" s="98"/>
      <c r="EZ25" s="98">
        <f t="shared" si="14"/>
        <v>0</v>
      </c>
      <c r="FA25" s="98"/>
      <c r="FB25" s="98"/>
      <c r="FC25" s="98"/>
      <c r="FD25" s="98"/>
      <c r="FE25" s="98"/>
      <c r="FF25" s="98"/>
      <c r="FG25" s="98"/>
      <c r="FH25" s="98"/>
      <c r="FI25" s="98">
        <f t="shared" si="15"/>
        <v>0</v>
      </c>
      <c r="FJ25" s="98"/>
      <c r="FK25" s="98"/>
      <c r="FL25" s="98"/>
      <c r="FM25" s="98"/>
      <c r="FN25" s="98"/>
      <c r="FO25" s="98"/>
      <c r="FP25" s="98"/>
      <c r="FQ25" s="98"/>
      <c r="FR25" s="98">
        <f t="shared" si="16"/>
        <v>0</v>
      </c>
      <c r="FS25" s="98"/>
      <c r="FT25" s="98"/>
      <c r="FU25" s="98"/>
      <c r="FV25" s="98"/>
      <c r="FW25" s="98"/>
      <c r="FX25" s="98"/>
      <c r="FY25" s="98"/>
      <c r="FZ25" s="98"/>
      <c r="GA25" s="98">
        <f t="shared" si="17"/>
        <v>0</v>
      </c>
      <c r="GB25" s="98"/>
      <c r="GC25" s="98"/>
      <c r="GD25" s="98"/>
      <c r="GE25" s="98"/>
      <c r="GF25" s="98"/>
      <c r="GG25" s="98"/>
      <c r="GH25" s="98"/>
      <c r="GI25" s="98"/>
      <c r="GJ25" s="98">
        <f t="shared" si="18"/>
        <v>0</v>
      </c>
      <c r="GK25" s="98"/>
      <c r="GL25" s="98"/>
      <c r="GM25" s="98"/>
      <c r="GN25" s="98"/>
      <c r="GO25" s="98"/>
      <c r="GP25" s="98"/>
      <c r="GQ25" s="98"/>
      <c r="GR25" s="98"/>
      <c r="GS25" s="98">
        <f t="shared" si="19"/>
        <v>0</v>
      </c>
      <c r="GT25" s="98"/>
      <c r="GU25" s="98"/>
      <c r="GV25" s="98"/>
      <c r="GW25" s="98"/>
      <c r="GX25" s="98"/>
      <c r="GY25" s="98"/>
      <c r="GZ25" s="98"/>
      <c r="HA25" s="98"/>
      <c r="HB25" s="98">
        <f t="shared" si="20"/>
        <v>0</v>
      </c>
      <c r="HC25" s="98"/>
      <c r="HD25" s="98"/>
      <c r="HE25" s="98"/>
      <c r="HF25" s="98"/>
      <c r="HG25" s="98"/>
      <c r="HH25" s="98"/>
      <c r="HI25" s="98"/>
      <c r="HJ25" s="98"/>
      <c r="HK25" s="98">
        <f t="shared" si="21"/>
        <v>0</v>
      </c>
      <c r="HL25" s="98"/>
      <c r="HM25" s="98"/>
      <c r="HN25" s="98"/>
      <c r="HO25" s="98"/>
      <c r="HP25" s="98"/>
      <c r="HQ25" s="98"/>
      <c r="HR25" s="98"/>
      <c r="HS25" s="98"/>
      <c r="HT25" s="98">
        <f t="shared" si="22"/>
        <v>0</v>
      </c>
      <c r="HU25" s="98"/>
      <c r="HV25" s="98"/>
      <c r="HW25" s="98"/>
      <c r="HX25" s="98"/>
      <c r="HY25" s="98"/>
      <c r="HZ25" s="98"/>
      <c r="IA25" s="98"/>
      <c r="IB25" s="98"/>
      <c r="IC25" s="98">
        <f t="shared" si="23"/>
        <v>0</v>
      </c>
      <c r="ID25" s="98"/>
      <c r="IE25" s="98"/>
      <c r="IF25" s="98"/>
      <c r="IG25" s="98"/>
      <c r="IH25" s="98"/>
      <c r="II25" s="98"/>
      <c r="IJ25" s="98"/>
      <c r="IK25" s="98"/>
      <c r="IL25" s="98">
        <f t="shared" si="24"/>
        <v>0</v>
      </c>
      <c r="IM25" s="98"/>
      <c r="IN25" s="98"/>
      <c r="IO25" s="98"/>
      <c r="IP25" s="98"/>
      <c r="IQ25" s="98"/>
      <c r="IR25" s="98"/>
      <c r="IS25" s="98"/>
      <c r="IT25" s="98"/>
    </row>
    <row r="26" spans="1:254" x14ac:dyDescent="0.25">
      <c r="A26" s="96" t="e">
        <f>IF(#REF!&lt;&gt;"",#REF!,"")</f>
        <v>#REF!</v>
      </c>
      <c r="B26" s="96" t="e">
        <f>IF(#REF!&lt;&gt;"",#REF!,"")</f>
        <v>#REF!</v>
      </c>
      <c r="C26" s="96" t="e">
        <f>IF(#REF!="Divulgazione_altre_aziende",VLOOKUP(#REF!,MAzioni!$J$3:$K$23,2,FALSE),#REF!)</f>
        <v>#REF!</v>
      </c>
      <c r="D26" s="96" t="e">
        <f>IF(#REF!&lt;&gt;"",#REF!,"")</f>
        <v>#REF!</v>
      </c>
      <c r="E26" s="96"/>
      <c r="F26" s="96" t="e">
        <f>IF(#REF!="Divulgazione_altre_aziende",VLOOKUP(#REF!,MAzioni!$J$3:$K$23,2,FALSE),#REF!)</f>
        <v>#REF!</v>
      </c>
      <c r="G26" s="96" t="e">
        <f>IF(#REF!&lt;&gt;"",#REF!,"")</f>
        <v>#REF!</v>
      </c>
      <c r="H26" s="96"/>
      <c r="I26" s="96" t="e">
        <f>IF(#REF!="Divulgazione_altre_aziende",VLOOKUP(#REF!,MAzioni!$J$3:$K$23,2,FALSE),#REF!)</f>
        <v>#REF!</v>
      </c>
      <c r="J26" s="96" t="e">
        <f>IF(#REF!&lt;&gt;"",#REF!,"")</f>
        <v>#REF!</v>
      </c>
      <c r="K26" s="96"/>
      <c r="L26" s="91" t="s">
        <v>441</v>
      </c>
      <c r="M26" s="96" t="e">
        <f>IF(#REF!&lt;&gt;"",#REF!,"")</f>
        <v>#REF!</v>
      </c>
      <c r="N26" s="96"/>
      <c r="O26" s="91" t="s">
        <v>441</v>
      </c>
      <c r="P26" s="96"/>
      <c r="Q26" s="96"/>
      <c r="R26" s="91" t="s">
        <v>441</v>
      </c>
      <c r="S26" s="91"/>
      <c r="T26" s="90"/>
      <c r="U26" s="91" t="s">
        <v>441</v>
      </c>
      <c r="V26" s="91"/>
      <c r="W26" s="90"/>
      <c r="X26" s="91" t="s">
        <v>441</v>
      </c>
      <c r="Y26" s="91"/>
      <c r="Z26" s="90"/>
      <c r="AA26" s="91" t="s">
        <v>441</v>
      </c>
      <c r="AB26" s="91"/>
      <c r="AC26" s="90"/>
      <c r="AD26" s="91" t="s">
        <v>441</v>
      </c>
      <c r="AE26" s="91"/>
      <c r="AF26" s="90"/>
      <c r="AG26" s="92" t="e">
        <f>IF(#REF!&lt;&gt;"",#REF!,"")</f>
        <v>#REF!</v>
      </c>
      <c r="AH26" s="92" t="e">
        <f>IF(#REF!&lt;&gt;"",#REF!,"")</f>
        <v>#REF!</v>
      </c>
      <c r="AI26" s="2">
        <f t="shared" si="1"/>
        <v>0</v>
      </c>
      <c r="AJ26" s="97" t="e">
        <f>IF(#REF!&lt;&gt;"",#REF!,"")</f>
        <v>#REF!</v>
      </c>
      <c r="AK26" s="97" t="e">
        <f>IF(#REF!&lt;&gt;"",#REF!,"")</f>
        <v>#REF!</v>
      </c>
      <c r="AL26" s="97" t="e">
        <f>IF(#REF!&lt;&gt;"",#REF!,"")</f>
        <v>#REF!</v>
      </c>
      <c r="AM26" s="21" t="s">
        <v>580</v>
      </c>
      <c r="AN26" s="21" t="s">
        <v>580</v>
      </c>
      <c r="AO26" s="21" t="s">
        <v>580</v>
      </c>
      <c r="AP26" s="21" t="s">
        <v>580</v>
      </c>
      <c r="AQ26" s="21" t="s">
        <v>580</v>
      </c>
      <c r="AR26" s="21" t="s">
        <v>580</v>
      </c>
      <c r="AS26" s="21" t="s">
        <v>580</v>
      </c>
      <c r="AT26" s="21" t="s">
        <v>580</v>
      </c>
      <c r="AU26" s="21" t="s">
        <v>580</v>
      </c>
      <c r="AV26" s="21" t="s">
        <v>580</v>
      </c>
      <c r="AW26" s="21" t="s">
        <v>580</v>
      </c>
      <c r="AX26" s="21" t="s">
        <v>580</v>
      </c>
      <c r="AY26" s="21" t="s">
        <v>580</v>
      </c>
      <c r="AZ26" s="21" t="s">
        <v>580</v>
      </c>
      <c r="BA26" s="21" t="s">
        <v>580</v>
      </c>
      <c r="BB26" s="21" t="s">
        <v>580</v>
      </c>
      <c r="BC26" s="21" t="s">
        <v>580</v>
      </c>
      <c r="BD26" s="21" t="s">
        <v>580</v>
      </c>
      <c r="BE26" s="98">
        <f t="shared" si="2"/>
        <v>0</v>
      </c>
      <c r="BF26" s="98">
        <f t="shared" si="3"/>
        <v>0</v>
      </c>
      <c r="BG26" s="98">
        <f t="shared" si="3"/>
        <v>0</v>
      </c>
      <c r="BH26" s="98">
        <f t="shared" si="3"/>
        <v>0</v>
      </c>
      <c r="BI26" s="98">
        <f t="shared" si="3"/>
        <v>0</v>
      </c>
      <c r="BJ26" s="98">
        <f t="shared" si="3"/>
        <v>0</v>
      </c>
      <c r="BK26" s="98">
        <f t="shared" si="3"/>
        <v>0</v>
      </c>
      <c r="BL26" s="98">
        <f t="shared" si="3"/>
        <v>0</v>
      </c>
      <c r="BM26" s="98">
        <f t="shared" si="3"/>
        <v>0</v>
      </c>
      <c r="BN26" s="98">
        <f t="shared" si="4"/>
        <v>0</v>
      </c>
      <c r="BO26" s="98"/>
      <c r="BP26" s="98"/>
      <c r="BQ26" s="98"/>
      <c r="BR26" s="98"/>
      <c r="BS26" s="98"/>
      <c r="BT26" s="98"/>
      <c r="BU26" s="98"/>
      <c r="BV26" s="98"/>
      <c r="BW26" s="98">
        <f t="shared" si="5"/>
        <v>0</v>
      </c>
      <c r="BX26" s="98"/>
      <c r="BY26" s="98"/>
      <c r="BZ26" s="98"/>
      <c r="CA26" s="98"/>
      <c r="CB26" s="98"/>
      <c r="CC26" s="98"/>
      <c r="CD26" s="98"/>
      <c r="CE26" s="98"/>
      <c r="CF26" s="98">
        <f t="shared" si="6"/>
        <v>0</v>
      </c>
      <c r="CG26" s="98"/>
      <c r="CH26" s="98"/>
      <c r="CI26" s="98"/>
      <c r="CJ26" s="98"/>
      <c r="CK26" s="98"/>
      <c r="CL26" s="98"/>
      <c r="CM26" s="98"/>
      <c r="CN26" s="98"/>
      <c r="CO26" s="98">
        <f t="shared" si="7"/>
        <v>0</v>
      </c>
      <c r="CP26" s="98"/>
      <c r="CQ26" s="98"/>
      <c r="CR26" s="98"/>
      <c r="CS26" s="98"/>
      <c r="CT26" s="98"/>
      <c r="CU26" s="98"/>
      <c r="CV26" s="98"/>
      <c r="CW26" s="98"/>
      <c r="CX26" s="98">
        <f t="shared" si="8"/>
        <v>0</v>
      </c>
      <c r="CY26" s="98"/>
      <c r="CZ26" s="98"/>
      <c r="DA26" s="98"/>
      <c r="DB26" s="98"/>
      <c r="DC26" s="98"/>
      <c r="DD26" s="98"/>
      <c r="DE26" s="98"/>
      <c r="DF26" s="98"/>
      <c r="DG26" s="98">
        <f t="shared" si="9"/>
        <v>0</v>
      </c>
      <c r="DH26" s="98"/>
      <c r="DI26" s="98"/>
      <c r="DJ26" s="98"/>
      <c r="DK26" s="98"/>
      <c r="DL26" s="98"/>
      <c r="DM26" s="98"/>
      <c r="DN26" s="98"/>
      <c r="DO26" s="98"/>
      <c r="DP26" s="98">
        <f t="shared" si="10"/>
        <v>0</v>
      </c>
      <c r="DQ26" s="98"/>
      <c r="DR26" s="98"/>
      <c r="DS26" s="98"/>
      <c r="DT26" s="98"/>
      <c r="DU26" s="98"/>
      <c r="DV26" s="98"/>
      <c r="DW26" s="98"/>
      <c r="DX26" s="98"/>
      <c r="DY26" s="98">
        <f t="shared" si="11"/>
        <v>0</v>
      </c>
      <c r="DZ26" s="98"/>
      <c r="EA26" s="98"/>
      <c r="EB26" s="98"/>
      <c r="EC26" s="98"/>
      <c r="ED26" s="98"/>
      <c r="EE26" s="98"/>
      <c r="EF26" s="98"/>
      <c r="EG26" s="98"/>
      <c r="EH26" s="98">
        <f t="shared" si="12"/>
        <v>0</v>
      </c>
      <c r="EI26" s="98"/>
      <c r="EJ26" s="98"/>
      <c r="EK26" s="98"/>
      <c r="EL26" s="98"/>
      <c r="EM26" s="98"/>
      <c r="EN26" s="98"/>
      <c r="EO26" s="98"/>
      <c r="EP26" s="98"/>
      <c r="EQ26" s="98">
        <f t="shared" si="13"/>
        <v>0</v>
      </c>
      <c r="ER26" s="98"/>
      <c r="ES26" s="98"/>
      <c r="ET26" s="98"/>
      <c r="EU26" s="98"/>
      <c r="EV26" s="98"/>
      <c r="EW26" s="98"/>
      <c r="EX26" s="98"/>
      <c r="EY26" s="98"/>
      <c r="EZ26" s="98">
        <f t="shared" si="14"/>
        <v>0</v>
      </c>
      <c r="FA26" s="98"/>
      <c r="FB26" s="98"/>
      <c r="FC26" s="98"/>
      <c r="FD26" s="98"/>
      <c r="FE26" s="98"/>
      <c r="FF26" s="98"/>
      <c r="FG26" s="98"/>
      <c r="FH26" s="98"/>
      <c r="FI26" s="98">
        <f t="shared" si="15"/>
        <v>0</v>
      </c>
      <c r="FJ26" s="98"/>
      <c r="FK26" s="98"/>
      <c r="FL26" s="98"/>
      <c r="FM26" s="98"/>
      <c r="FN26" s="98"/>
      <c r="FO26" s="98"/>
      <c r="FP26" s="98"/>
      <c r="FQ26" s="98"/>
      <c r="FR26" s="98">
        <f t="shared" si="16"/>
        <v>0</v>
      </c>
      <c r="FS26" s="98"/>
      <c r="FT26" s="98"/>
      <c r="FU26" s="98"/>
      <c r="FV26" s="98"/>
      <c r="FW26" s="98"/>
      <c r="FX26" s="98"/>
      <c r="FY26" s="98"/>
      <c r="FZ26" s="98"/>
      <c r="GA26" s="98">
        <f t="shared" si="17"/>
        <v>0</v>
      </c>
      <c r="GB26" s="98"/>
      <c r="GC26" s="98"/>
      <c r="GD26" s="98"/>
      <c r="GE26" s="98"/>
      <c r="GF26" s="98"/>
      <c r="GG26" s="98"/>
      <c r="GH26" s="98"/>
      <c r="GI26" s="98"/>
      <c r="GJ26" s="98">
        <f t="shared" si="18"/>
        <v>0</v>
      </c>
      <c r="GK26" s="98"/>
      <c r="GL26" s="98"/>
      <c r="GM26" s="98"/>
      <c r="GN26" s="98"/>
      <c r="GO26" s="98"/>
      <c r="GP26" s="98"/>
      <c r="GQ26" s="98"/>
      <c r="GR26" s="98"/>
      <c r="GS26" s="98">
        <f t="shared" si="19"/>
        <v>0</v>
      </c>
      <c r="GT26" s="98"/>
      <c r="GU26" s="98"/>
      <c r="GV26" s="98"/>
      <c r="GW26" s="98"/>
      <c r="GX26" s="98"/>
      <c r="GY26" s="98"/>
      <c r="GZ26" s="98"/>
      <c r="HA26" s="98"/>
      <c r="HB26" s="98">
        <f t="shared" si="20"/>
        <v>0</v>
      </c>
      <c r="HC26" s="98"/>
      <c r="HD26" s="98"/>
      <c r="HE26" s="98"/>
      <c r="HF26" s="98"/>
      <c r="HG26" s="98"/>
      <c r="HH26" s="98"/>
      <c r="HI26" s="98"/>
      <c r="HJ26" s="98"/>
      <c r="HK26" s="98">
        <f t="shared" si="21"/>
        <v>0</v>
      </c>
      <c r="HL26" s="98"/>
      <c r="HM26" s="98"/>
      <c r="HN26" s="98"/>
      <c r="HO26" s="98"/>
      <c r="HP26" s="98"/>
      <c r="HQ26" s="98"/>
      <c r="HR26" s="98"/>
      <c r="HS26" s="98"/>
      <c r="HT26" s="98">
        <f t="shared" si="22"/>
        <v>0</v>
      </c>
      <c r="HU26" s="98"/>
      <c r="HV26" s="98"/>
      <c r="HW26" s="98"/>
      <c r="HX26" s="98"/>
      <c r="HY26" s="98"/>
      <c r="HZ26" s="98"/>
      <c r="IA26" s="98"/>
      <c r="IB26" s="98"/>
      <c r="IC26" s="98">
        <f t="shared" si="23"/>
        <v>0</v>
      </c>
      <c r="ID26" s="98"/>
      <c r="IE26" s="98"/>
      <c r="IF26" s="98"/>
      <c r="IG26" s="98"/>
      <c r="IH26" s="98"/>
      <c r="II26" s="98"/>
      <c r="IJ26" s="98"/>
      <c r="IK26" s="98"/>
      <c r="IL26" s="98">
        <f t="shared" si="24"/>
        <v>0</v>
      </c>
      <c r="IM26" s="98"/>
      <c r="IN26" s="98"/>
      <c r="IO26" s="98"/>
      <c r="IP26" s="98"/>
      <c r="IQ26" s="98"/>
      <c r="IR26" s="98"/>
      <c r="IS26" s="98"/>
      <c r="IT26" s="98"/>
    </row>
    <row r="27" spans="1:254" x14ac:dyDescent="0.25">
      <c r="A27" s="96" t="e">
        <f>IF(#REF!&lt;&gt;"",#REF!,"")</f>
        <v>#REF!</v>
      </c>
      <c r="B27" s="96" t="e">
        <f>IF(#REF!&lt;&gt;"",#REF!,"")</f>
        <v>#REF!</v>
      </c>
      <c r="C27" s="96" t="e">
        <f>IF(#REF!="Divulgazione_altre_aziende",VLOOKUP(#REF!,MAzioni!$J$3:$K$23,2,FALSE),#REF!)</f>
        <v>#REF!</v>
      </c>
      <c r="D27" s="96" t="e">
        <f>IF(#REF!&lt;&gt;"",#REF!,"")</f>
        <v>#REF!</v>
      </c>
      <c r="E27" s="96"/>
      <c r="F27" s="96" t="e">
        <f>IF(#REF!="Divulgazione_altre_aziende",VLOOKUP(#REF!,MAzioni!$J$3:$K$23,2,FALSE),#REF!)</f>
        <v>#REF!</v>
      </c>
      <c r="G27" s="96" t="e">
        <f>IF(#REF!&lt;&gt;"",#REF!,"")</f>
        <v>#REF!</v>
      </c>
      <c r="H27" s="96"/>
      <c r="I27" s="96" t="e">
        <f>IF(#REF!="Divulgazione_altre_aziende",VLOOKUP(#REF!,MAzioni!$J$3:$K$23,2,FALSE),#REF!)</f>
        <v>#REF!</v>
      </c>
      <c r="J27" s="96" t="e">
        <f>IF(#REF!&lt;&gt;"",#REF!,"")</f>
        <v>#REF!</v>
      </c>
      <c r="K27" s="96"/>
      <c r="L27" s="91" t="s">
        <v>441</v>
      </c>
      <c r="M27" s="96" t="e">
        <f>IF(#REF!&lt;&gt;"",#REF!,"")</f>
        <v>#REF!</v>
      </c>
      <c r="N27" s="96"/>
      <c r="O27" s="91" t="s">
        <v>441</v>
      </c>
      <c r="P27" s="96"/>
      <c r="Q27" s="96"/>
      <c r="R27" s="91" t="s">
        <v>441</v>
      </c>
      <c r="S27" s="91"/>
      <c r="T27" s="90"/>
      <c r="U27" s="91" t="s">
        <v>441</v>
      </c>
      <c r="V27" s="91"/>
      <c r="W27" s="90"/>
      <c r="X27" s="91" t="s">
        <v>441</v>
      </c>
      <c r="Y27" s="91"/>
      <c r="Z27" s="90"/>
      <c r="AA27" s="91" t="s">
        <v>441</v>
      </c>
      <c r="AB27" s="91"/>
      <c r="AC27" s="90"/>
      <c r="AD27" s="91" t="s">
        <v>441</v>
      </c>
      <c r="AE27" s="91"/>
      <c r="AF27" s="90"/>
      <c r="AG27" s="92" t="e">
        <f>IF(#REF!&lt;&gt;"",#REF!,"")</f>
        <v>#REF!</v>
      </c>
      <c r="AH27" s="92" t="e">
        <f>IF(#REF!&lt;&gt;"",#REF!,"")</f>
        <v>#REF!</v>
      </c>
      <c r="AI27" s="2">
        <f t="shared" si="1"/>
        <v>0</v>
      </c>
      <c r="AJ27" s="97" t="e">
        <f>IF(#REF!&lt;&gt;"",#REF!,"")</f>
        <v>#REF!</v>
      </c>
      <c r="AK27" s="97" t="e">
        <f>IF(#REF!&lt;&gt;"",#REF!,"")</f>
        <v>#REF!</v>
      </c>
      <c r="AL27" s="97" t="e">
        <f>IF(#REF!&lt;&gt;"",#REF!,"")</f>
        <v>#REF!</v>
      </c>
      <c r="AM27" s="21" t="s">
        <v>580</v>
      </c>
      <c r="AN27" s="21" t="s">
        <v>580</v>
      </c>
      <c r="AO27" s="21" t="s">
        <v>580</v>
      </c>
      <c r="AP27" s="21" t="s">
        <v>580</v>
      </c>
      <c r="AQ27" s="21" t="s">
        <v>580</v>
      </c>
      <c r="AR27" s="21" t="s">
        <v>580</v>
      </c>
      <c r="AS27" s="21" t="s">
        <v>580</v>
      </c>
      <c r="AT27" s="21" t="s">
        <v>580</v>
      </c>
      <c r="AU27" s="21" t="s">
        <v>580</v>
      </c>
      <c r="AV27" s="21" t="s">
        <v>580</v>
      </c>
      <c r="AW27" s="21" t="s">
        <v>580</v>
      </c>
      <c r="AX27" s="21" t="s">
        <v>580</v>
      </c>
      <c r="AY27" s="21" t="s">
        <v>580</v>
      </c>
      <c r="AZ27" s="21" t="s">
        <v>580</v>
      </c>
      <c r="BA27" s="21" t="s">
        <v>580</v>
      </c>
      <c r="BB27" s="21" t="s">
        <v>580</v>
      </c>
      <c r="BC27" s="21" t="s">
        <v>580</v>
      </c>
      <c r="BD27" s="21" t="s">
        <v>580</v>
      </c>
      <c r="BE27" s="98">
        <f t="shared" si="2"/>
        <v>0</v>
      </c>
      <c r="BF27" s="98">
        <f t="shared" si="3"/>
        <v>0</v>
      </c>
      <c r="BG27" s="98">
        <f t="shared" si="3"/>
        <v>0</v>
      </c>
      <c r="BH27" s="98">
        <f t="shared" si="3"/>
        <v>0</v>
      </c>
      <c r="BI27" s="98">
        <f t="shared" si="3"/>
        <v>0</v>
      </c>
      <c r="BJ27" s="98">
        <f t="shared" si="3"/>
        <v>0</v>
      </c>
      <c r="BK27" s="98">
        <f t="shared" si="3"/>
        <v>0</v>
      </c>
      <c r="BL27" s="98">
        <f t="shared" si="3"/>
        <v>0</v>
      </c>
      <c r="BM27" s="98">
        <f t="shared" si="3"/>
        <v>0</v>
      </c>
      <c r="BN27" s="98">
        <f t="shared" si="4"/>
        <v>0</v>
      </c>
      <c r="BO27" s="98"/>
      <c r="BP27" s="98"/>
      <c r="BQ27" s="98"/>
      <c r="BR27" s="98"/>
      <c r="BS27" s="98"/>
      <c r="BT27" s="98"/>
      <c r="BU27" s="98"/>
      <c r="BV27" s="98"/>
      <c r="BW27" s="98">
        <f t="shared" si="5"/>
        <v>0</v>
      </c>
      <c r="BX27" s="98"/>
      <c r="BY27" s="98"/>
      <c r="BZ27" s="98"/>
      <c r="CA27" s="98"/>
      <c r="CB27" s="98"/>
      <c r="CC27" s="98"/>
      <c r="CD27" s="98"/>
      <c r="CE27" s="98"/>
      <c r="CF27" s="98">
        <f t="shared" si="6"/>
        <v>0</v>
      </c>
      <c r="CG27" s="98"/>
      <c r="CH27" s="98"/>
      <c r="CI27" s="98"/>
      <c r="CJ27" s="98"/>
      <c r="CK27" s="98"/>
      <c r="CL27" s="98"/>
      <c r="CM27" s="98"/>
      <c r="CN27" s="98"/>
      <c r="CO27" s="98">
        <f t="shared" si="7"/>
        <v>0</v>
      </c>
      <c r="CP27" s="98"/>
      <c r="CQ27" s="98"/>
      <c r="CR27" s="98"/>
      <c r="CS27" s="98"/>
      <c r="CT27" s="98"/>
      <c r="CU27" s="98"/>
      <c r="CV27" s="98"/>
      <c r="CW27" s="98"/>
      <c r="CX27" s="98">
        <f t="shared" si="8"/>
        <v>0</v>
      </c>
      <c r="CY27" s="98"/>
      <c r="CZ27" s="98"/>
      <c r="DA27" s="98"/>
      <c r="DB27" s="98"/>
      <c r="DC27" s="98"/>
      <c r="DD27" s="98"/>
      <c r="DE27" s="98"/>
      <c r="DF27" s="98"/>
      <c r="DG27" s="98">
        <f t="shared" si="9"/>
        <v>0</v>
      </c>
      <c r="DH27" s="98"/>
      <c r="DI27" s="98"/>
      <c r="DJ27" s="98"/>
      <c r="DK27" s="98"/>
      <c r="DL27" s="98"/>
      <c r="DM27" s="98"/>
      <c r="DN27" s="98"/>
      <c r="DO27" s="98"/>
      <c r="DP27" s="98">
        <f t="shared" si="10"/>
        <v>0</v>
      </c>
      <c r="DQ27" s="98"/>
      <c r="DR27" s="98"/>
      <c r="DS27" s="98"/>
      <c r="DT27" s="98"/>
      <c r="DU27" s="98"/>
      <c r="DV27" s="98"/>
      <c r="DW27" s="98"/>
      <c r="DX27" s="98"/>
      <c r="DY27" s="98">
        <f t="shared" si="11"/>
        <v>0</v>
      </c>
      <c r="DZ27" s="98"/>
      <c r="EA27" s="98"/>
      <c r="EB27" s="98"/>
      <c r="EC27" s="98"/>
      <c r="ED27" s="98"/>
      <c r="EE27" s="98"/>
      <c r="EF27" s="98"/>
      <c r="EG27" s="98"/>
      <c r="EH27" s="98">
        <f t="shared" si="12"/>
        <v>0</v>
      </c>
      <c r="EI27" s="98"/>
      <c r="EJ27" s="98"/>
      <c r="EK27" s="98"/>
      <c r="EL27" s="98"/>
      <c r="EM27" s="98"/>
      <c r="EN27" s="98"/>
      <c r="EO27" s="98"/>
      <c r="EP27" s="98"/>
      <c r="EQ27" s="98">
        <f t="shared" si="13"/>
        <v>0</v>
      </c>
      <c r="ER27" s="98"/>
      <c r="ES27" s="98"/>
      <c r="ET27" s="98"/>
      <c r="EU27" s="98"/>
      <c r="EV27" s="98"/>
      <c r="EW27" s="98"/>
      <c r="EX27" s="98"/>
      <c r="EY27" s="98"/>
      <c r="EZ27" s="98">
        <f t="shared" si="14"/>
        <v>0</v>
      </c>
      <c r="FA27" s="98"/>
      <c r="FB27" s="98"/>
      <c r="FC27" s="98"/>
      <c r="FD27" s="98"/>
      <c r="FE27" s="98"/>
      <c r="FF27" s="98"/>
      <c r="FG27" s="98"/>
      <c r="FH27" s="98"/>
      <c r="FI27" s="98">
        <f t="shared" si="15"/>
        <v>0</v>
      </c>
      <c r="FJ27" s="98"/>
      <c r="FK27" s="98"/>
      <c r="FL27" s="98"/>
      <c r="FM27" s="98"/>
      <c r="FN27" s="98"/>
      <c r="FO27" s="98"/>
      <c r="FP27" s="98"/>
      <c r="FQ27" s="98"/>
      <c r="FR27" s="98">
        <f t="shared" si="16"/>
        <v>0</v>
      </c>
      <c r="FS27" s="98"/>
      <c r="FT27" s="98"/>
      <c r="FU27" s="98"/>
      <c r="FV27" s="98"/>
      <c r="FW27" s="98"/>
      <c r="FX27" s="98"/>
      <c r="FY27" s="98"/>
      <c r="FZ27" s="98"/>
      <c r="GA27" s="98">
        <f t="shared" si="17"/>
        <v>0</v>
      </c>
      <c r="GB27" s="98"/>
      <c r="GC27" s="98"/>
      <c r="GD27" s="98"/>
      <c r="GE27" s="98"/>
      <c r="GF27" s="98"/>
      <c r="GG27" s="98"/>
      <c r="GH27" s="98"/>
      <c r="GI27" s="98"/>
      <c r="GJ27" s="98">
        <f t="shared" si="18"/>
        <v>0</v>
      </c>
      <c r="GK27" s="98"/>
      <c r="GL27" s="98"/>
      <c r="GM27" s="98"/>
      <c r="GN27" s="98"/>
      <c r="GO27" s="98"/>
      <c r="GP27" s="98"/>
      <c r="GQ27" s="98"/>
      <c r="GR27" s="98"/>
      <c r="GS27" s="98">
        <f t="shared" si="19"/>
        <v>0</v>
      </c>
      <c r="GT27" s="98"/>
      <c r="GU27" s="98"/>
      <c r="GV27" s="98"/>
      <c r="GW27" s="98"/>
      <c r="GX27" s="98"/>
      <c r="GY27" s="98"/>
      <c r="GZ27" s="98"/>
      <c r="HA27" s="98"/>
      <c r="HB27" s="98">
        <f t="shared" si="20"/>
        <v>0</v>
      </c>
      <c r="HC27" s="98"/>
      <c r="HD27" s="98"/>
      <c r="HE27" s="98"/>
      <c r="HF27" s="98"/>
      <c r="HG27" s="98"/>
      <c r="HH27" s="98"/>
      <c r="HI27" s="98"/>
      <c r="HJ27" s="98"/>
      <c r="HK27" s="98">
        <f t="shared" si="21"/>
        <v>0</v>
      </c>
      <c r="HL27" s="98"/>
      <c r="HM27" s="98"/>
      <c r="HN27" s="98"/>
      <c r="HO27" s="98"/>
      <c r="HP27" s="98"/>
      <c r="HQ27" s="98"/>
      <c r="HR27" s="98"/>
      <c r="HS27" s="98"/>
      <c r="HT27" s="98">
        <f t="shared" si="22"/>
        <v>0</v>
      </c>
      <c r="HU27" s="98"/>
      <c r="HV27" s="98"/>
      <c r="HW27" s="98"/>
      <c r="HX27" s="98"/>
      <c r="HY27" s="98"/>
      <c r="HZ27" s="98"/>
      <c r="IA27" s="98"/>
      <c r="IB27" s="98"/>
      <c r="IC27" s="98">
        <f t="shared" si="23"/>
        <v>0</v>
      </c>
      <c r="ID27" s="98"/>
      <c r="IE27" s="98"/>
      <c r="IF27" s="98"/>
      <c r="IG27" s="98"/>
      <c r="IH27" s="98"/>
      <c r="II27" s="98"/>
      <c r="IJ27" s="98"/>
      <c r="IK27" s="98"/>
      <c r="IL27" s="98">
        <f t="shared" si="24"/>
        <v>0</v>
      </c>
      <c r="IM27" s="98"/>
      <c r="IN27" s="98"/>
      <c r="IO27" s="98"/>
      <c r="IP27" s="98"/>
      <c r="IQ27" s="98"/>
      <c r="IR27" s="98"/>
      <c r="IS27" s="98"/>
      <c r="IT27" s="98"/>
    </row>
    <row r="28" spans="1:254" x14ac:dyDescent="0.25">
      <c r="A28" s="96" t="e">
        <f>IF(#REF!&lt;&gt;"",#REF!,"")</f>
        <v>#REF!</v>
      </c>
      <c r="B28" s="96" t="e">
        <f>IF(#REF!&lt;&gt;"",#REF!,"")</f>
        <v>#REF!</v>
      </c>
      <c r="C28" s="96" t="e">
        <f>IF(#REF!="Divulgazione_altre_aziende",VLOOKUP(#REF!,MAzioni!$J$3:$K$23,2,FALSE),#REF!)</f>
        <v>#REF!</v>
      </c>
      <c r="D28" s="96" t="e">
        <f>IF(#REF!&lt;&gt;"",#REF!,"")</f>
        <v>#REF!</v>
      </c>
      <c r="E28" s="96"/>
      <c r="F28" s="96" t="e">
        <f>IF(#REF!="Divulgazione_altre_aziende",VLOOKUP(#REF!,MAzioni!$J$3:$K$23,2,FALSE),#REF!)</f>
        <v>#REF!</v>
      </c>
      <c r="G28" s="96" t="e">
        <f>IF(#REF!&lt;&gt;"",#REF!,"")</f>
        <v>#REF!</v>
      </c>
      <c r="H28" s="96"/>
      <c r="I28" s="96" t="e">
        <f>IF(#REF!="Divulgazione_altre_aziende",VLOOKUP(#REF!,MAzioni!$J$3:$K$23,2,FALSE),#REF!)</f>
        <v>#REF!</v>
      </c>
      <c r="J28" s="96" t="e">
        <f>IF(#REF!&lt;&gt;"",#REF!,"")</f>
        <v>#REF!</v>
      </c>
      <c r="K28" s="96"/>
      <c r="L28" s="91" t="s">
        <v>441</v>
      </c>
      <c r="M28" s="96" t="e">
        <f>IF(#REF!&lt;&gt;"",#REF!,"")</f>
        <v>#REF!</v>
      </c>
      <c r="N28" s="96"/>
      <c r="O28" s="91" t="s">
        <v>441</v>
      </c>
      <c r="P28" s="96"/>
      <c r="Q28" s="96"/>
      <c r="R28" s="91" t="s">
        <v>441</v>
      </c>
      <c r="S28" s="91"/>
      <c r="T28" s="90"/>
      <c r="U28" s="91" t="s">
        <v>441</v>
      </c>
      <c r="V28" s="91"/>
      <c r="W28" s="90"/>
      <c r="X28" s="91" t="s">
        <v>441</v>
      </c>
      <c r="Y28" s="91"/>
      <c r="Z28" s="90"/>
      <c r="AA28" s="91" t="s">
        <v>441</v>
      </c>
      <c r="AB28" s="91"/>
      <c r="AC28" s="90"/>
      <c r="AD28" s="91" t="s">
        <v>441</v>
      </c>
      <c r="AE28" s="91"/>
      <c r="AF28" s="90"/>
      <c r="AG28" s="92" t="e">
        <f>IF(#REF!&lt;&gt;"",#REF!,"")</f>
        <v>#REF!</v>
      </c>
      <c r="AH28" s="92" t="e">
        <f>IF(#REF!&lt;&gt;"",#REF!,"")</f>
        <v>#REF!</v>
      </c>
      <c r="AI28" s="2">
        <f t="shared" si="1"/>
        <v>0</v>
      </c>
      <c r="AJ28" s="97" t="e">
        <f>IF(#REF!&lt;&gt;"",#REF!,"")</f>
        <v>#REF!</v>
      </c>
      <c r="AK28" s="97" t="e">
        <f>IF(#REF!&lt;&gt;"",#REF!,"")</f>
        <v>#REF!</v>
      </c>
      <c r="AL28" s="97" t="e">
        <f>IF(#REF!&lt;&gt;"",#REF!,"")</f>
        <v>#REF!</v>
      </c>
      <c r="AM28" s="21" t="s">
        <v>580</v>
      </c>
      <c r="AN28" s="21" t="s">
        <v>580</v>
      </c>
      <c r="AO28" s="21" t="s">
        <v>580</v>
      </c>
      <c r="AP28" s="21" t="s">
        <v>580</v>
      </c>
      <c r="AQ28" s="21" t="s">
        <v>580</v>
      </c>
      <c r="AR28" s="21" t="s">
        <v>580</v>
      </c>
      <c r="AS28" s="21" t="s">
        <v>580</v>
      </c>
      <c r="AT28" s="21" t="s">
        <v>580</v>
      </c>
      <c r="AU28" s="21" t="s">
        <v>580</v>
      </c>
      <c r="AV28" s="21" t="s">
        <v>580</v>
      </c>
      <c r="AW28" s="21" t="s">
        <v>580</v>
      </c>
      <c r="AX28" s="21" t="s">
        <v>580</v>
      </c>
      <c r="AY28" s="21" t="s">
        <v>580</v>
      </c>
      <c r="AZ28" s="21" t="s">
        <v>580</v>
      </c>
      <c r="BA28" s="21" t="s">
        <v>580</v>
      </c>
      <c r="BB28" s="21" t="s">
        <v>580</v>
      </c>
      <c r="BC28" s="21" t="s">
        <v>580</v>
      </c>
      <c r="BD28" s="21" t="s">
        <v>580</v>
      </c>
      <c r="BE28" s="98">
        <f t="shared" si="2"/>
        <v>0</v>
      </c>
      <c r="BF28" s="98">
        <f t="shared" si="3"/>
        <v>0</v>
      </c>
      <c r="BG28" s="98">
        <f t="shared" si="3"/>
        <v>0</v>
      </c>
      <c r="BH28" s="98">
        <f t="shared" si="3"/>
        <v>0</v>
      </c>
      <c r="BI28" s="98">
        <f t="shared" si="3"/>
        <v>0</v>
      </c>
      <c r="BJ28" s="98">
        <f t="shared" si="3"/>
        <v>0</v>
      </c>
      <c r="BK28" s="98">
        <f t="shared" si="3"/>
        <v>0</v>
      </c>
      <c r="BL28" s="98">
        <f t="shared" si="3"/>
        <v>0</v>
      </c>
      <c r="BM28" s="98">
        <f t="shared" si="3"/>
        <v>0</v>
      </c>
      <c r="BN28" s="98">
        <f t="shared" si="4"/>
        <v>0</v>
      </c>
      <c r="BO28" s="98"/>
      <c r="BP28" s="98"/>
      <c r="BQ28" s="98"/>
      <c r="BR28" s="98"/>
      <c r="BS28" s="98"/>
      <c r="BT28" s="98"/>
      <c r="BU28" s="98"/>
      <c r="BV28" s="98"/>
      <c r="BW28" s="98">
        <f t="shared" si="5"/>
        <v>0</v>
      </c>
      <c r="BX28" s="98"/>
      <c r="BY28" s="98"/>
      <c r="BZ28" s="98"/>
      <c r="CA28" s="98"/>
      <c r="CB28" s="98"/>
      <c r="CC28" s="98"/>
      <c r="CD28" s="98"/>
      <c r="CE28" s="98"/>
      <c r="CF28" s="98">
        <f t="shared" si="6"/>
        <v>0</v>
      </c>
      <c r="CG28" s="98"/>
      <c r="CH28" s="98"/>
      <c r="CI28" s="98"/>
      <c r="CJ28" s="98"/>
      <c r="CK28" s="98"/>
      <c r="CL28" s="98"/>
      <c r="CM28" s="98"/>
      <c r="CN28" s="98"/>
      <c r="CO28" s="98">
        <f t="shared" si="7"/>
        <v>0</v>
      </c>
      <c r="CP28" s="98"/>
      <c r="CQ28" s="98"/>
      <c r="CR28" s="98"/>
      <c r="CS28" s="98"/>
      <c r="CT28" s="98"/>
      <c r="CU28" s="98"/>
      <c r="CV28" s="98"/>
      <c r="CW28" s="98"/>
      <c r="CX28" s="98">
        <f t="shared" si="8"/>
        <v>0</v>
      </c>
      <c r="CY28" s="98"/>
      <c r="CZ28" s="98"/>
      <c r="DA28" s="98"/>
      <c r="DB28" s="98"/>
      <c r="DC28" s="98"/>
      <c r="DD28" s="98"/>
      <c r="DE28" s="98"/>
      <c r="DF28" s="98"/>
      <c r="DG28" s="98">
        <f t="shared" si="9"/>
        <v>0</v>
      </c>
      <c r="DH28" s="98"/>
      <c r="DI28" s="98"/>
      <c r="DJ28" s="98"/>
      <c r="DK28" s="98"/>
      <c r="DL28" s="98"/>
      <c r="DM28" s="98"/>
      <c r="DN28" s="98"/>
      <c r="DO28" s="98"/>
      <c r="DP28" s="98">
        <f t="shared" si="10"/>
        <v>0</v>
      </c>
      <c r="DQ28" s="98"/>
      <c r="DR28" s="98"/>
      <c r="DS28" s="98"/>
      <c r="DT28" s="98"/>
      <c r="DU28" s="98"/>
      <c r="DV28" s="98"/>
      <c r="DW28" s="98"/>
      <c r="DX28" s="98"/>
      <c r="DY28" s="98">
        <f t="shared" si="11"/>
        <v>0</v>
      </c>
      <c r="DZ28" s="98"/>
      <c r="EA28" s="98"/>
      <c r="EB28" s="98"/>
      <c r="EC28" s="98"/>
      <c r="ED28" s="98"/>
      <c r="EE28" s="98"/>
      <c r="EF28" s="98"/>
      <c r="EG28" s="98"/>
      <c r="EH28" s="98">
        <f t="shared" si="12"/>
        <v>0</v>
      </c>
      <c r="EI28" s="98"/>
      <c r="EJ28" s="98"/>
      <c r="EK28" s="98"/>
      <c r="EL28" s="98"/>
      <c r="EM28" s="98"/>
      <c r="EN28" s="98"/>
      <c r="EO28" s="98"/>
      <c r="EP28" s="98"/>
      <c r="EQ28" s="98">
        <f t="shared" si="13"/>
        <v>0</v>
      </c>
      <c r="ER28" s="98"/>
      <c r="ES28" s="98"/>
      <c r="ET28" s="98"/>
      <c r="EU28" s="98"/>
      <c r="EV28" s="98"/>
      <c r="EW28" s="98"/>
      <c r="EX28" s="98"/>
      <c r="EY28" s="98"/>
      <c r="EZ28" s="98">
        <f t="shared" si="14"/>
        <v>0</v>
      </c>
      <c r="FA28" s="98"/>
      <c r="FB28" s="98"/>
      <c r="FC28" s="98"/>
      <c r="FD28" s="98"/>
      <c r="FE28" s="98"/>
      <c r="FF28" s="98"/>
      <c r="FG28" s="98"/>
      <c r="FH28" s="98"/>
      <c r="FI28" s="98">
        <f t="shared" si="15"/>
        <v>0</v>
      </c>
      <c r="FJ28" s="98"/>
      <c r="FK28" s="98"/>
      <c r="FL28" s="98"/>
      <c r="FM28" s="98"/>
      <c r="FN28" s="98"/>
      <c r="FO28" s="98"/>
      <c r="FP28" s="98"/>
      <c r="FQ28" s="98"/>
      <c r="FR28" s="98">
        <f t="shared" si="16"/>
        <v>0</v>
      </c>
      <c r="FS28" s="98"/>
      <c r="FT28" s="98"/>
      <c r="FU28" s="98"/>
      <c r="FV28" s="98"/>
      <c r="FW28" s="98"/>
      <c r="FX28" s="98"/>
      <c r="FY28" s="98"/>
      <c r="FZ28" s="98"/>
      <c r="GA28" s="98">
        <f t="shared" si="17"/>
        <v>0</v>
      </c>
      <c r="GB28" s="98"/>
      <c r="GC28" s="98"/>
      <c r="GD28" s="98"/>
      <c r="GE28" s="98"/>
      <c r="GF28" s="98"/>
      <c r="GG28" s="98"/>
      <c r="GH28" s="98"/>
      <c r="GI28" s="98"/>
      <c r="GJ28" s="98">
        <f t="shared" si="18"/>
        <v>0</v>
      </c>
      <c r="GK28" s="98"/>
      <c r="GL28" s="98"/>
      <c r="GM28" s="98"/>
      <c r="GN28" s="98"/>
      <c r="GO28" s="98"/>
      <c r="GP28" s="98"/>
      <c r="GQ28" s="98"/>
      <c r="GR28" s="98"/>
      <c r="GS28" s="98">
        <f t="shared" si="19"/>
        <v>0</v>
      </c>
      <c r="GT28" s="98"/>
      <c r="GU28" s="98"/>
      <c r="GV28" s="98"/>
      <c r="GW28" s="98"/>
      <c r="GX28" s="98"/>
      <c r="GY28" s="98"/>
      <c r="GZ28" s="98"/>
      <c r="HA28" s="98"/>
      <c r="HB28" s="98">
        <f t="shared" si="20"/>
        <v>0</v>
      </c>
      <c r="HC28" s="98"/>
      <c r="HD28" s="98"/>
      <c r="HE28" s="98"/>
      <c r="HF28" s="98"/>
      <c r="HG28" s="98"/>
      <c r="HH28" s="98"/>
      <c r="HI28" s="98"/>
      <c r="HJ28" s="98"/>
      <c r="HK28" s="98">
        <f t="shared" si="21"/>
        <v>0</v>
      </c>
      <c r="HL28" s="98"/>
      <c r="HM28" s="98"/>
      <c r="HN28" s="98"/>
      <c r="HO28" s="98"/>
      <c r="HP28" s="98"/>
      <c r="HQ28" s="98"/>
      <c r="HR28" s="98"/>
      <c r="HS28" s="98"/>
      <c r="HT28" s="98">
        <f t="shared" si="22"/>
        <v>0</v>
      </c>
      <c r="HU28" s="98"/>
      <c r="HV28" s="98"/>
      <c r="HW28" s="98"/>
      <c r="HX28" s="98"/>
      <c r="HY28" s="98"/>
      <c r="HZ28" s="98"/>
      <c r="IA28" s="98"/>
      <c r="IB28" s="98"/>
      <c r="IC28" s="98">
        <f t="shared" si="23"/>
        <v>0</v>
      </c>
      <c r="ID28" s="98"/>
      <c r="IE28" s="98"/>
      <c r="IF28" s="98"/>
      <c r="IG28" s="98"/>
      <c r="IH28" s="98"/>
      <c r="II28" s="98"/>
      <c r="IJ28" s="98"/>
      <c r="IK28" s="98"/>
      <c r="IL28" s="98">
        <f t="shared" si="24"/>
        <v>0</v>
      </c>
      <c r="IM28" s="98"/>
      <c r="IN28" s="98"/>
      <c r="IO28" s="98"/>
      <c r="IP28" s="98"/>
      <c r="IQ28" s="98"/>
      <c r="IR28" s="98"/>
      <c r="IS28" s="98"/>
      <c r="IT28" s="98"/>
    </row>
    <row r="29" spans="1:254" x14ac:dyDescent="0.25">
      <c r="A29" s="96" t="e">
        <f>IF(#REF!&lt;&gt;"",#REF!,"")</f>
        <v>#REF!</v>
      </c>
      <c r="B29" s="96" t="e">
        <f>IF(#REF!&lt;&gt;"",#REF!,"")</f>
        <v>#REF!</v>
      </c>
      <c r="C29" s="96" t="e">
        <f>IF(#REF!="Divulgazione_altre_aziende",VLOOKUP(#REF!,MAzioni!$J$3:$K$23,2,FALSE),#REF!)</f>
        <v>#REF!</v>
      </c>
      <c r="D29" s="96" t="e">
        <f>IF(#REF!&lt;&gt;"",#REF!,"")</f>
        <v>#REF!</v>
      </c>
      <c r="E29" s="96"/>
      <c r="F29" s="96" t="e">
        <f>IF(#REF!="Divulgazione_altre_aziende",VLOOKUP(#REF!,MAzioni!$J$3:$K$23,2,FALSE),#REF!)</f>
        <v>#REF!</v>
      </c>
      <c r="G29" s="96" t="e">
        <f>IF(#REF!&lt;&gt;"",#REF!,"")</f>
        <v>#REF!</v>
      </c>
      <c r="H29" s="96"/>
      <c r="I29" s="96" t="e">
        <f>IF(#REF!="Divulgazione_altre_aziende",VLOOKUP(#REF!,MAzioni!$J$3:$K$23,2,FALSE),#REF!)</f>
        <v>#REF!</v>
      </c>
      <c r="J29" s="96" t="e">
        <f>IF(#REF!&lt;&gt;"",#REF!,"")</f>
        <v>#REF!</v>
      </c>
      <c r="K29" s="96"/>
      <c r="L29" s="91" t="s">
        <v>441</v>
      </c>
      <c r="M29" s="96" t="e">
        <f>IF(#REF!&lt;&gt;"",#REF!,"")</f>
        <v>#REF!</v>
      </c>
      <c r="N29" s="96"/>
      <c r="O29" s="91" t="s">
        <v>441</v>
      </c>
      <c r="P29" s="96"/>
      <c r="Q29" s="96"/>
      <c r="R29" s="91" t="s">
        <v>441</v>
      </c>
      <c r="S29" s="91"/>
      <c r="T29" s="90"/>
      <c r="U29" s="91" t="s">
        <v>441</v>
      </c>
      <c r="V29" s="91"/>
      <c r="W29" s="90"/>
      <c r="X29" s="91" t="s">
        <v>441</v>
      </c>
      <c r="Y29" s="91"/>
      <c r="Z29" s="90"/>
      <c r="AA29" s="91" t="s">
        <v>441</v>
      </c>
      <c r="AB29" s="91"/>
      <c r="AC29" s="90"/>
      <c r="AD29" s="91" t="s">
        <v>441</v>
      </c>
      <c r="AE29" s="91"/>
      <c r="AF29" s="90"/>
      <c r="AG29" s="92" t="e">
        <f>IF(#REF!&lt;&gt;"",#REF!,"")</f>
        <v>#REF!</v>
      </c>
      <c r="AH29" s="92" t="e">
        <f>IF(#REF!&lt;&gt;"",#REF!,"")</f>
        <v>#REF!</v>
      </c>
      <c r="AI29" s="2">
        <f t="shared" si="1"/>
        <v>0</v>
      </c>
      <c r="AJ29" s="97" t="e">
        <f>IF(#REF!&lt;&gt;"",#REF!,"")</f>
        <v>#REF!</v>
      </c>
      <c r="AK29" s="97" t="e">
        <f>IF(#REF!&lt;&gt;"",#REF!,"")</f>
        <v>#REF!</v>
      </c>
      <c r="AL29" s="97" t="e">
        <f>IF(#REF!&lt;&gt;"",#REF!,"")</f>
        <v>#REF!</v>
      </c>
      <c r="AM29" s="21" t="s">
        <v>580</v>
      </c>
      <c r="AN29" s="21" t="s">
        <v>580</v>
      </c>
      <c r="AO29" s="21" t="s">
        <v>580</v>
      </c>
      <c r="AP29" s="21" t="s">
        <v>580</v>
      </c>
      <c r="AQ29" s="21" t="s">
        <v>580</v>
      </c>
      <c r="AR29" s="21" t="s">
        <v>580</v>
      </c>
      <c r="AS29" s="21" t="s">
        <v>580</v>
      </c>
      <c r="AT29" s="21" t="s">
        <v>580</v>
      </c>
      <c r="AU29" s="21" t="s">
        <v>580</v>
      </c>
      <c r="AV29" s="21" t="s">
        <v>580</v>
      </c>
      <c r="AW29" s="21" t="s">
        <v>580</v>
      </c>
      <c r="AX29" s="21" t="s">
        <v>580</v>
      </c>
      <c r="AY29" s="21" t="s">
        <v>580</v>
      </c>
      <c r="AZ29" s="21" t="s">
        <v>580</v>
      </c>
      <c r="BA29" s="21" t="s">
        <v>580</v>
      </c>
      <c r="BB29" s="21" t="s">
        <v>580</v>
      </c>
      <c r="BC29" s="21" t="s">
        <v>580</v>
      </c>
      <c r="BD29" s="21" t="s">
        <v>580</v>
      </c>
      <c r="BE29" s="98">
        <f t="shared" si="2"/>
        <v>0</v>
      </c>
      <c r="BF29" s="98">
        <f t="shared" si="3"/>
        <v>0</v>
      </c>
      <c r="BG29" s="98">
        <f t="shared" si="3"/>
        <v>0</v>
      </c>
      <c r="BH29" s="98">
        <f t="shared" si="3"/>
        <v>0</v>
      </c>
      <c r="BI29" s="98">
        <f t="shared" si="3"/>
        <v>0</v>
      </c>
      <c r="BJ29" s="98">
        <f t="shared" si="3"/>
        <v>0</v>
      </c>
      <c r="BK29" s="98">
        <f t="shared" si="3"/>
        <v>0</v>
      </c>
      <c r="BL29" s="98">
        <f t="shared" si="3"/>
        <v>0</v>
      </c>
      <c r="BM29" s="98">
        <f t="shared" si="3"/>
        <v>0</v>
      </c>
      <c r="BN29" s="98">
        <f t="shared" si="4"/>
        <v>0</v>
      </c>
      <c r="BO29" s="98"/>
      <c r="BP29" s="98"/>
      <c r="BQ29" s="98"/>
      <c r="BR29" s="98"/>
      <c r="BS29" s="98"/>
      <c r="BT29" s="98"/>
      <c r="BU29" s="98"/>
      <c r="BV29" s="98"/>
      <c r="BW29" s="98">
        <f t="shared" si="5"/>
        <v>0</v>
      </c>
      <c r="BX29" s="98"/>
      <c r="BY29" s="98"/>
      <c r="BZ29" s="98"/>
      <c r="CA29" s="98"/>
      <c r="CB29" s="98"/>
      <c r="CC29" s="98"/>
      <c r="CD29" s="98"/>
      <c r="CE29" s="98"/>
      <c r="CF29" s="98">
        <f t="shared" si="6"/>
        <v>0</v>
      </c>
      <c r="CG29" s="98"/>
      <c r="CH29" s="98"/>
      <c r="CI29" s="98"/>
      <c r="CJ29" s="98"/>
      <c r="CK29" s="98"/>
      <c r="CL29" s="98"/>
      <c r="CM29" s="98"/>
      <c r="CN29" s="98"/>
      <c r="CO29" s="98">
        <f t="shared" si="7"/>
        <v>0</v>
      </c>
      <c r="CP29" s="98"/>
      <c r="CQ29" s="98"/>
      <c r="CR29" s="98"/>
      <c r="CS29" s="98"/>
      <c r="CT29" s="98"/>
      <c r="CU29" s="98"/>
      <c r="CV29" s="98"/>
      <c r="CW29" s="98"/>
      <c r="CX29" s="98">
        <f t="shared" si="8"/>
        <v>0</v>
      </c>
      <c r="CY29" s="98"/>
      <c r="CZ29" s="98"/>
      <c r="DA29" s="98"/>
      <c r="DB29" s="98"/>
      <c r="DC29" s="98"/>
      <c r="DD29" s="98"/>
      <c r="DE29" s="98"/>
      <c r="DF29" s="98"/>
      <c r="DG29" s="98">
        <f t="shared" si="9"/>
        <v>0</v>
      </c>
      <c r="DH29" s="98"/>
      <c r="DI29" s="98"/>
      <c r="DJ29" s="98"/>
      <c r="DK29" s="98"/>
      <c r="DL29" s="98"/>
      <c r="DM29" s="98"/>
      <c r="DN29" s="98"/>
      <c r="DO29" s="98"/>
      <c r="DP29" s="98">
        <f t="shared" si="10"/>
        <v>0</v>
      </c>
      <c r="DQ29" s="98"/>
      <c r="DR29" s="98"/>
      <c r="DS29" s="98"/>
      <c r="DT29" s="98"/>
      <c r="DU29" s="98"/>
      <c r="DV29" s="98"/>
      <c r="DW29" s="98"/>
      <c r="DX29" s="98"/>
      <c r="DY29" s="98">
        <f t="shared" si="11"/>
        <v>0</v>
      </c>
      <c r="DZ29" s="98"/>
      <c r="EA29" s="98"/>
      <c r="EB29" s="98"/>
      <c r="EC29" s="98"/>
      <c r="ED29" s="98"/>
      <c r="EE29" s="98"/>
      <c r="EF29" s="98"/>
      <c r="EG29" s="98"/>
      <c r="EH29" s="98">
        <f t="shared" si="12"/>
        <v>0</v>
      </c>
      <c r="EI29" s="98"/>
      <c r="EJ29" s="98"/>
      <c r="EK29" s="98"/>
      <c r="EL29" s="98"/>
      <c r="EM29" s="98"/>
      <c r="EN29" s="98"/>
      <c r="EO29" s="98"/>
      <c r="EP29" s="98"/>
      <c r="EQ29" s="98">
        <f t="shared" si="13"/>
        <v>0</v>
      </c>
      <c r="ER29" s="98"/>
      <c r="ES29" s="98"/>
      <c r="ET29" s="98"/>
      <c r="EU29" s="98"/>
      <c r="EV29" s="98"/>
      <c r="EW29" s="98"/>
      <c r="EX29" s="98"/>
      <c r="EY29" s="98"/>
      <c r="EZ29" s="98">
        <f t="shared" si="14"/>
        <v>0</v>
      </c>
      <c r="FA29" s="98"/>
      <c r="FB29" s="98"/>
      <c r="FC29" s="98"/>
      <c r="FD29" s="98"/>
      <c r="FE29" s="98"/>
      <c r="FF29" s="98"/>
      <c r="FG29" s="98"/>
      <c r="FH29" s="98"/>
      <c r="FI29" s="98">
        <f t="shared" si="15"/>
        <v>0</v>
      </c>
      <c r="FJ29" s="98"/>
      <c r="FK29" s="98"/>
      <c r="FL29" s="98"/>
      <c r="FM29" s="98"/>
      <c r="FN29" s="98"/>
      <c r="FO29" s="98"/>
      <c r="FP29" s="98"/>
      <c r="FQ29" s="98"/>
      <c r="FR29" s="98">
        <f t="shared" si="16"/>
        <v>0</v>
      </c>
      <c r="FS29" s="98"/>
      <c r="FT29" s="98"/>
      <c r="FU29" s="98"/>
      <c r="FV29" s="98"/>
      <c r="FW29" s="98"/>
      <c r="FX29" s="98"/>
      <c r="FY29" s="98"/>
      <c r="FZ29" s="98"/>
      <c r="GA29" s="98">
        <f t="shared" si="17"/>
        <v>0</v>
      </c>
      <c r="GB29" s="98"/>
      <c r="GC29" s="98"/>
      <c r="GD29" s="98"/>
      <c r="GE29" s="98"/>
      <c r="GF29" s="98"/>
      <c r="GG29" s="98"/>
      <c r="GH29" s="98"/>
      <c r="GI29" s="98"/>
      <c r="GJ29" s="98">
        <f t="shared" si="18"/>
        <v>0</v>
      </c>
      <c r="GK29" s="98"/>
      <c r="GL29" s="98"/>
      <c r="GM29" s="98"/>
      <c r="GN29" s="98"/>
      <c r="GO29" s="98"/>
      <c r="GP29" s="98"/>
      <c r="GQ29" s="98"/>
      <c r="GR29" s="98"/>
      <c r="GS29" s="98">
        <f t="shared" si="19"/>
        <v>0</v>
      </c>
      <c r="GT29" s="98"/>
      <c r="GU29" s="98"/>
      <c r="GV29" s="98"/>
      <c r="GW29" s="98"/>
      <c r="GX29" s="98"/>
      <c r="GY29" s="98"/>
      <c r="GZ29" s="98"/>
      <c r="HA29" s="98"/>
      <c r="HB29" s="98">
        <f t="shared" si="20"/>
        <v>0</v>
      </c>
      <c r="HC29" s="98"/>
      <c r="HD29" s="98"/>
      <c r="HE29" s="98"/>
      <c r="HF29" s="98"/>
      <c r="HG29" s="98"/>
      <c r="HH29" s="98"/>
      <c r="HI29" s="98"/>
      <c r="HJ29" s="98"/>
      <c r="HK29" s="98">
        <f t="shared" si="21"/>
        <v>0</v>
      </c>
      <c r="HL29" s="98"/>
      <c r="HM29" s="98"/>
      <c r="HN29" s="98"/>
      <c r="HO29" s="98"/>
      <c r="HP29" s="98"/>
      <c r="HQ29" s="98"/>
      <c r="HR29" s="98"/>
      <c r="HS29" s="98"/>
      <c r="HT29" s="98">
        <f t="shared" si="22"/>
        <v>0</v>
      </c>
      <c r="HU29" s="98"/>
      <c r="HV29" s="98"/>
      <c r="HW29" s="98"/>
      <c r="HX29" s="98"/>
      <c r="HY29" s="98"/>
      <c r="HZ29" s="98"/>
      <c r="IA29" s="98"/>
      <c r="IB29" s="98"/>
      <c r="IC29" s="98">
        <f t="shared" si="23"/>
        <v>0</v>
      </c>
      <c r="ID29" s="98"/>
      <c r="IE29" s="98"/>
      <c r="IF29" s="98"/>
      <c r="IG29" s="98"/>
      <c r="IH29" s="98"/>
      <c r="II29" s="98"/>
      <c r="IJ29" s="98"/>
      <c r="IK29" s="98"/>
      <c r="IL29" s="98">
        <f t="shared" si="24"/>
        <v>0</v>
      </c>
      <c r="IM29" s="98"/>
      <c r="IN29" s="98"/>
      <c r="IO29" s="98"/>
      <c r="IP29" s="98"/>
      <c r="IQ29" s="98"/>
      <c r="IR29" s="98"/>
      <c r="IS29" s="98"/>
      <c r="IT29" s="98"/>
    </row>
    <row r="30" spans="1:254" x14ac:dyDescent="0.25">
      <c r="A30" s="96" t="e">
        <f>IF(#REF!&lt;&gt;"",#REF!,"")</f>
        <v>#REF!</v>
      </c>
      <c r="B30" s="96" t="e">
        <f>IF(#REF!&lt;&gt;"",#REF!,"")</f>
        <v>#REF!</v>
      </c>
      <c r="C30" s="96" t="e">
        <f>IF(#REF!="Divulgazione_altre_aziende",VLOOKUP(#REF!,MAzioni!$J$3:$K$23,2,FALSE),#REF!)</f>
        <v>#REF!</v>
      </c>
      <c r="D30" s="96" t="e">
        <f>IF(#REF!&lt;&gt;"",#REF!,"")</f>
        <v>#REF!</v>
      </c>
      <c r="E30" s="96"/>
      <c r="F30" s="96" t="e">
        <f>IF(#REF!="Divulgazione_altre_aziende",VLOOKUP(#REF!,MAzioni!$J$3:$K$23,2,FALSE),#REF!)</f>
        <v>#REF!</v>
      </c>
      <c r="G30" s="96" t="e">
        <f>IF(#REF!&lt;&gt;"",#REF!,"")</f>
        <v>#REF!</v>
      </c>
      <c r="H30" s="96"/>
      <c r="I30" s="96" t="e">
        <f>IF(#REF!="Divulgazione_altre_aziende",VLOOKUP(#REF!,MAzioni!$J$3:$K$23,2,FALSE),#REF!)</f>
        <v>#REF!</v>
      </c>
      <c r="J30" s="96" t="e">
        <f>IF(#REF!&lt;&gt;"",#REF!,"")</f>
        <v>#REF!</v>
      </c>
      <c r="K30" s="96"/>
      <c r="L30" s="91" t="s">
        <v>441</v>
      </c>
      <c r="M30" s="96" t="e">
        <f>IF(#REF!&lt;&gt;"",#REF!,"")</f>
        <v>#REF!</v>
      </c>
      <c r="N30" s="96"/>
      <c r="O30" s="91" t="s">
        <v>441</v>
      </c>
      <c r="P30" s="96"/>
      <c r="Q30" s="96"/>
      <c r="R30" s="91" t="s">
        <v>441</v>
      </c>
      <c r="S30" s="91"/>
      <c r="T30" s="90"/>
      <c r="U30" s="91" t="s">
        <v>441</v>
      </c>
      <c r="V30" s="91"/>
      <c r="W30" s="90"/>
      <c r="X30" s="91" t="s">
        <v>441</v>
      </c>
      <c r="Y30" s="91"/>
      <c r="Z30" s="90"/>
      <c r="AA30" s="91" t="s">
        <v>441</v>
      </c>
      <c r="AB30" s="91"/>
      <c r="AC30" s="90"/>
      <c r="AD30" s="91" t="s">
        <v>441</v>
      </c>
      <c r="AE30" s="91"/>
      <c r="AF30" s="90"/>
      <c r="AG30" s="92" t="e">
        <f>IF(#REF!&lt;&gt;"",#REF!,"")</f>
        <v>#REF!</v>
      </c>
      <c r="AH30" s="92" t="e">
        <f>IF(#REF!&lt;&gt;"",#REF!,"")</f>
        <v>#REF!</v>
      </c>
      <c r="AI30" s="2">
        <f t="shared" si="1"/>
        <v>0</v>
      </c>
      <c r="AJ30" s="97" t="e">
        <f>IF(#REF!&lt;&gt;"",#REF!,"")</f>
        <v>#REF!</v>
      </c>
      <c r="AK30" s="97" t="e">
        <f>IF(#REF!&lt;&gt;"",#REF!,"")</f>
        <v>#REF!</v>
      </c>
      <c r="AL30" s="97" t="e">
        <f>IF(#REF!&lt;&gt;"",#REF!,"")</f>
        <v>#REF!</v>
      </c>
      <c r="AM30" s="21" t="s">
        <v>580</v>
      </c>
      <c r="AN30" s="21" t="s">
        <v>580</v>
      </c>
      <c r="AO30" s="21" t="s">
        <v>580</v>
      </c>
      <c r="AP30" s="21" t="s">
        <v>580</v>
      </c>
      <c r="AQ30" s="21" t="s">
        <v>580</v>
      </c>
      <c r="AR30" s="21" t="s">
        <v>580</v>
      </c>
      <c r="AS30" s="21" t="s">
        <v>580</v>
      </c>
      <c r="AT30" s="21" t="s">
        <v>580</v>
      </c>
      <c r="AU30" s="21" t="s">
        <v>580</v>
      </c>
      <c r="AV30" s="21" t="s">
        <v>580</v>
      </c>
      <c r="AW30" s="21" t="s">
        <v>580</v>
      </c>
      <c r="AX30" s="21" t="s">
        <v>580</v>
      </c>
      <c r="AY30" s="21" t="s">
        <v>580</v>
      </c>
      <c r="AZ30" s="21" t="s">
        <v>580</v>
      </c>
      <c r="BA30" s="21" t="s">
        <v>580</v>
      </c>
      <c r="BB30" s="21" t="s">
        <v>580</v>
      </c>
      <c r="BC30" s="21" t="s">
        <v>580</v>
      </c>
      <c r="BD30" s="21" t="s">
        <v>580</v>
      </c>
      <c r="BE30" s="98">
        <f t="shared" si="2"/>
        <v>0</v>
      </c>
      <c r="BF30" s="98">
        <f t="shared" si="3"/>
        <v>0</v>
      </c>
      <c r="BG30" s="98">
        <f t="shared" si="3"/>
        <v>0</v>
      </c>
      <c r="BH30" s="98">
        <f t="shared" si="3"/>
        <v>0</v>
      </c>
      <c r="BI30" s="98">
        <f t="shared" si="3"/>
        <v>0</v>
      </c>
      <c r="BJ30" s="98">
        <f t="shared" si="3"/>
        <v>0</v>
      </c>
      <c r="BK30" s="98">
        <f t="shared" si="3"/>
        <v>0</v>
      </c>
      <c r="BL30" s="98">
        <f t="shared" si="3"/>
        <v>0</v>
      </c>
      <c r="BM30" s="98">
        <f t="shared" si="3"/>
        <v>0</v>
      </c>
      <c r="BN30" s="98">
        <f t="shared" si="4"/>
        <v>0</v>
      </c>
      <c r="BO30" s="98"/>
      <c r="BP30" s="98"/>
      <c r="BQ30" s="98"/>
      <c r="BR30" s="98"/>
      <c r="BS30" s="98"/>
      <c r="BT30" s="98"/>
      <c r="BU30" s="98"/>
      <c r="BV30" s="98"/>
      <c r="BW30" s="98">
        <f t="shared" si="5"/>
        <v>0</v>
      </c>
      <c r="BX30" s="98"/>
      <c r="BY30" s="98"/>
      <c r="BZ30" s="98"/>
      <c r="CA30" s="98"/>
      <c r="CB30" s="98"/>
      <c r="CC30" s="98"/>
      <c r="CD30" s="98"/>
      <c r="CE30" s="98"/>
      <c r="CF30" s="98">
        <f t="shared" si="6"/>
        <v>0</v>
      </c>
      <c r="CG30" s="98"/>
      <c r="CH30" s="98"/>
      <c r="CI30" s="98"/>
      <c r="CJ30" s="98"/>
      <c r="CK30" s="98"/>
      <c r="CL30" s="98"/>
      <c r="CM30" s="98"/>
      <c r="CN30" s="98"/>
      <c r="CO30" s="98">
        <f t="shared" si="7"/>
        <v>0</v>
      </c>
      <c r="CP30" s="98"/>
      <c r="CQ30" s="98"/>
      <c r="CR30" s="98"/>
      <c r="CS30" s="98"/>
      <c r="CT30" s="98"/>
      <c r="CU30" s="98"/>
      <c r="CV30" s="98"/>
      <c r="CW30" s="98"/>
      <c r="CX30" s="98">
        <f t="shared" si="8"/>
        <v>0</v>
      </c>
      <c r="CY30" s="98"/>
      <c r="CZ30" s="98"/>
      <c r="DA30" s="98"/>
      <c r="DB30" s="98"/>
      <c r="DC30" s="98"/>
      <c r="DD30" s="98"/>
      <c r="DE30" s="98"/>
      <c r="DF30" s="98"/>
      <c r="DG30" s="98">
        <f t="shared" si="9"/>
        <v>0</v>
      </c>
      <c r="DH30" s="98"/>
      <c r="DI30" s="98"/>
      <c r="DJ30" s="98"/>
      <c r="DK30" s="98"/>
      <c r="DL30" s="98"/>
      <c r="DM30" s="98"/>
      <c r="DN30" s="98"/>
      <c r="DO30" s="98"/>
      <c r="DP30" s="98">
        <f t="shared" si="10"/>
        <v>0</v>
      </c>
      <c r="DQ30" s="98"/>
      <c r="DR30" s="98"/>
      <c r="DS30" s="98"/>
      <c r="DT30" s="98"/>
      <c r="DU30" s="98"/>
      <c r="DV30" s="98"/>
      <c r="DW30" s="98"/>
      <c r="DX30" s="98"/>
      <c r="DY30" s="98">
        <f t="shared" si="11"/>
        <v>0</v>
      </c>
      <c r="DZ30" s="98"/>
      <c r="EA30" s="98"/>
      <c r="EB30" s="98"/>
      <c r="EC30" s="98"/>
      <c r="ED30" s="98"/>
      <c r="EE30" s="98"/>
      <c r="EF30" s="98"/>
      <c r="EG30" s="98"/>
      <c r="EH30" s="98">
        <f t="shared" si="12"/>
        <v>0</v>
      </c>
      <c r="EI30" s="98"/>
      <c r="EJ30" s="98"/>
      <c r="EK30" s="98"/>
      <c r="EL30" s="98"/>
      <c r="EM30" s="98"/>
      <c r="EN30" s="98"/>
      <c r="EO30" s="98"/>
      <c r="EP30" s="98"/>
      <c r="EQ30" s="98">
        <f t="shared" si="13"/>
        <v>0</v>
      </c>
      <c r="ER30" s="98"/>
      <c r="ES30" s="98"/>
      <c r="ET30" s="98"/>
      <c r="EU30" s="98"/>
      <c r="EV30" s="98"/>
      <c r="EW30" s="98"/>
      <c r="EX30" s="98"/>
      <c r="EY30" s="98"/>
      <c r="EZ30" s="98">
        <f t="shared" si="14"/>
        <v>0</v>
      </c>
      <c r="FA30" s="98"/>
      <c r="FB30" s="98"/>
      <c r="FC30" s="98"/>
      <c r="FD30" s="98"/>
      <c r="FE30" s="98"/>
      <c r="FF30" s="98"/>
      <c r="FG30" s="98"/>
      <c r="FH30" s="98"/>
      <c r="FI30" s="98">
        <f t="shared" si="15"/>
        <v>0</v>
      </c>
      <c r="FJ30" s="98"/>
      <c r="FK30" s="98"/>
      <c r="FL30" s="98"/>
      <c r="FM30" s="98"/>
      <c r="FN30" s="98"/>
      <c r="FO30" s="98"/>
      <c r="FP30" s="98"/>
      <c r="FQ30" s="98"/>
      <c r="FR30" s="98">
        <f t="shared" si="16"/>
        <v>0</v>
      </c>
      <c r="FS30" s="98"/>
      <c r="FT30" s="98"/>
      <c r="FU30" s="98"/>
      <c r="FV30" s="98"/>
      <c r="FW30" s="98"/>
      <c r="FX30" s="98"/>
      <c r="FY30" s="98"/>
      <c r="FZ30" s="98"/>
      <c r="GA30" s="98">
        <f t="shared" si="17"/>
        <v>0</v>
      </c>
      <c r="GB30" s="98"/>
      <c r="GC30" s="98"/>
      <c r="GD30" s="98"/>
      <c r="GE30" s="98"/>
      <c r="GF30" s="98"/>
      <c r="GG30" s="98"/>
      <c r="GH30" s="98"/>
      <c r="GI30" s="98"/>
      <c r="GJ30" s="98">
        <f t="shared" si="18"/>
        <v>0</v>
      </c>
      <c r="GK30" s="98"/>
      <c r="GL30" s="98"/>
      <c r="GM30" s="98"/>
      <c r="GN30" s="98"/>
      <c r="GO30" s="98"/>
      <c r="GP30" s="98"/>
      <c r="GQ30" s="98"/>
      <c r="GR30" s="98"/>
      <c r="GS30" s="98">
        <f t="shared" si="19"/>
        <v>0</v>
      </c>
      <c r="GT30" s="98"/>
      <c r="GU30" s="98"/>
      <c r="GV30" s="98"/>
      <c r="GW30" s="98"/>
      <c r="GX30" s="98"/>
      <c r="GY30" s="98"/>
      <c r="GZ30" s="98"/>
      <c r="HA30" s="98"/>
      <c r="HB30" s="98">
        <f t="shared" si="20"/>
        <v>0</v>
      </c>
      <c r="HC30" s="98"/>
      <c r="HD30" s="98"/>
      <c r="HE30" s="98"/>
      <c r="HF30" s="98"/>
      <c r="HG30" s="98"/>
      <c r="HH30" s="98"/>
      <c r="HI30" s="98"/>
      <c r="HJ30" s="98"/>
      <c r="HK30" s="98">
        <f t="shared" si="21"/>
        <v>0</v>
      </c>
      <c r="HL30" s="98"/>
      <c r="HM30" s="98"/>
      <c r="HN30" s="98"/>
      <c r="HO30" s="98"/>
      <c r="HP30" s="98"/>
      <c r="HQ30" s="98"/>
      <c r="HR30" s="98"/>
      <c r="HS30" s="98"/>
      <c r="HT30" s="98">
        <f t="shared" si="22"/>
        <v>0</v>
      </c>
      <c r="HU30" s="98"/>
      <c r="HV30" s="98"/>
      <c r="HW30" s="98"/>
      <c r="HX30" s="98"/>
      <c r="HY30" s="98"/>
      <c r="HZ30" s="98"/>
      <c r="IA30" s="98"/>
      <c r="IB30" s="98"/>
      <c r="IC30" s="98">
        <f t="shared" si="23"/>
        <v>0</v>
      </c>
      <c r="ID30" s="98"/>
      <c r="IE30" s="98"/>
      <c r="IF30" s="98"/>
      <c r="IG30" s="98"/>
      <c r="IH30" s="98"/>
      <c r="II30" s="98"/>
      <c r="IJ30" s="98"/>
      <c r="IK30" s="98"/>
      <c r="IL30" s="98">
        <f t="shared" si="24"/>
        <v>0</v>
      </c>
      <c r="IM30" s="98"/>
      <c r="IN30" s="98"/>
      <c r="IO30" s="98"/>
      <c r="IP30" s="98"/>
      <c r="IQ30" s="98"/>
      <c r="IR30" s="98"/>
      <c r="IS30" s="98"/>
      <c r="IT30" s="98"/>
    </row>
    <row r="31" spans="1:254" x14ac:dyDescent="0.25">
      <c r="A31" s="96" t="e">
        <f>IF(#REF!&lt;&gt;"",#REF!,"")</f>
        <v>#REF!</v>
      </c>
      <c r="B31" s="96" t="e">
        <f>IF(#REF!&lt;&gt;"",#REF!,"")</f>
        <v>#REF!</v>
      </c>
      <c r="C31" s="96" t="e">
        <f>IF(#REF!="Divulgazione_altre_aziende",VLOOKUP(#REF!,MAzioni!$J$3:$K$23,2,FALSE),#REF!)</f>
        <v>#REF!</v>
      </c>
      <c r="D31" s="96" t="e">
        <f>IF(#REF!&lt;&gt;"",#REF!,"")</f>
        <v>#REF!</v>
      </c>
      <c r="E31" s="96"/>
      <c r="F31" s="96" t="e">
        <f>IF(#REF!="Divulgazione_altre_aziende",VLOOKUP(#REF!,MAzioni!$J$3:$K$23,2,FALSE),#REF!)</f>
        <v>#REF!</v>
      </c>
      <c r="G31" s="96" t="e">
        <f>IF(#REF!&lt;&gt;"",#REF!,"")</f>
        <v>#REF!</v>
      </c>
      <c r="H31" s="96"/>
      <c r="I31" s="96" t="e">
        <f>IF(#REF!="Divulgazione_altre_aziende",VLOOKUP(#REF!,MAzioni!$J$3:$K$23,2,FALSE),#REF!)</f>
        <v>#REF!</v>
      </c>
      <c r="J31" s="96" t="e">
        <f>IF(#REF!&lt;&gt;"",#REF!,"")</f>
        <v>#REF!</v>
      </c>
      <c r="K31" s="96"/>
      <c r="L31" s="91" t="s">
        <v>441</v>
      </c>
      <c r="M31" s="96" t="e">
        <f>IF(#REF!&lt;&gt;"",#REF!,"")</f>
        <v>#REF!</v>
      </c>
      <c r="N31" s="96"/>
      <c r="O31" s="91" t="s">
        <v>441</v>
      </c>
      <c r="P31" s="96"/>
      <c r="Q31" s="96"/>
      <c r="R31" s="91" t="s">
        <v>441</v>
      </c>
      <c r="S31" s="91"/>
      <c r="T31" s="90"/>
      <c r="U31" s="91" t="s">
        <v>441</v>
      </c>
      <c r="V31" s="91"/>
      <c r="W31" s="90"/>
      <c r="X31" s="91" t="s">
        <v>441</v>
      </c>
      <c r="Y31" s="91"/>
      <c r="Z31" s="90"/>
      <c r="AA31" s="91" t="s">
        <v>441</v>
      </c>
      <c r="AB31" s="91"/>
      <c r="AC31" s="90"/>
      <c r="AD31" s="91" t="s">
        <v>441</v>
      </c>
      <c r="AE31" s="91"/>
      <c r="AF31" s="90"/>
      <c r="AG31" s="92" t="e">
        <f>IF(#REF!&lt;&gt;"",#REF!,"")</f>
        <v>#REF!</v>
      </c>
      <c r="AH31" s="92" t="e">
        <f>IF(#REF!&lt;&gt;"",#REF!,"")</f>
        <v>#REF!</v>
      </c>
      <c r="AI31" s="2">
        <f t="shared" si="1"/>
        <v>0</v>
      </c>
      <c r="AJ31" s="97" t="e">
        <f>IF(#REF!&lt;&gt;"",#REF!,"")</f>
        <v>#REF!</v>
      </c>
      <c r="AK31" s="97" t="e">
        <f>IF(#REF!&lt;&gt;"",#REF!,"")</f>
        <v>#REF!</v>
      </c>
      <c r="AL31" s="97" t="e">
        <f>IF(#REF!&lt;&gt;"",#REF!,"")</f>
        <v>#REF!</v>
      </c>
      <c r="AM31" s="21" t="s">
        <v>580</v>
      </c>
      <c r="AN31" s="21" t="s">
        <v>580</v>
      </c>
      <c r="AO31" s="21" t="s">
        <v>580</v>
      </c>
      <c r="AP31" s="21" t="s">
        <v>580</v>
      </c>
      <c r="AQ31" s="21" t="s">
        <v>580</v>
      </c>
      <c r="AR31" s="21" t="s">
        <v>580</v>
      </c>
      <c r="AS31" s="21" t="s">
        <v>580</v>
      </c>
      <c r="AT31" s="21" t="s">
        <v>580</v>
      </c>
      <c r="AU31" s="21" t="s">
        <v>580</v>
      </c>
      <c r="AV31" s="21" t="s">
        <v>580</v>
      </c>
      <c r="AW31" s="21" t="s">
        <v>580</v>
      </c>
      <c r="AX31" s="21" t="s">
        <v>580</v>
      </c>
      <c r="AY31" s="21" t="s">
        <v>580</v>
      </c>
      <c r="AZ31" s="21" t="s">
        <v>580</v>
      </c>
      <c r="BA31" s="21" t="s">
        <v>580</v>
      </c>
      <c r="BB31" s="21" t="s">
        <v>580</v>
      </c>
      <c r="BC31" s="21" t="s">
        <v>580</v>
      </c>
      <c r="BD31" s="21" t="s">
        <v>580</v>
      </c>
      <c r="BE31" s="98">
        <f t="shared" si="2"/>
        <v>0</v>
      </c>
      <c r="BF31" s="98">
        <f t="shared" si="3"/>
        <v>0</v>
      </c>
      <c r="BG31" s="98">
        <f t="shared" si="3"/>
        <v>0</v>
      </c>
      <c r="BH31" s="98">
        <f t="shared" si="3"/>
        <v>0</v>
      </c>
      <c r="BI31" s="98">
        <f t="shared" si="3"/>
        <v>0</v>
      </c>
      <c r="BJ31" s="98">
        <f t="shared" si="3"/>
        <v>0</v>
      </c>
      <c r="BK31" s="98">
        <f t="shared" si="3"/>
        <v>0</v>
      </c>
      <c r="BL31" s="98">
        <f t="shared" si="3"/>
        <v>0</v>
      </c>
      <c r="BM31" s="98">
        <f t="shared" si="3"/>
        <v>0</v>
      </c>
      <c r="BN31" s="98">
        <f t="shared" si="4"/>
        <v>0</v>
      </c>
      <c r="BO31" s="98"/>
      <c r="BP31" s="98"/>
      <c r="BQ31" s="98"/>
      <c r="BR31" s="98"/>
      <c r="BS31" s="98"/>
      <c r="BT31" s="98"/>
      <c r="BU31" s="98"/>
      <c r="BV31" s="98"/>
      <c r="BW31" s="98">
        <f t="shared" si="5"/>
        <v>0</v>
      </c>
      <c r="BX31" s="98"/>
      <c r="BY31" s="98"/>
      <c r="BZ31" s="98"/>
      <c r="CA31" s="98"/>
      <c r="CB31" s="98"/>
      <c r="CC31" s="98"/>
      <c r="CD31" s="98"/>
      <c r="CE31" s="98"/>
      <c r="CF31" s="98">
        <f t="shared" si="6"/>
        <v>0</v>
      </c>
      <c r="CG31" s="98"/>
      <c r="CH31" s="98"/>
      <c r="CI31" s="98"/>
      <c r="CJ31" s="98"/>
      <c r="CK31" s="98"/>
      <c r="CL31" s="98"/>
      <c r="CM31" s="98"/>
      <c r="CN31" s="98"/>
      <c r="CO31" s="98">
        <f t="shared" si="7"/>
        <v>0</v>
      </c>
      <c r="CP31" s="98"/>
      <c r="CQ31" s="98"/>
      <c r="CR31" s="98"/>
      <c r="CS31" s="98"/>
      <c r="CT31" s="98"/>
      <c r="CU31" s="98"/>
      <c r="CV31" s="98"/>
      <c r="CW31" s="98"/>
      <c r="CX31" s="98">
        <f t="shared" si="8"/>
        <v>0</v>
      </c>
      <c r="CY31" s="98"/>
      <c r="CZ31" s="98"/>
      <c r="DA31" s="98"/>
      <c r="DB31" s="98"/>
      <c r="DC31" s="98"/>
      <c r="DD31" s="98"/>
      <c r="DE31" s="98"/>
      <c r="DF31" s="98"/>
      <c r="DG31" s="98">
        <f t="shared" si="9"/>
        <v>0</v>
      </c>
      <c r="DH31" s="98"/>
      <c r="DI31" s="98"/>
      <c r="DJ31" s="98"/>
      <c r="DK31" s="98"/>
      <c r="DL31" s="98"/>
      <c r="DM31" s="98"/>
      <c r="DN31" s="98"/>
      <c r="DO31" s="98"/>
      <c r="DP31" s="98">
        <f t="shared" si="10"/>
        <v>0</v>
      </c>
      <c r="DQ31" s="98"/>
      <c r="DR31" s="98"/>
      <c r="DS31" s="98"/>
      <c r="DT31" s="98"/>
      <c r="DU31" s="98"/>
      <c r="DV31" s="98"/>
      <c r="DW31" s="98"/>
      <c r="DX31" s="98"/>
      <c r="DY31" s="98">
        <f t="shared" si="11"/>
        <v>0</v>
      </c>
      <c r="DZ31" s="98"/>
      <c r="EA31" s="98"/>
      <c r="EB31" s="98"/>
      <c r="EC31" s="98"/>
      <c r="ED31" s="98"/>
      <c r="EE31" s="98"/>
      <c r="EF31" s="98"/>
      <c r="EG31" s="98"/>
      <c r="EH31" s="98">
        <f t="shared" si="12"/>
        <v>0</v>
      </c>
      <c r="EI31" s="98"/>
      <c r="EJ31" s="98"/>
      <c r="EK31" s="98"/>
      <c r="EL31" s="98"/>
      <c r="EM31" s="98"/>
      <c r="EN31" s="98"/>
      <c r="EO31" s="98"/>
      <c r="EP31" s="98"/>
      <c r="EQ31" s="98">
        <f t="shared" si="13"/>
        <v>0</v>
      </c>
      <c r="ER31" s="98"/>
      <c r="ES31" s="98"/>
      <c r="ET31" s="98"/>
      <c r="EU31" s="98"/>
      <c r="EV31" s="98"/>
      <c r="EW31" s="98"/>
      <c r="EX31" s="98"/>
      <c r="EY31" s="98"/>
      <c r="EZ31" s="98">
        <f t="shared" si="14"/>
        <v>0</v>
      </c>
      <c r="FA31" s="98"/>
      <c r="FB31" s="98"/>
      <c r="FC31" s="98"/>
      <c r="FD31" s="98"/>
      <c r="FE31" s="98"/>
      <c r="FF31" s="98"/>
      <c r="FG31" s="98"/>
      <c r="FH31" s="98"/>
      <c r="FI31" s="98">
        <f t="shared" si="15"/>
        <v>0</v>
      </c>
      <c r="FJ31" s="98"/>
      <c r="FK31" s="98"/>
      <c r="FL31" s="98"/>
      <c r="FM31" s="98"/>
      <c r="FN31" s="98"/>
      <c r="FO31" s="98"/>
      <c r="FP31" s="98"/>
      <c r="FQ31" s="98"/>
      <c r="FR31" s="98">
        <f t="shared" si="16"/>
        <v>0</v>
      </c>
      <c r="FS31" s="98"/>
      <c r="FT31" s="98"/>
      <c r="FU31" s="98"/>
      <c r="FV31" s="98"/>
      <c r="FW31" s="98"/>
      <c r="FX31" s="98"/>
      <c r="FY31" s="98"/>
      <c r="FZ31" s="98"/>
      <c r="GA31" s="98">
        <f t="shared" si="17"/>
        <v>0</v>
      </c>
      <c r="GB31" s="98"/>
      <c r="GC31" s="98"/>
      <c r="GD31" s="98"/>
      <c r="GE31" s="98"/>
      <c r="GF31" s="98"/>
      <c r="GG31" s="98"/>
      <c r="GH31" s="98"/>
      <c r="GI31" s="98"/>
      <c r="GJ31" s="98">
        <f t="shared" si="18"/>
        <v>0</v>
      </c>
      <c r="GK31" s="98"/>
      <c r="GL31" s="98"/>
      <c r="GM31" s="98"/>
      <c r="GN31" s="98"/>
      <c r="GO31" s="98"/>
      <c r="GP31" s="98"/>
      <c r="GQ31" s="98"/>
      <c r="GR31" s="98"/>
      <c r="GS31" s="98">
        <f t="shared" si="19"/>
        <v>0</v>
      </c>
      <c r="GT31" s="98"/>
      <c r="GU31" s="98"/>
      <c r="GV31" s="98"/>
      <c r="GW31" s="98"/>
      <c r="GX31" s="98"/>
      <c r="GY31" s="98"/>
      <c r="GZ31" s="98"/>
      <c r="HA31" s="98"/>
      <c r="HB31" s="98">
        <f t="shared" si="20"/>
        <v>0</v>
      </c>
      <c r="HC31" s="98"/>
      <c r="HD31" s="98"/>
      <c r="HE31" s="98"/>
      <c r="HF31" s="98"/>
      <c r="HG31" s="98"/>
      <c r="HH31" s="98"/>
      <c r="HI31" s="98"/>
      <c r="HJ31" s="98"/>
      <c r="HK31" s="98">
        <f t="shared" si="21"/>
        <v>0</v>
      </c>
      <c r="HL31" s="98"/>
      <c r="HM31" s="98"/>
      <c r="HN31" s="98"/>
      <c r="HO31" s="98"/>
      <c r="HP31" s="98"/>
      <c r="HQ31" s="98"/>
      <c r="HR31" s="98"/>
      <c r="HS31" s="98"/>
      <c r="HT31" s="98">
        <f t="shared" si="22"/>
        <v>0</v>
      </c>
      <c r="HU31" s="98"/>
      <c r="HV31" s="98"/>
      <c r="HW31" s="98"/>
      <c r="HX31" s="98"/>
      <c r="HY31" s="98"/>
      <c r="HZ31" s="98"/>
      <c r="IA31" s="98"/>
      <c r="IB31" s="98"/>
      <c r="IC31" s="98">
        <f t="shared" si="23"/>
        <v>0</v>
      </c>
      <c r="ID31" s="98"/>
      <c r="IE31" s="98"/>
      <c r="IF31" s="98"/>
      <c r="IG31" s="98"/>
      <c r="IH31" s="98"/>
      <c r="II31" s="98"/>
      <c r="IJ31" s="98"/>
      <c r="IK31" s="98"/>
      <c r="IL31" s="98">
        <f t="shared" si="24"/>
        <v>0</v>
      </c>
      <c r="IM31" s="98"/>
      <c r="IN31" s="98"/>
      <c r="IO31" s="98"/>
      <c r="IP31" s="98"/>
      <c r="IQ31" s="98"/>
      <c r="IR31" s="98"/>
      <c r="IS31" s="98"/>
      <c r="IT31" s="98"/>
    </row>
    <row r="32" spans="1:254" x14ac:dyDescent="0.25">
      <c r="A32" s="96" t="e">
        <f>IF(#REF!&lt;&gt;"",#REF!,"")</f>
        <v>#REF!</v>
      </c>
      <c r="B32" s="96" t="e">
        <f>IF(#REF!&lt;&gt;"",#REF!,"")</f>
        <v>#REF!</v>
      </c>
      <c r="C32" s="96" t="e">
        <f>IF(#REF!="Divulgazione_altre_aziende",VLOOKUP(#REF!,MAzioni!$J$3:$K$23,2,FALSE),#REF!)</f>
        <v>#REF!</v>
      </c>
      <c r="D32" s="96" t="e">
        <f>IF(#REF!&lt;&gt;"",#REF!,"")</f>
        <v>#REF!</v>
      </c>
      <c r="E32" s="96"/>
      <c r="F32" s="96" t="e">
        <f>IF(#REF!="Divulgazione_altre_aziende",VLOOKUP(#REF!,MAzioni!$J$3:$K$23,2,FALSE),#REF!)</f>
        <v>#REF!</v>
      </c>
      <c r="G32" s="96" t="e">
        <f>IF(#REF!&lt;&gt;"",#REF!,"")</f>
        <v>#REF!</v>
      </c>
      <c r="H32" s="96"/>
      <c r="I32" s="96" t="e">
        <f>IF(#REF!="Divulgazione_altre_aziende",VLOOKUP(#REF!,MAzioni!$J$3:$K$23,2,FALSE),#REF!)</f>
        <v>#REF!</v>
      </c>
      <c r="J32" s="96" t="e">
        <f>IF(#REF!&lt;&gt;"",#REF!,"")</f>
        <v>#REF!</v>
      </c>
      <c r="K32" s="96"/>
      <c r="L32" s="91" t="s">
        <v>441</v>
      </c>
      <c r="M32" s="96" t="e">
        <f>IF(#REF!&lt;&gt;"",#REF!,"")</f>
        <v>#REF!</v>
      </c>
      <c r="N32" s="96"/>
      <c r="O32" s="91" t="s">
        <v>441</v>
      </c>
      <c r="P32" s="96"/>
      <c r="Q32" s="96"/>
      <c r="R32" s="91" t="s">
        <v>441</v>
      </c>
      <c r="S32" s="91"/>
      <c r="T32" s="90"/>
      <c r="U32" s="91" t="s">
        <v>441</v>
      </c>
      <c r="V32" s="91"/>
      <c r="W32" s="90"/>
      <c r="X32" s="91" t="s">
        <v>441</v>
      </c>
      <c r="Y32" s="91"/>
      <c r="Z32" s="90"/>
      <c r="AA32" s="91" t="s">
        <v>441</v>
      </c>
      <c r="AB32" s="91"/>
      <c r="AC32" s="90"/>
      <c r="AD32" s="91" t="s">
        <v>441</v>
      </c>
      <c r="AE32" s="91"/>
      <c r="AF32" s="90"/>
      <c r="AG32" s="92" t="e">
        <f>IF(#REF!&lt;&gt;"",#REF!,"")</f>
        <v>#REF!</v>
      </c>
      <c r="AH32" s="92" t="e">
        <f>IF(#REF!&lt;&gt;"",#REF!,"")</f>
        <v>#REF!</v>
      </c>
      <c r="AI32" s="2">
        <f t="shared" si="1"/>
        <v>0</v>
      </c>
      <c r="AJ32" s="97" t="e">
        <f>IF(#REF!&lt;&gt;"",#REF!,"")</f>
        <v>#REF!</v>
      </c>
      <c r="AK32" s="97" t="e">
        <f>IF(#REF!&lt;&gt;"",#REF!,"")</f>
        <v>#REF!</v>
      </c>
      <c r="AL32" s="97" t="e">
        <f>IF(#REF!&lt;&gt;"",#REF!,"")</f>
        <v>#REF!</v>
      </c>
      <c r="AM32" s="21" t="s">
        <v>580</v>
      </c>
      <c r="AN32" s="21" t="s">
        <v>580</v>
      </c>
      <c r="AO32" s="21" t="s">
        <v>580</v>
      </c>
      <c r="AP32" s="21" t="s">
        <v>580</v>
      </c>
      <c r="AQ32" s="21" t="s">
        <v>580</v>
      </c>
      <c r="AR32" s="21" t="s">
        <v>580</v>
      </c>
      <c r="AS32" s="21" t="s">
        <v>580</v>
      </c>
      <c r="AT32" s="21" t="s">
        <v>580</v>
      </c>
      <c r="AU32" s="21" t="s">
        <v>580</v>
      </c>
      <c r="AV32" s="21" t="s">
        <v>580</v>
      </c>
      <c r="AW32" s="21" t="s">
        <v>580</v>
      </c>
      <c r="AX32" s="21" t="s">
        <v>580</v>
      </c>
      <c r="AY32" s="21" t="s">
        <v>580</v>
      </c>
      <c r="AZ32" s="21" t="s">
        <v>580</v>
      </c>
      <c r="BA32" s="21" t="s">
        <v>580</v>
      </c>
      <c r="BB32" s="21" t="s">
        <v>580</v>
      </c>
      <c r="BC32" s="21" t="s">
        <v>580</v>
      </c>
      <c r="BD32" s="21" t="s">
        <v>580</v>
      </c>
      <c r="BE32" s="98">
        <f t="shared" si="2"/>
        <v>0</v>
      </c>
      <c r="BF32" s="98">
        <f t="shared" si="3"/>
        <v>0</v>
      </c>
      <c r="BG32" s="98">
        <f t="shared" si="3"/>
        <v>0</v>
      </c>
      <c r="BH32" s="98">
        <f t="shared" si="3"/>
        <v>0</v>
      </c>
      <c r="BI32" s="98">
        <f t="shared" si="3"/>
        <v>0</v>
      </c>
      <c r="BJ32" s="98">
        <f t="shared" si="3"/>
        <v>0</v>
      </c>
      <c r="BK32" s="98">
        <f t="shared" si="3"/>
        <v>0</v>
      </c>
      <c r="BL32" s="98">
        <f t="shared" si="3"/>
        <v>0</v>
      </c>
      <c r="BM32" s="98">
        <f t="shared" si="3"/>
        <v>0</v>
      </c>
      <c r="BN32" s="98">
        <f t="shared" si="4"/>
        <v>0</v>
      </c>
      <c r="BO32" s="98"/>
      <c r="BP32" s="98"/>
      <c r="BQ32" s="98"/>
      <c r="BR32" s="98"/>
      <c r="BS32" s="98"/>
      <c r="BT32" s="98"/>
      <c r="BU32" s="98"/>
      <c r="BV32" s="98"/>
      <c r="BW32" s="98">
        <f t="shared" si="5"/>
        <v>0</v>
      </c>
      <c r="BX32" s="98"/>
      <c r="BY32" s="98"/>
      <c r="BZ32" s="98"/>
      <c r="CA32" s="98"/>
      <c r="CB32" s="98"/>
      <c r="CC32" s="98"/>
      <c r="CD32" s="98"/>
      <c r="CE32" s="98"/>
      <c r="CF32" s="98">
        <f t="shared" si="6"/>
        <v>0</v>
      </c>
      <c r="CG32" s="98"/>
      <c r="CH32" s="98"/>
      <c r="CI32" s="98"/>
      <c r="CJ32" s="98"/>
      <c r="CK32" s="98"/>
      <c r="CL32" s="98"/>
      <c r="CM32" s="98"/>
      <c r="CN32" s="98"/>
      <c r="CO32" s="98">
        <f t="shared" si="7"/>
        <v>0</v>
      </c>
      <c r="CP32" s="98"/>
      <c r="CQ32" s="98"/>
      <c r="CR32" s="98"/>
      <c r="CS32" s="98"/>
      <c r="CT32" s="98"/>
      <c r="CU32" s="98"/>
      <c r="CV32" s="98"/>
      <c r="CW32" s="98"/>
      <c r="CX32" s="98">
        <f t="shared" si="8"/>
        <v>0</v>
      </c>
      <c r="CY32" s="98"/>
      <c r="CZ32" s="98"/>
      <c r="DA32" s="98"/>
      <c r="DB32" s="98"/>
      <c r="DC32" s="98"/>
      <c r="DD32" s="98"/>
      <c r="DE32" s="98"/>
      <c r="DF32" s="98"/>
      <c r="DG32" s="98">
        <f t="shared" si="9"/>
        <v>0</v>
      </c>
      <c r="DH32" s="98"/>
      <c r="DI32" s="98"/>
      <c r="DJ32" s="98"/>
      <c r="DK32" s="98"/>
      <c r="DL32" s="98"/>
      <c r="DM32" s="98"/>
      <c r="DN32" s="98"/>
      <c r="DO32" s="98"/>
      <c r="DP32" s="98">
        <f t="shared" si="10"/>
        <v>0</v>
      </c>
      <c r="DQ32" s="98"/>
      <c r="DR32" s="98"/>
      <c r="DS32" s="98"/>
      <c r="DT32" s="98"/>
      <c r="DU32" s="98"/>
      <c r="DV32" s="98"/>
      <c r="DW32" s="98"/>
      <c r="DX32" s="98"/>
      <c r="DY32" s="98">
        <f t="shared" si="11"/>
        <v>0</v>
      </c>
      <c r="DZ32" s="98"/>
      <c r="EA32" s="98"/>
      <c r="EB32" s="98"/>
      <c r="EC32" s="98"/>
      <c r="ED32" s="98"/>
      <c r="EE32" s="98"/>
      <c r="EF32" s="98"/>
      <c r="EG32" s="98"/>
      <c r="EH32" s="98">
        <f t="shared" si="12"/>
        <v>0</v>
      </c>
      <c r="EI32" s="98"/>
      <c r="EJ32" s="98"/>
      <c r="EK32" s="98"/>
      <c r="EL32" s="98"/>
      <c r="EM32" s="98"/>
      <c r="EN32" s="98"/>
      <c r="EO32" s="98"/>
      <c r="EP32" s="98"/>
      <c r="EQ32" s="98">
        <f t="shared" si="13"/>
        <v>0</v>
      </c>
      <c r="ER32" s="98"/>
      <c r="ES32" s="98"/>
      <c r="ET32" s="98"/>
      <c r="EU32" s="98"/>
      <c r="EV32" s="98"/>
      <c r="EW32" s="98"/>
      <c r="EX32" s="98"/>
      <c r="EY32" s="98"/>
      <c r="EZ32" s="98">
        <f t="shared" si="14"/>
        <v>0</v>
      </c>
      <c r="FA32" s="98"/>
      <c r="FB32" s="98"/>
      <c r="FC32" s="98"/>
      <c r="FD32" s="98"/>
      <c r="FE32" s="98"/>
      <c r="FF32" s="98"/>
      <c r="FG32" s="98"/>
      <c r="FH32" s="98"/>
      <c r="FI32" s="98">
        <f t="shared" si="15"/>
        <v>0</v>
      </c>
      <c r="FJ32" s="98"/>
      <c r="FK32" s="98"/>
      <c r="FL32" s="98"/>
      <c r="FM32" s="98"/>
      <c r="FN32" s="98"/>
      <c r="FO32" s="98"/>
      <c r="FP32" s="98"/>
      <c r="FQ32" s="98"/>
      <c r="FR32" s="98">
        <f t="shared" si="16"/>
        <v>0</v>
      </c>
      <c r="FS32" s="98"/>
      <c r="FT32" s="98"/>
      <c r="FU32" s="98"/>
      <c r="FV32" s="98"/>
      <c r="FW32" s="98"/>
      <c r="FX32" s="98"/>
      <c r="FY32" s="98"/>
      <c r="FZ32" s="98"/>
      <c r="GA32" s="98">
        <f t="shared" si="17"/>
        <v>0</v>
      </c>
      <c r="GB32" s="98"/>
      <c r="GC32" s="98"/>
      <c r="GD32" s="98"/>
      <c r="GE32" s="98"/>
      <c r="GF32" s="98"/>
      <c r="GG32" s="98"/>
      <c r="GH32" s="98"/>
      <c r="GI32" s="98"/>
      <c r="GJ32" s="98">
        <f t="shared" si="18"/>
        <v>0</v>
      </c>
      <c r="GK32" s="98"/>
      <c r="GL32" s="98"/>
      <c r="GM32" s="98"/>
      <c r="GN32" s="98"/>
      <c r="GO32" s="98"/>
      <c r="GP32" s="98"/>
      <c r="GQ32" s="98"/>
      <c r="GR32" s="98"/>
      <c r="GS32" s="98">
        <f t="shared" si="19"/>
        <v>0</v>
      </c>
      <c r="GT32" s="98"/>
      <c r="GU32" s="98"/>
      <c r="GV32" s="98"/>
      <c r="GW32" s="98"/>
      <c r="GX32" s="98"/>
      <c r="GY32" s="98"/>
      <c r="GZ32" s="98"/>
      <c r="HA32" s="98"/>
      <c r="HB32" s="98">
        <f t="shared" si="20"/>
        <v>0</v>
      </c>
      <c r="HC32" s="98"/>
      <c r="HD32" s="98"/>
      <c r="HE32" s="98"/>
      <c r="HF32" s="98"/>
      <c r="HG32" s="98"/>
      <c r="HH32" s="98"/>
      <c r="HI32" s="98"/>
      <c r="HJ32" s="98"/>
      <c r="HK32" s="98">
        <f t="shared" si="21"/>
        <v>0</v>
      </c>
      <c r="HL32" s="98"/>
      <c r="HM32" s="98"/>
      <c r="HN32" s="98"/>
      <c r="HO32" s="98"/>
      <c r="HP32" s="98"/>
      <c r="HQ32" s="98"/>
      <c r="HR32" s="98"/>
      <c r="HS32" s="98"/>
      <c r="HT32" s="98">
        <f t="shared" si="22"/>
        <v>0</v>
      </c>
      <c r="HU32" s="98"/>
      <c r="HV32" s="98"/>
      <c r="HW32" s="98"/>
      <c r="HX32" s="98"/>
      <c r="HY32" s="98"/>
      <c r="HZ32" s="98"/>
      <c r="IA32" s="98"/>
      <c r="IB32" s="98"/>
      <c r="IC32" s="98">
        <f t="shared" si="23"/>
        <v>0</v>
      </c>
      <c r="ID32" s="98"/>
      <c r="IE32" s="98"/>
      <c r="IF32" s="98"/>
      <c r="IG32" s="98"/>
      <c r="IH32" s="98"/>
      <c r="II32" s="98"/>
      <c r="IJ32" s="98"/>
      <c r="IK32" s="98"/>
      <c r="IL32" s="98">
        <f t="shared" si="24"/>
        <v>0</v>
      </c>
      <c r="IM32" s="98"/>
      <c r="IN32" s="98"/>
      <c r="IO32" s="98"/>
      <c r="IP32" s="98"/>
      <c r="IQ32" s="98"/>
      <c r="IR32" s="98"/>
      <c r="IS32" s="98"/>
      <c r="IT32" s="98"/>
    </row>
    <row r="33" spans="1:254" x14ac:dyDescent="0.25">
      <c r="A33" s="96" t="e">
        <f>IF(#REF!&lt;&gt;"",#REF!,"")</f>
        <v>#REF!</v>
      </c>
      <c r="B33" s="96" t="e">
        <f>IF(#REF!&lt;&gt;"",#REF!,"")</f>
        <v>#REF!</v>
      </c>
      <c r="C33" s="96" t="e">
        <f>IF(#REF!="Divulgazione_altre_aziende",VLOOKUP(#REF!,MAzioni!$J$3:$K$23,2,FALSE),#REF!)</f>
        <v>#REF!</v>
      </c>
      <c r="D33" s="96" t="e">
        <f>IF(#REF!&lt;&gt;"",#REF!,"")</f>
        <v>#REF!</v>
      </c>
      <c r="E33" s="96"/>
      <c r="F33" s="96" t="e">
        <f>IF(#REF!="Divulgazione_altre_aziende",VLOOKUP(#REF!,MAzioni!$J$3:$K$23,2,FALSE),#REF!)</f>
        <v>#REF!</v>
      </c>
      <c r="G33" s="96" t="e">
        <f>IF(#REF!&lt;&gt;"",#REF!,"")</f>
        <v>#REF!</v>
      </c>
      <c r="H33" s="96"/>
      <c r="I33" s="96" t="e">
        <f>IF(#REF!="Divulgazione_altre_aziende",VLOOKUP(#REF!,MAzioni!$J$3:$K$23,2,FALSE),#REF!)</f>
        <v>#REF!</v>
      </c>
      <c r="J33" s="96" t="e">
        <f>IF(#REF!&lt;&gt;"",#REF!,"")</f>
        <v>#REF!</v>
      </c>
      <c r="K33" s="96"/>
      <c r="L33" s="91" t="s">
        <v>441</v>
      </c>
      <c r="M33" s="96" t="e">
        <f>IF(#REF!&lt;&gt;"",#REF!,"")</f>
        <v>#REF!</v>
      </c>
      <c r="N33" s="96"/>
      <c r="O33" s="91" t="s">
        <v>441</v>
      </c>
      <c r="P33" s="96"/>
      <c r="Q33" s="96"/>
      <c r="R33" s="91" t="s">
        <v>441</v>
      </c>
      <c r="S33" s="91"/>
      <c r="T33" s="90"/>
      <c r="U33" s="91" t="s">
        <v>441</v>
      </c>
      <c r="V33" s="91"/>
      <c r="W33" s="90"/>
      <c r="X33" s="91" t="s">
        <v>441</v>
      </c>
      <c r="Y33" s="91"/>
      <c r="Z33" s="90"/>
      <c r="AA33" s="91" t="s">
        <v>441</v>
      </c>
      <c r="AB33" s="91"/>
      <c r="AC33" s="90"/>
      <c r="AD33" s="91" t="s">
        <v>441</v>
      </c>
      <c r="AE33" s="91"/>
      <c r="AF33" s="90"/>
      <c r="AG33" s="92" t="e">
        <f>IF(#REF!&lt;&gt;"",#REF!,"")</f>
        <v>#REF!</v>
      </c>
      <c r="AH33" s="92" t="e">
        <f>IF(#REF!&lt;&gt;"",#REF!,"")</f>
        <v>#REF!</v>
      </c>
      <c r="AI33" s="2">
        <f t="shared" si="1"/>
        <v>0</v>
      </c>
      <c r="AJ33" s="97" t="e">
        <f>IF(#REF!&lt;&gt;"",#REF!,"")</f>
        <v>#REF!</v>
      </c>
      <c r="AK33" s="97" t="e">
        <f>IF(#REF!&lt;&gt;"",#REF!,"")</f>
        <v>#REF!</v>
      </c>
      <c r="AL33" s="97" t="e">
        <f>IF(#REF!&lt;&gt;"",#REF!,"")</f>
        <v>#REF!</v>
      </c>
      <c r="AM33" s="21" t="s">
        <v>580</v>
      </c>
      <c r="AN33" s="21" t="s">
        <v>580</v>
      </c>
      <c r="AO33" s="21" t="s">
        <v>580</v>
      </c>
      <c r="AP33" s="21" t="s">
        <v>580</v>
      </c>
      <c r="AQ33" s="21" t="s">
        <v>580</v>
      </c>
      <c r="AR33" s="21" t="s">
        <v>580</v>
      </c>
      <c r="AS33" s="21" t="s">
        <v>580</v>
      </c>
      <c r="AT33" s="21" t="s">
        <v>580</v>
      </c>
      <c r="AU33" s="21" t="s">
        <v>580</v>
      </c>
      <c r="AV33" s="21" t="s">
        <v>580</v>
      </c>
      <c r="AW33" s="21" t="s">
        <v>580</v>
      </c>
      <c r="AX33" s="21" t="s">
        <v>580</v>
      </c>
      <c r="AY33" s="21" t="s">
        <v>580</v>
      </c>
      <c r="AZ33" s="21" t="s">
        <v>580</v>
      </c>
      <c r="BA33" s="21" t="s">
        <v>580</v>
      </c>
      <c r="BB33" s="21" t="s">
        <v>580</v>
      </c>
      <c r="BC33" s="21" t="s">
        <v>580</v>
      </c>
      <c r="BD33" s="21" t="s">
        <v>580</v>
      </c>
      <c r="BE33" s="98">
        <f t="shared" si="2"/>
        <v>0</v>
      </c>
      <c r="BF33" s="98">
        <f t="shared" si="3"/>
        <v>0</v>
      </c>
      <c r="BG33" s="98">
        <f t="shared" si="3"/>
        <v>0</v>
      </c>
      <c r="BH33" s="98">
        <f t="shared" si="3"/>
        <v>0</v>
      </c>
      <c r="BI33" s="98">
        <f t="shared" si="3"/>
        <v>0</v>
      </c>
      <c r="BJ33" s="98">
        <f t="shared" si="3"/>
        <v>0</v>
      </c>
      <c r="BK33" s="98">
        <f t="shared" si="3"/>
        <v>0</v>
      </c>
      <c r="BL33" s="98">
        <f t="shared" si="3"/>
        <v>0</v>
      </c>
      <c r="BM33" s="98">
        <f t="shared" si="3"/>
        <v>0</v>
      </c>
      <c r="BN33" s="98">
        <f t="shared" si="4"/>
        <v>0</v>
      </c>
      <c r="BO33" s="98"/>
      <c r="BP33" s="98"/>
      <c r="BQ33" s="98"/>
      <c r="BR33" s="98"/>
      <c r="BS33" s="98"/>
      <c r="BT33" s="98"/>
      <c r="BU33" s="98"/>
      <c r="BV33" s="98"/>
      <c r="BW33" s="98">
        <f t="shared" si="5"/>
        <v>0</v>
      </c>
      <c r="BX33" s="98"/>
      <c r="BY33" s="98"/>
      <c r="BZ33" s="98"/>
      <c r="CA33" s="98"/>
      <c r="CB33" s="98"/>
      <c r="CC33" s="98"/>
      <c r="CD33" s="98"/>
      <c r="CE33" s="98"/>
      <c r="CF33" s="98">
        <f t="shared" si="6"/>
        <v>0</v>
      </c>
      <c r="CG33" s="98"/>
      <c r="CH33" s="98"/>
      <c r="CI33" s="98"/>
      <c r="CJ33" s="98"/>
      <c r="CK33" s="98"/>
      <c r="CL33" s="98"/>
      <c r="CM33" s="98"/>
      <c r="CN33" s="98"/>
      <c r="CO33" s="98">
        <f t="shared" si="7"/>
        <v>0</v>
      </c>
      <c r="CP33" s="98"/>
      <c r="CQ33" s="98"/>
      <c r="CR33" s="98"/>
      <c r="CS33" s="98"/>
      <c r="CT33" s="98"/>
      <c r="CU33" s="98"/>
      <c r="CV33" s="98"/>
      <c r="CW33" s="98"/>
      <c r="CX33" s="98">
        <f t="shared" si="8"/>
        <v>0</v>
      </c>
      <c r="CY33" s="98"/>
      <c r="CZ33" s="98"/>
      <c r="DA33" s="98"/>
      <c r="DB33" s="98"/>
      <c r="DC33" s="98"/>
      <c r="DD33" s="98"/>
      <c r="DE33" s="98"/>
      <c r="DF33" s="98"/>
      <c r="DG33" s="98">
        <f t="shared" si="9"/>
        <v>0</v>
      </c>
      <c r="DH33" s="98"/>
      <c r="DI33" s="98"/>
      <c r="DJ33" s="98"/>
      <c r="DK33" s="98"/>
      <c r="DL33" s="98"/>
      <c r="DM33" s="98"/>
      <c r="DN33" s="98"/>
      <c r="DO33" s="98"/>
      <c r="DP33" s="98">
        <f t="shared" si="10"/>
        <v>0</v>
      </c>
      <c r="DQ33" s="98"/>
      <c r="DR33" s="98"/>
      <c r="DS33" s="98"/>
      <c r="DT33" s="98"/>
      <c r="DU33" s="98"/>
      <c r="DV33" s="98"/>
      <c r="DW33" s="98"/>
      <c r="DX33" s="98"/>
      <c r="DY33" s="98">
        <f t="shared" si="11"/>
        <v>0</v>
      </c>
      <c r="DZ33" s="98"/>
      <c r="EA33" s="98"/>
      <c r="EB33" s="98"/>
      <c r="EC33" s="98"/>
      <c r="ED33" s="98"/>
      <c r="EE33" s="98"/>
      <c r="EF33" s="98"/>
      <c r="EG33" s="98"/>
      <c r="EH33" s="98">
        <f t="shared" si="12"/>
        <v>0</v>
      </c>
      <c r="EI33" s="98"/>
      <c r="EJ33" s="98"/>
      <c r="EK33" s="98"/>
      <c r="EL33" s="98"/>
      <c r="EM33" s="98"/>
      <c r="EN33" s="98"/>
      <c r="EO33" s="98"/>
      <c r="EP33" s="98"/>
      <c r="EQ33" s="98">
        <f t="shared" si="13"/>
        <v>0</v>
      </c>
      <c r="ER33" s="98"/>
      <c r="ES33" s="98"/>
      <c r="ET33" s="98"/>
      <c r="EU33" s="98"/>
      <c r="EV33" s="98"/>
      <c r="EW33" s="98"/>
      <c r="EX33" s="98"/>
      <c r="EY33" s="98"/>
      <c r="EZ33" s="98">
        <f t="shared" si="14"/>
        <v>0</v>
      </c>
      <c r="FA33" s="98"/>
      <c r="FB33" s="98"/>
      <c r="FC33" s="98"/>
      <c r="FD33" s="98"/>
      <c r="FE33" s="98"/>
      <c r="FF33" s="98"/>
      <c r="FG33" s="98"/>
      <c r="FH33" s="98"/>
      <c r="FI33" s="98">
        <f t="shared" si="15"/>
        <v>0</v>
      </c>
      <c r="FJ33" s="98"/>
      <c r="FK33" s="98"/>
      <c r="FL33" s="98"/>
      <c r="FM33" s="98"/>
      <c r="FN33" s="98"/>
      <c r="FO33" s="98"/>
      <c r="FP33" s="98"/>
      <c r="FQ33" s="98"/>
      <c r="FR33" s="98">
        <f t="shared" si="16"/>
        <v>0</v>
      </c>
      <c r="FS33" s="98"/>
      <c r="FT33" s="98"/>
      <c r="FU33" s="98"/>
      <c r="FV33" s="98"/>
      <c r="FW33" s="98"/>
      <c r="FX33" s="98"/>
      <c r="FY33" s="98"/>
      <c r="FZ33" s="98"/>
      <c r="GA33" s="98">
        <f t="shared" si="17"/>
        <v>0</v>
      </c>
      <c r="GB33" s="98"/>
      <c r="GC33" s="98"/>
      <c r="GD33" s="98"/>
      <c r="GE33" s="98"/>
      <c r="GF33" s="98"/>
      <c r="GG33" s="98"/>
      <c r="GH33" s="98"/>
      <c r="GI33" s="98"/>
      <c r="GJ33" s="98">
        <f t="shared" si="18"/>
        <v>0</v>
      </c>
      <c r="GK33" s="98"/>
      <c r="GL33" s="98"/>
      <c r="GM33" s="98"/>
      <c r="GN33" s="98"/>
      <c r="GO33" s="98"/>
      <c r="GP33" s="98"/>
      <c r="GQ33" s="98"/>
      <c r="GR33" s="98"/>
      <c r="GS33" s="98">
        <f t="shared" si="19"/>
        <v>0</v>
      </c>
      <c r="GT33" s="98"/>
      <c r="GU33" s="98"/>
      <c r="GV33" s="98"/>
      <c r="GW33" s="98"/>
      <c r="GX33" s="98"/>
      <c r="GY33" s="98"/>
      <c r="GZ33" s="98"/>
      <c r="HA33" s="98"/>
      <c r="HB33" s="98">
        <f t="shared" si="20"/>
        <v>0</v>
      </c>
      <c r="HC33" s="98"/>
      <c r="HD33" s="98"/>
      <c r="HE33" s="98"/>
      <c r="HF33" s="98"/>
      <c r="HG33" s="98"/>
      <c r="HH33" s="98"/>
      <c r="HI33" s="98"/>
      <c r="HJ33" s="98"/>
      <c r="HK33" s="98">
        <f t="shared" si="21"/>
        <v>0</v>
      </c>
      <c r="HL33" s="98"/>
      <c r="HM33" s="98"/>
      <c r="HN33" s="98"/>
      <c r="HO33" s="98"/>
      <c r="HP33" s="98"/>
      <c r="HQ33" s="98"/>
      <c r="HR33" s="98"/>
      <c r="HS33" s="98"/>
      <c r="HT33" s="98">
        <f t="shared" si="22"/>
        <v>0</v>
      </c>
      <c r="HU33" s="98"/>
      <c r="HV33" s="98"/>
      <c r="HW33" s="98"/>
      <c r="HX33" s="98"/>
      <c r="HY33" s="98"/>
      <c r="HZ33" s="98"/>
      <c r="IA33" s="98"/>
      <c r="IB33" s="98"/>
      <c r="IC33" s="98">
        <f t="shared" si="23"/>
        <v>0</v>
      </c>
      <c r="ID33" s="98"/>
      <c r="IE33" s="98"/>
      <c r="IF33" s="98"/>
      <c r="IG33" s="98"/>
      <c r="IH33" s="98"/>
      <c r="II33" s="98"/>
      <c r="IJ33" s="98"/>
      <c r="IK33" s="98"/>
      <c r="IL33" s="98">
        <f t="shared" si="24"/>
        <v>0</v>
      </c>
      <c r="IM33" s="98"/>
      <c r="IN33" s="98"/>
      <c r="IO33" s="98"/>
      <c r="IP33" s="98"/>
      <c r="IQ33" s="98"/>
      <c r="IR33" s="98"/>
      <c r="IS33" s="98"/>
      <c r="IT33" s="98"/>
    </row>
    <row r="34" spans="1:254" x14ac:dyDescent="0.25">
      <c r="A34" s="96" t="e">
        <f>IF(#REF!&lt;&gt;"",#REF!,"")</f>
        <v>#REF!</v>
      </c>
      <c r="B34" s="96" t="e">
        <f>IF(#REF!&lt;&gt;"",#REF!,"")</f>
        <v>#REF!</v>
      </c>
      <c r="C34" s="96" t="e">
        <f>IF(#REF!="Divulgazione_altre_aziende",VLOOKUP(#REF!,MAzioni!$J$3:$K$23,2,FALSE),#REF!)</f>
        <v>#REF!</v>
      </c>
      <c r="D34" s="96" t="e">
        <f>IF(#REF!&lt;&gt;"",#REF!,"")</f>
        <v>#REF!</v>
      </c>
      <c r="E34" s="96"/>
      <c r="F34" s="96" t="e">
        <f>IF(#REF!="Divulgazione_altre_aziende",VLOOKUP(#REF!,MAzioni!$J$3:$K$23,2,FALSE),#REF!)</f>
        <v>#REF!</v>
      </c>
      <c r="G34" s="96" t="e">
        <f>IF(#REF!&lt;&gt;"",#REF!,"")</f>
        <v>#REF!</v>
      </c>
      <c r="H34" s="96"/>
      <c r="I34" s="96" t="e">
        <f>IF(#REF!="Divulgazione_altre_aziende",VLOOKUP(#REF!,MAzioni!$J$3:$K$23,2,FALSE),#REF!)</f>
        <v>#REF!</v>
      </c>
      <c r="J34" s="96" t="e">
        <f>IF(#REF!&lt;&gt;"",#REF!,"")</f>
        <v>#REF!</v>
      </c>
      <c r="K34" s="96"/>
      <c r="L34" s="91" t="s">
        <v>441</v>
      </c>
      <c r="M34" s="96" t="e">
        <f>IF(#REF!&lt;&gt;"",#REF!,"")</f>
        <v>#REF!</v>
      </c>
      <c r="N34" s="96"/>
      <c r="O34" s="91" t="s">
        <v>441</v>
      </c>
      <c r="P34" s="96"/>
      <c r="Q34" s="96"/>
      <c r="R34" s="91" t="s">
        <v>441</v>
      </c>
      <c r="S34" s="91"/>
      <c r="T34" s="90"/>
      <c r="U34" s="91" t="s">
        <v>441</v>
      </c>
      <c r="V34" s="91"/>
      <c r="W34" s="90"/>
      <c r="X34" s="91" t="s">
        <v>441</v>
      </c>
      <c r="Y34" s="91"/>
      <c r="Z34" s="90"/>
      <c r="AA34" s="91" t="s">
        <v>441</v>
      </c>
      <c r="AB34" s="91"/>
      <c r="AC34" s="90"/>
      <c r="AD34" s="91" t="s">
        <v>441</v>
      </c>
      <c r="AE34" s="91"/>
      <c r="AF34" s="90"/>
      <c r="AG34" s="92" t="e">
        <f>IF(#REF!&lt;&gt;"",#REF!,"")</f>
        <v>#REF!</v>
      </c>
      <c r="AH34" s="92" t="e">
        <f>IF(#REF!&lt;&gt;"",#REF!,"")</f>
        <v>#REF!</v>
      </c>
      <c r="AI34" s="2">
        <f t="shared" si="1"/>
        <v>0</v>
      </c>
      <c r="AJ34" s="97" t="e">
        <f>IF(#REF!&lt;&gt;"",#REF!,"")</f>
        <v>#REF!</v>
      </c>
      <c r="AK34" s="97" t="e">
        <f>IF(#REF!&lt;&gt;"",#REF!,"")</f>
        <v>#REF!</v>
      </c>
      <c r="AL34" s="97" t="e">
        <f>IF(#REF!&lt;&gt;"",#REF!,"")</f>
        <v>#REF!</v>
      </c>
      <c r="AM34" s="21" t="s">
        <v>580</v>
      </c>
      <c r="AN34" s="21" t="s">
        <v>580</v>
      </c>
      <c r="AO34" s="21" t="s">
        <v>580</v>
      </c>
      <c r="AP34" s="21" t="s">
        <v>580</v>
      </c>
      <c r="AQ34" s="21" t="s">
        <v>580</v>
      </c>
      <c r="AR34" s="21" t="s">
        <v>580</v>
      </c>
      <c r="AS34" s="21" t="s">
        <v>580</v>
      </c>
      <c r="AT34" s="21" t="s">
        <v>580</v>
      </c>
      <c r="AU34" s="21" t="s">
        <v>580</v>
      </c>
      <c r="AV34" s="21" t="s">
        <v>580</v>
      </c>
      <c r="AW34" s="21" t="s">
        <v>580</v>
      </c>
      <c r="AX34" s="21" t="s">
        <v>580</v>
      </c>
      <c r="AY34" s="21" t="s">
        <v>580</v>
      </c>
      <c r="AZ34" s="21" t="s">
        <v>580</v>
      </c>
      <c r="BA34" s="21" t="s">
        <v>580</v>
      </c>
      <c r="BB34" s="21" t="s">
        <v>580</v>
      </c>
      <c r="BC34" s="21" t="s">
        <v>580</v>
      </c>
      <c r="BD34" s="21" t="s">
        <v>580</v>
      </c>
      <c r="BE34" s="98">
        <f t="shared" si="2"/>
        <v>0</v>
      </c>
      <c r="BF34" s="98">
        <f t="shared" si="3"/>
        <v>0</v>
      </c>
      <c r="BG34" s="98">
        <f t="shared" si="3"/>
        <v>0</v>
      </c>
      <c r="BH34" s="98">
        <f t="shared" si="3"/>
        <v>0</v>
      </c>
      <c r="BI34" s="98">
        <f t="shared" si="3"/>
        <v>0</v>
      </c>
      <c r="BJ34" s="98">
        <f t="shared" si="3"/>
        <v>0</v>
      </c>
      <c r="BK34" s="98">
        <f t="shared" si="3"/>
        <v>0</v>
      </c>
      <c r="BL34" s="98">
        <f t="shared" si="3"/>
        <v>0</v>
      </c>
      <c r="BM34" s="98">
        <f t="shared" si="3"/>
        <v>0</v>
      </c>
      <c r="BN34" s="98">
        <f t="shared" si="4"/>
        <v>0</v>
      </c>
      <c r="BO34" s="98"/>
      <c r="BP34" s="98"/>
      <c r="BQ34" s="98"/>
      <c r="BR34" s="98"/>
      <c r="BS34" s="98"/>
      <c r="BT34" s="98"/>
      <c r="BU34" s="98"/>
      <c r="BV34" s="98"/>
      <c r="BW34" s="98">
        <f t="shared" si="5"/>
        <v>0</v>
      </c>
      <c r="BX34" s="98"/>
      <c r="BY34" s="98"/>
      <c r="BZ34" s="98"/>
      <c r="CA34" s="98"/>
      <c r="CB34" s="98"/>
      <c r="CC34" s="98"/>
      <c r="CD34" s="98"/>
      <c r="CE34" s="98"/>
      <c r="CF34" s="98">
        <f t="shared" si="6"/>
        <v>0</v>
      </c>
      <c r="CG34" s="98"/>
      <c r="CH34" s="98"/>
      <c r="CI34" s="98"/>
      <c r="CJ34" s="98"/>
      <c r="CK34" s="98"/>
      <c r="CL34" s="98"/>
      <c r="CM34" s="98"/>
      <c r="CN34" s="98"/>
      <c r="CO34" s="98">
        <f t="shared" si="7"/>
        <v>0</v>
      </c>
      <c r="CP34" s="98"/>
      <c r="CQ34" s="98"/>
      <c r="CR34" s="98"/>
      <c r="CS34" s="98"/>
      <c r="CT34" s="98"/>
      <c r="CU34" s="98"/>
      <c r="CV34" s="98"/>
      <c r="CW34" s="98"/>
      <c r="CX34" s="98">
        <f t="shared" si="8"/>
        <v>0</v>
      </c>
      <c r="CY34" s="98"/>
      <c r="CZ34" s="98"/>
      <c r="DA34" s="98"/>
      <c r="DB34" s="98"/>
      <c r="DC34" s="98"/>
      <c r="DD34" s="98"/>
      <c r="DE34" s="98"/>
      <c r="DF34" s="98"/>
      <c r="DG34" s="98">
        <f t="shared" si="9"/>
        <v>0</v>
      </c>
      <c r="DH34" s="98"/>
      <c r="DI34" s="98"/>
      <c r="DJ34" s="98"/>
      <c r="DK34" s="98"/>
      <c r="DL34" s="98"/>
      <c r="DM34" s="98"/>
      <c r="DN34" s="98"/>
      <c r="DO34" s="98"/>
      <c r="DP34" s="98">
        <f t="shared" si="10"/>
        <v>0</v>
      </c>
      <c r="DQ34" s="98"/>
      <c r="DR34" s="98"/>
      <c r="DS34" s="98"/>
      <c r="DT34" s="98"/>
      <c r="DU34" s="98"/>
      <c r="DV34" s="98"/>
      <c r="DW34" s="98"/>
      <c r="DX34" s="98"/>
      <c r="DY34" s="98">
        <f t="shared" si="11"/>
        <v>0</v>
      </c>
      <c r="DZ34" s="98"/>
      <c r="EA34" s="98"/>
      <c r="EB34" s="98"/>
      <c r="EC34" s="98"/>
      <c r="ED34" s="98"/>
      <c r="EE34" s="98"/>
      <c r="EF34" s="98"/>
      <c r="EG34" s="98"/>
      <c r="EH34" s="98">
        <f t="shared" si="12"/>
        <v>0</v>
      </c>
      <c r="EI34" s="98"/>
      <c r="EJ34" s="98"/>
      <c r="EK34" s="98"/>
      <c r="EL34" s="98"/>
      <c r="EM34" s="98"/>
      <c r="EN34" s="98"/>
      <c r="EO34" s="98"/>
      <c r="EP34" s="98"/>
      <c r="EQ34" s="98">
        <f t="shared" si="13"/>
        <v>0</v>
      </c>
      <c r="ER34" s="98"/>
      <c r="ES34" s="98"/>
      <c r="ET34" s="98"/>
      <c r="EU34" s="98"/>
      <c r="EV34" s="98"/>
      <c r="EW34" s="98"/>
      <c r="EX34" s="98"/>
      <c r="EY34" s="98"/>
      <c r="EZ34" s="98">
        <f t="shared" si="14"/>
        <v>0</v>
      </c>
      <c r="FA34" s="98"/>
      <c r="FB34" s="98"/>
      <c r="FC34" s="98"/>
      <c r="FD34" s="98"/>
      <c r="FE34" s="98"/>
      <c r="FF34" s="98"/>
      <c r="FG34" s="98"/>
      <c r="FH34" s="98"/>
      <c r="FI34" s="98">
        <f t="shared" si="15"/>
        <v>0</v>
      </c>
      <c r="FJ34" s="98"/>
      <c r="FK34" s="98"/>
      <c r="FL34" s="98"/>
      <c r="FM34" s="98"/>
      <c r="FN34" s="98"/>
      <c r="FO34" s="98"/>
      <c r="FP34" s="98"/>
      <c r="FQ34" s="98"/>
      <c r="FR34" s="98">
        <f t="shared" si="16"/>
        <v>0</v>
      </c>
      <c r="FS34" s="98"/>
      <c r="FT34" s="98"/>
      <c r="FU34" s="98"/>
      <c r="FV34" s="98"/>
      <c r="FW34" s="98"/>
      <c r="FX34" s="98"/>
      <c r="FY34" s="98"/>
      <c r="FZ34" s="98"/>
      <c r="GA34" s="98">
        <f t="shared" si="17"/>
        <v>0</v>
      </c>
      <c r="GB34" s="98"/>
      <c r="GC34" s="98"/>
      <c r="GD34" s="98"/>
      <c r="GE34" s="98"/>
      <c r="GF34" s="98"/>
      <c r="GG34" s="98"/>
      <c r="GH34" s="98"/>
      <c r="GI34" s="98"/>
      <c r="GJ34" s="98">
        <f t="shared" si="18"/>
        <v>0</v>
      </c>
      <c r="GK34" s="98"/>
      <c r="GL34" s="98"/>
      <c r="GM34" s="98"/>
      <c r="GN34" s="98"/>
      <c r="GO34" s="98"/>
      <c r="GP34" s="98"/>
      <c r="GQ34" s="98"/>
      <c r="GR34" s="98"/>
      <c r="GS34" s="98">
        <f t="shared" si="19"/>
        <v>0</v>
      </c>
      <c r="GT34" s="98"/>
      <c r="GU34" s="98"/>
      <c r="GV34" s="98"/>
      <c r="GW34" s="98"/>
      <c r="GX34" s="98"/>
      <c r="GY34" s="98"/>
      <c r="GZ34" s="98"/>
      <c r="HA34" s="98"/>
      <c r="HB34" s="98">
        <f t="shared" si="20"/>
        <v>0</v>
      </c>
      <c r="HC34" s="98"/>
      <c r="HD34" s="98"/>
      <c r="HE34" s="98"/>
      <c r="HF34" s="98"/>
      <c r="HG34" s="98"/>
      <c r="HH34" s="98"/>
      <c r="HI34" s="98"/>
      <c r="HJ34" s="98"/>
      <c r="HK34" s="98">
        <f t="shared" si="21"/>
        <v>0</v>
      </c>
      <c r="HL34" s="98"/>
      <c r="HM34" s="98"/>
      <c r="HN34" s="98"/>
      <c r="HO34" s="98"/>
      <c r="HP34" s="98"/>
      <c r="HQ34" s="98"/>
      <c r="HR34" s="98"/>
      <c r="HS34" s="98"/>
      <c r="HT34" s="98">
        <f t="shared" si="22"/>
        <v>0</v>
      </c>
      <c r="HU34" s="98"/>
      <c r="HV34" s="98"/>
      <c r="HW34" s="98"/>
      <c r="HX34" s="98"/>
      <c r="HY34" s="98"/>
      <c r="HZ34" s="98"/>
      <c r="IA34" s="98"/>
      <c r="IB34" s="98"/>
      <c r="IC34" s="98">
        <f t="shared" si="23"/>
        <v>0</v>
      </c>
      <c r="ID34" s="98"/>
      <c r="IE34" s="98"/>
      <c r="IF34" s="98"/>
      <c r="IG34" s="98"/>
      <c r="IH34" s="98"/>
      <c r="II34" s="98"/>
      <c r="IJ34" s="98"/>
      <c r="IK34" s="98"/>
      <c r="IL34" s="98">
        <f t="shared" si="24"/>
        <v>0</v>
      </c>
      <c r="IM34" s="98"/>
      <c r="IN34" s="98"/>
      <c r="IO34" s="98"/>
      <c r="IP34" s="98"/>
      <c r="IQ34" s="98"/>
      <c r="IR34" s="98"/>
      <c r="IS34" s="98"/>
      <c r="IT34" s="98"/>
    </row>
    <row r="35" spans="1:254" x14ac:dyDescent="0.25">
      <c r="A35" s="96" t="e">
        <f>IF(#REF!&lt;&gt;"",#REF!,"")</f>
        <v>#REF!</v>
      </c>
      <c r="B35" s="96" t="e">
        <f>IF(#REF!&lt;&gt;"",#REF!,"")</f>
        <v>#REF!</v>
      </c>
      <c r="C35" s="96" t="e">
        <f>IF(#REF!="Divulgazione_altre_aziende",VLOOKUP(#REF!,MAzioni!$J$3:$K$23,2,FALSE),#REF!)</f>
        <v>#REF!</v>
      </c>
      <c r="D35" s="96" t="e">
        <f>IF(#REF!&lt;&gt;"",#REF!,"")</f>
        <v>#REF!</v>
      </c>
      <c r="E35" s="96"/>
      <c r="F35" s="96" t="e">
        <f>IF(#REF!="Divulgazione_altre_aziende",VLOOKUP(#REF!,MAzioni!$J$3:$K$23,2,FALSE),#REF!)</f>
        <v>#REF!</v>
      </c>
      <c r="G35" s="96" t="e">
        <f>IF(#REF!&lt;&gt;"",#REF!,"")</f>
        <v>#REF!</v>
      </c>
      <c r="H35" s="96"/>
      <c r="I35" s="96" t="e">
        <f>IF(#REF!="Divulgazione_altre_aziende",VLOOKUP(#REF!,MAzioni!$J$3:$K$23,2,FALSE),#REF!)</f>
        <v>#REF!</v>
      </c>
      <c r="J35" s="96" t="e">
        <f>IF(#REF!&lt;&gt;"",#REF!,"")</f>
        <v>#REF!</v>
      </c>
      <c r="K35" s="96"/>
      <c r="L35" s="91" t="s">
        <v>441</v>
      </c>
      <c r="M35" s="96" t="e">
        <f>IF(#REF!&lt;&gt;"",#REF!,"")</f>
        <v>#REF!</v>
      </c>
      <c r="N35" s="96"/>
      <c r="O35" s="91" t="s">
        <v>441</v>
      </c>
      <c r="P35" s="96"/>
      <c r="Q35" s="96"/>
      <c r="R35" s="91" t="s">
        <v>441</v>
      </c>
      <c r="S35" s="91"/>
      <c r="T35" s="90"/>
      <c r="U35" s="91" t="s">
        <v>441</v>
      </c>
      <c r="V35" s="91"/>
      <c r="W35" s="90"/>
      <c r="X35" s="91" t="s">
        <v>441</v>
      </c>
      <c r="Y35" s="91"/>
      <c r="Z35" s="90"/>
      <c r="AA35" s="91" t="s">
        <v>441</v>
      </c>
      <c r="AB35" s="91"/>
      <c r="AC35" s="90"/>
      <c r="AD35" s="91" t="s">
        <v>441</v>
      </c>
      <c r="AE35" s="91"/>
      <c r="AF35" s="90"/>
      <c r="AG35" s="92" t="e">
        <f>IF(#REF!&lt;&gt;"",#REF!,"")</f>
        <v>#REF!</v>
      </c>
      <c r="AH35" s="92" t="e">
        <f>IF(#REF!&lt;&gt;"",#REF!,"")</f>
        <v>#REF!</v>
      </c>
      <c r="AI35" s="2">
        <f t="shared" si="1"/>
        <v>0</v>
      </c>
      <c r="AJ35" s="97" t="e">
        <f>IF(#REF!&lt;&gt;"",#REF!,"")</f>
        <v>#REF!</v>
      </c>
      <c r="AK35" s="97" t="e">
        <f>IF(#REF!&lt;&gt;"",#REF!,"")</f>
        <v>#REF!</v>
      </c>
      <c r="AL35" s="97" t="e">
        <f>IF(#REF!&lt;&gt;"",#REF!,"")</f>
        <v>#REF!</v>
      </c>
      <c r="AM35" s="21" t="s">
        <v>580</v>
      </c>
      <c r="AN35" s="21" t="s">
        <v>580</v>
      </c>
      <c r="AO35" s="21" t="s">
        <v>580</v>
      </c>
      <c r="AP35" s="21" t="s">
        <v>580</v>
      </c>
      <c r="AQ35" s="21" t="s">
        <v>580</v>
      </c>
      <c r="AR35" s="21" t="s">
        <v>580</v>
      </c>
      <c r="AS35" s="21" t="s">
        <v>580</v>
      </c>
      <c r="AT35" s="21" t="s">
        <v>580</v>
      </c>
      <c r="AU35" s="21" t="s">
        <v>580</v>
      </c>
      <c r="AV35" s="21" t="s">
        <v>580</v>
      </c>
      <c r="AW35" s="21" t="s">
        <v>580</v>
      </c>
      <c r="AX35" s="21" t="s">
        <v>580</v>
      </c>
      <c r="AY35" s="21" t="s">
        <v>580</v>
      </c>
      <c r="AZ35" s="21" t="s">
        <v>580</v>
      </c>
      <c r="BA35" s="21" t="s">
        <v>580</v>
      </c>
      <c r="BB35" s="21" t="s">
        <v>580</v>
      </c>
      <c r="BC35" s="21" t="s">
        <v>580</v>
      </c>
      <c r="BD35" s="21" t="s">
        <v>580</v>
      </c>
      <c r="BE35" s="98">
        <f t="shared" si="2"/>
        <v>0</v>
      </c>
      <c r="BF35" s="98">
        <f t="shared" si="3"/>
        <v>0</v>
      </c>
      <c r="BG35" s="98">
        <f t="shared" si="3"/>
        <v>0</v>
      </c>
      <c r="BH35" s="98">
        <f t="shared" si="3"/>
        <v>0</v>
      </c>
      <c r="BI35" s="98">
        <f t="shared" si="3"/>
        <v>0</v>
      </c>
      <c r="BJ35" s="98">
        <f t="shared" si="3"/>
        <v>0</v>
      </c>
      <c r="BK35" s="98">
        <f t="shared" si="3"/>
        <v>0</v>
      </c>
      <c r="BL35" s="98">
        <f t="shared" si="3"/>
        <v>0</v>
      </c>
      <c r="BM35" s="98">
        <f t="shared" si="3"/>
        <v>0</v>
      </c>
      <c r="BN35" s="98">
        <f t="shared" si="4"/>
        <v>0</v>
      </c>
      <c r="BO35" s="98"/>
      <c r="BP35" s="98"/>
      <c r="BQ35" s="98"/>
      <c r="BR35" s="98"/>
      <c r="BS35" s="98"/>
      <c r="BT35" s="98"/>
      <c r="BU35" s="98"/>
      <c r="BV35" s="98"/>
      <c r="BW35" s="98">
        <f t="shared" si="5"/>
        <v>0</v>
      </c>
      <c r="BX35" s="98"/>
      <c r="BY35" s="98"/>
      <c r="BZ35" s="98"/>
      <c r="CA35" s="98"/>
      <c r="CB35" s="98"/>
      <c r="CC35" s="98"/>
      <c r="CD35" s="98"/>
      <c r="CE35" s="98"/>
      <c r="CF35" s="98">
        <f t="shared" si="6"/>
        <v>0</v>
      </c>
      <c r="CG35" s="98"/>
      <c r="CH35" s="98"/>
      <c r="CI35" s="98"/>
      <c r="CJ35" s="98"/>
      <c r="CK35" s="98"/>
      <c r="CL35" s="98"/>
      <c r="CM35" s="98"/>
      <c r="CN35" s="98"/>
      <c r="CO35" s="98">
        <f t="shared" si="7"/>
        <v>0</v>
      </c>
      <c r="CP35" s="98"/>
      <c r="CQ35" s="98"/>
      <c r="CR35" s="98"/>
      <c r="CS35" s="98"/>
      <c r="CT35" s="98"/>
      <c r="CU35" s="98"/>
      <c r="CV35" s="98"/>
      <c r="CW35" s="98"/>
      <c r="CX35" s="98">
        <f t="shared" si="8"/>
        <v>0</v>
      </c>
      <c r="CY35" s="98"/>
      <c r="CZ35" s="98"/>
      <c r="DA35" s="98"/>
      <c r="DB35" s="98"/>
      <c r="DC35" s="98"/>
      <c r="DD35" s="98"/>
      <c r="DE35" s="98"/>
      <c r="DF35" s="98"/>
      <c r="DG35" s="98">
        <f t="shared" si="9"/>
        <v>0</v>
      </c>
      <c r="DH35" s="98"/>
      <c r="DI35" s="98"/>
      <c r="DJ35" s="98"/>
      <c r="DK35" s="98"/>
      <c r="DL35" s="98"/>
      <c r="DM35" s="98"/>
      <c r="DN35" s="98"/>
      <c r="DO35" s="98"/>
      <c r="DP35" s="98">
        <f t="shared" si="10"/>
        <v>0</v>
      </c>
      <c r="DQ35" s="98"/>
      <c r="DR35" s="98"/>
      <c r="DS35" s="98"/>
      <c r="DT35" s="98"/>
      <c r="DU35" s="98"/>
      <c r="DV35" s="98"/>
      <c r="DW35" s="98"/>
      <c r="DX35" s="98"/>
      <c r="DY35" s="98">
        <f t="shared" si="11"/>
        <v>0</v>
      </c>
      <c r="DZ35" s="98"/>
      <c r="EA35" s="98"/>
      <c r="EB35" s="98"/>
      <c r="EC35" s="98"/>
      <c r="ED35" s="98"/>
      <c r="EE35" s="98"/>
      <c r="EF35" s="98"/>
      <c r="EG35" s="98"/>
      <c r="EH35" s="98">
        <f t="shared" si="12"/>
        <v>0</v>
      </c>
      <c r="EI35" s="98"/>
      <c r="EJ35" s="98"/>
      <c r="EK35" s="98"/>
      <c r="EL35" s="98"/>
      <c r="EM35" s="98"/>
      <c r="EN35" s="98"/>
      <c r="EO35" s="98"/>
      <c r="EP35" s="98"/>
      <c r="EQ35" s="98">
        <f t="shared" si="13"/>
        <v>0</v>
      </c>
      <c r="ER35" s="98"/>
      <c r="ES35" s="98"/>
      <c r="ET35" s="98"/>
      <c r="EU35" s="98"/>
      <c r="EV35" s="98"/>
      <c r="EW35" s="98"/>
      <c r="EX35" s="98"/>
      <c r="EY35" s="98"/>
      <c r="EZ35" s="98">
        <f t="shared" si="14"/>
        <v>0</v>
      </c>
      <c r="FA35" s="98"/>
      <c r="FB35" s="98"/>
      <c r="FC35" s="98"/>
      <c r="FD35" s="98"/>
      <c r="FE35" s="98"/>
      <c r="FF35" s="98"/>
      <c r="FG35" s="98"/>
      <c r="FH35" s="98"/>
      <c r="FI35" s="98">
        <f t="shared" si="15"/>
        <v>0</v>
      </c>
      <c r="FJ35" s="98"/>
      <c r="FK35" s="98"/>
      <c r="FL35" s="98"/>
      <c r="FM35" s="98"/>
      <c r="FN35" s="98"/>
      <c r="FO35" s="98"/>
      <c r="FP35" s="98"/>
      <c r="FQ35" s="98"/>
      <c r="FR35" s="98">
        <f t="shared" si="16"/>
        <v>0</v>
      </c>
      <c r="FS35" s="98"/>
      <c r="FT35" s="98"/>
      <c r="FU35" s="98"/>
      <c r="FV35" s="98"/>
      <c r="FW35" s="98"/>
      <c r="FX35" s="98"/>
      <c r="FY35" s="98"/>
      <c r="FZ35" s="98"/>
      <c r="GA35" s="98">
        <f t="shared" si="17"/>
        <v>0</v>
      </c>
      <c r="GB35" s="98"/>
      <c r="GC35" s="98"/>
      <c r="GD35" s="98"/>
      <c r="GE35" s="98"/>
      <c r="GF35" s="98"/>
      <c r="GG35" s="98"/>
      <c r="GH35" s="98"/>
      <c r="GI35" s="98"/>
      <c r="GJ35" s="98">
        <f t="shared" si="18"/>
        <v>0</v>
      </c>
      <c r="GK35" s="98"/>
      <c r="GL35" s="98"/>
      <c r="GM35" s="98"/>
      <c r="GN35" s="98"/>
      <c r="GO35" s="98"/>
      <c r="GP35" s="98"/>
      <c r="GQ35" s="98"/>
      <c r="GR35" s="98"/>
      <c r="GS35" s="98">
        <f t="shared" si="19"/>
        <v>0</v>
      </c>
      <c r="GT35" s="98"/>
      <c r="GU35" s="98"/>
      <c r="GV35" s="98"/>
      <c r="GW35" s="98"/>
      <c r="GX35" s="98"/>
      <c r="GY35" s="98"/>
      <c r="GZ35" s="98"/>
      <c r="HA35" s="98"/>
      <c r="HB35" s="98">
        <f t="shared" si="20"/>
        <v>0</v>
      </c>
      <c r="HC35" s="98"/>
      <c r="HD35" s="98"/>
      <c r="HE35" s="98"/>
      <c r="HF35" s="98"/>
      <c r="HG35" s="98"/>
      <c r="HH35" s="98"/>
      <c r="HI35" s="98"/>
      <c r="HJ35" s="98"/>
      <c r="HK35" s="98">
        <f t="shared" si="21"/>
        <v>0</v>
      </c>
      <c r="HL35" s="98"/>
      <c r="HM35" s="98"/>
      <c r="HN35" s="98"/>
      <c r="HO35" s="98"/>
      <c r="HP35" s="98"/>
      <c r="HQ35" s="98"/>
      <c r="HR35" s="98"/>
      <c r="HS35" s="98"/>
      <c r="HT35" s="98">
        <f t="shared" si="22"/>
        <v>0</v>
      </c>
      <c r="HU35" s="98"/>
      <c r="HV35" s="98"/>
      <c r="HW35" s="98"/>
      <c r="HX35" s="98"/>
      <c r="HY35" s="98"/>
      <c r="HZ35" s="98"/>
      <c r="IA35" s="98"/>
      <c r="IB35" s="98"/>
      <c r="IC35" s="98">
        <f t="shared" si="23"/>
        <v>0</v>
      </c>
      <c r="ID35" s="98"/>
      <c r="IE35" s="98"/>
      <c r="IF35" s="98"/>
      <c r="IG35" s="98"/>
      <c r="IH35" s="98"/>
      <c r="II35" s="98"/>
      <c r="IJ35" s="98"/>
      <c r="IK35" s="98"/>
      <c r="IL35" s="98">
        <f t="shared" si="24"/>
        <v>0</v>
      </c>
      <c r="IM35" s="98"/>
      <c r="IN35" s="98"/>
      <c r="IO35" s="98"/>
      <c r="IP35" s="98"/>
      <c r="IQ35" s="98"/>
      <c r="IR35" s="98"/>
      <c r="IS35" s="98"/>
      <c r="IT35" s="98"/>
    </row>
    <row r="36" spans="1:254" x14ac:dyDescent="0.25">
      <c r="A36" s="96" t="e">
        <f>IF(#REF!&lt;&gt;"",#REF!,"")</f>
        <v>#REF!</v>
      </c>
      <c r="B36" s="96" t="e">
        <f>IF(#REF!&lt;&gt;"",#REF!,"")</f>
        <v>#REF!</v>
      </c>
      <c r="C36" s="96" t="e">
        <f>IF(#REF!="Divulgazione_altre_aziende",VLOOKUP(#REF!,MAzioni!$J$3:$K$23,2,FALSE),#REF!)</f>
        <v>#REF!</v>
      </c>
      <c r="D36" s="96" t="e">
        <f>IF(#REF!&lt;&gt;"",#REF!,"")</f>
        <v>#REF!</v>
      </c>
      <c r="E36" s="96"/>
      <c r="F36" s="96" t="e">
        <f>IF(#REF!="Divulgazione_altre_aziende",VLOOKUP(#REF!,MAzioni!$J$3:$K$23,2,FALSE),#REF!)</f>
        <v>#REF!</v>
      </c>
      <c r="G36" s="96" t="e">
        <f>IF(#REF!&lt;&gt;"",#REF!,"")</f>
        <v>#REF!</v>
      </c>
      <c r="H36" s="96"/>
      <c r="I36" s="96" t="e">
        <f>IF(#REF!="Divulgazione_altre_aziende",VLOOKUP(#REF!,MAzioni!$J$3:$K$23,2,FALSE),#REF!)</f>
        <v>#REF!</v>
      </c>
      <c r="J36" s="96" t="e">
        <f>IF(#REF!&lt;&gt;"",#REF!,"")</f>
        <v>#REF!</v>
      </c>
      <c r="K36" s="96"/>
      <c r="L36" s="91" t="s">
        <v>441</v>
      </c>
      <c r="M36" s="96" t="e">
        <f>IF(#REF!&lt;&gt;"",#REF!,"")</f>
        <v>#REF!</v>
      </c>
      <c r="N36" s="96"/>
      <c r="O36" s="91" t="s">
        <v>441</v>
      </c>
      <c r="P36" s="96"/>
      <c r="Q36" s="96"/>
      <c r="R36" s="91" t="s">
        <v>441</v>
      </c>
      <c r="S36" s="91"/>
      <c r="T36" s="90"/>
      <c r="U36" s="91" t="s">
        <v>441</v>
      </c>
      <c r="V36" s="91"/>
      <c r="W36" s="90"/>
      <c r="X36" s="91" t="s">
        <v>441</v>
      </c>
      <c r="Y36" s="91"/>
      <c r="Z36" s="90"/>
      <c r="AA36" s="91" t="s">
        <v>441</v>
      </c>
      <c r="AB36" s="91"/>
      <c r="AC36" s="90"/>
      <c r="AD36" s="91" t="s">
        <v>441</v>
      </c>
      <c r="AE36" s="91"/>
      <c r="AF36" s="90"/>
      <c r="AG36" s="92" t="e">
        <f>IF(#REF!&lt;&gt;"",#REF!,"")</f>
        <v>#REF!</v>
      </c>
      <c r="AH36" s="92" t="e">
        <f>IF(#REF!&lt;&gt;"",#REF!,"")</f>
        <v>#REF!</v>
      </c>
      <c r="AI36" s="2">
        <f t="shared" si="1"/>
        <v>0</v>
      </c>
      <c r="AJ36" s="97" t="e">
        <f>IF(#REF!&lt;&gt;"",#REF!,"")</f>
        <v>#REF!</v>
      </c>
      <c r="AK36" s="97" t="e">
        <f>IF(#REF!&lt;&gt;"",#REF!,"")</f>
        <v>#REF!</v>
      </c>
      <c r="AL36" s="97" t="e">
        <f>IF(#REF!&lt;&gt;"",#REF!,"")</f>
        <v>#REF!</v>
      </c>
      <c r="AM36" s="21" t="s">
        <v>580</v>
      </c>
      <c r="AN36" s="21" t="s">
        <v>580</v>
      </c>
      <c r="AO36" s="21" t="s">
        <v>580</v>
      </c>
      <c r="AP36" s="21" t="s">
        <v>580</v>
      </c>
      <c r="AQ36" s="21" t="s">
        <v>580</v>
      </c>
      <c r="AR36" s="21" t="s">
        <v>580</v>
      </c>
      <c r="AS36" s="21" t="s">
        <v>580</v>
      </c>
      <c r="AT36" s="21" t="s">
        <v>580</v>
      </c>
      <c r="AU36" s="21" t="s">
        <v>580</v>
      </c>
      <c r="AV36" s="21" t="s">
        <v>580</v>
      </c>
      <c r="AW36" s="21" t="s">
        <v>580</v>
      </c>
      <c r="AX36" s="21" t="s">
        <v>580</v>
      </c>
      <c r="AY36" s="21" t="s">
        <v>580</v>
      </c>
      <c r="AZ36" s="21" t="s">
        <v>580</v>
      </c>
      <c r="BA36" s="21" t="s">
        <v>580</v>
      </c>
      <c r="BB36" s="21" t="s">
        <v>580</v>
      </c>
      <c r="BC36" s="21" t="s">
        <v>580</v>
      </c>
      <c r="BD36" s="21" t="s">
        <v>580</v>
      </c>
      <c r="BE36" s="98">
        <f t="shared" si="2"/>
        <v>0</v>
      </c>
      <c r="BF36" s="98">
        <f t="shared" si="3"/>
        <v>0</v>
      </c>
      <c r="BG36" s="98">
        <f t="shared" si="3"/>
        <v>0</v>
      </c>
      <c r="BH36" s="98">
        <f t="shared" si="3"/>
        <v>0</v>
      </c>
      <c r="BI36" s="98">
        <f t="shared" si="3"/>
        <v>0</v>
      </c>
      <c r="BJ36" s="98">
        <f t="shared" si="3"/>
        <v>0</v>
      </c>
      <c r="BK36" s="98">
        <f t="shared" si="3"/>
        <v>0</v>
      </c>
      <c r="BL36" s="98">
        <f t="shared" si="3"/>
        <v>0</v>
      </c>
      <c r="BM36" s="98">
        <f t="shared" si="3"/>
        <v>0</v>
      </c>
      <c r="BN36" s="98">
        <f t="shared" si="4"/>
        <v>0</v>
      </c>
      <c r="BO36" s="98"/>
      <c r="BP36" s="98"/>
      <c r="BQ36" s="98"/>
      <c r="BR36" s="98"/>
      <c r="BS36" s="98"/>
      <c r="BT36" s="98"/>
      <c r="BU36" s="98"/>
      <c r="BV36" s="98"/>
      <c r="BW36" s="98">
        <f t="shared" si="5"/>
        <v>0</v>
      </c>
      <c r="BX36" s="98"/>
      <c r="BY36" s="98"/>
      <c r="BZ36" s="98"/>
      <c r="CA36" s="98"/>
      <c r="CB36" s="98"/>
      <c r="CC36" s="98"/>
      <c r="CD36" s="98"/>
      <c r="CE36" s="98"/>
      <c r="CF36" s="98">
        <f t="shared" si="6"/>
        <v>0</v>
      </c>
      <c r="CG36" s="98"/>
      <c r="CH36" s="98"/>
      <c r="CI36" s="98"/>
      <c r="CJ36" s="98"/>
      <c r="CK36" s="98"/>
      <c r="CL36" s="98"/>
      <c r="CM36" s="98"/>
      <c r="CN36" s="98"/>
      <c r="CO36" s="98">
        <f t="shared" si="7"/>
        <v>0</v>
      </c>
      <c r="CP36" s="98"/>
      <c r="CQ36" s="98"/>
      <c r="CR36" s="98"/>
      <c r="CS36" s="98"/>
      <c r="CT36" s="98"/>
      <c r="CU36" s="98"/>
      <c r="CV36" s="98"/>
      <c r="CW36" s="98"/>
      <c r="CX36" s="98">
        <f t="shared" si="8"/>
        <v>0</v>
      </c>
      <c r="CY36" s="98"/>
      <c r="CZ36" s="98"/>
      <c r="DA36" s="98"/>
      <c r="DB36" s="98"/>
      <c r="DC36" s="98"/>
      <c r="DD36" s="98"/>
      <c r="DE36" s="98"/>
      <c r="DF36" s="98"/>
      <c r="DG36" s="98">
        <f t="shared" si="9"/>
        <v>0</v>
      </c>
      <c r="DH36" s="98"/>
      <c r="DI36" s="98"/>
      <c r="DJ36" s="98"/>
      <c r="DK36" s="98"/>
      <c r="DL36" s="98"/>
      <c r="DM36" s="98"/>
      <c r="DN36" s="98"/>
      <c r="DO36" s="98"/>
      <c r="DP36" s="98">
        <f t="shared" si="10"/>
        <v>0</v>
      </c>
      <c r="DQ36" s="98"/>
      <c r="DR36" s="98"/>
      <c r="DS36" s="98"/>
      <c r="DT36" s="98"/>
      <c r="DU36" s="98"/>
      <c r="DV36" s="98"/>
      <c r="DW36" s="98"/>
      <c r="DX36" s="98"/>
      <c r="DY36" s="98">
        <f t="shared" si="11"/>
        <v>0</v>
      </c>
      <c r="DZ36" s="98"/>
      <c r="EA36" s="98"/>
      <c r="EB36" s="98"/>
      <c r="EC36" s="98"/>
      <c r="ED36" s="98"/>
      <c r="EE36" s="98"/>
      <c r="EF36" s="98"/>
      <c r="EG36" s="98"/>
      <c r="EH36" s="98">
        <f t="shared" si="12"/>
        <v>0</v>
      </c>
      <c r="EI36" s="98"/>
      <c r="EJ36" s="98"/>
      <c r="EK36" s="98"/>
      <c r="EL36" s="98"/>
      <c r="EM36" s="98"/>
      <c r="EN36" s="98"/>
      <c r="EO36" s="98"/>
      <c r="EP36" s="98"/>
      <c r="EQ36" s="98">
        <f t="shared" si="13"/>
        <v>0</v>
      </c>
      <c r="ER36" s="98"/>
      <c r="ES36" s="98"/>
      <c r="ET36" s="98"/>
      <c r="EU36" s="98"/>
      <c r="EV36" s="98"/>
      <c r="EW36" s="98"/>
      <c r="EX36" s="98"/>
      <c r="EY36" s="98"/>
      <c r="EZ36" s="98">
        <f t="shared" si="14"/>
        <v>0</v>
      </c>
      <c r="FA36" s="98"/>
      <c r="FB36" s="98"/>
      <c r="FC36" s="98"/>
      <c r="FD36" s="98"/>
      <c r="FE36" s="98"/>
      <c r="FF36" s="98"/>
      <c r="FG36" s="98"/>
      <c r="FH36" s="98"/>
      <c r="FI36" s="98">
        <f t="shared" si="15"/>
        <v>0</v>
      </c>
      <c r="FJ36" s="98"/>
      <c r="FK36" s="98"/>
      <c r="FL36" s="98"/>
      <c r="FM36" s="98"/>
      <c r="FN36" s="98"/>
      <c r="FO36" s="98"/>
      <c r="FP36" s="98"/>
      <c r="FQ36" s="98"/>
      <c r="FR36" s="98">
        <f t="shared" si="16"/>
        <v>0</v>
      </c>
      <c r="FS36" s="98"/>
      <c r="FT36" s="98"/>
      <c r="FU36" s="98"/>
      <c r="FV36" s="98"/>
      <c r="FW36" s="98"/>
      <c r="FX36" s="98"/>
      <c r="FY36" s="98"/>
      <c r="FZ36" s="98"/>
      <c r="GA36" s="98">
        <f t="shared" si="17"/>
        <v>0</v>
      </c>
      <c r="GB36" s="98"/>
      <c r="GC36" s="98"/>
      <c r="GD36" s="98"/>
      <c r="GE36" s="98"/>
      <c r="GF36" s="98"/>
      <c r="GG36" s="98"/>
      <c r="GH36" s="98"/>
      <c r="GI36" s="98"/>
      <c r="GJ36" s="98">
        <f t="shared" si="18"/>
        <v>0</v>
      </c>
      <c r="GK36" s="98"/>
      <c r="GL36" s="98"/>
      <c r="GM36" s="98"/>
      <c r="GN36" s="98"/>
      <c r="GO36" s="98"/>
      <c r="GP36" s="98"/>
      <c r="GQ36" s="98"/>
      <c r="GR36" s="98"/>
      <c r="GS36" s="98">
        <f t="shared" si="19"/>
        <v>0</v>
      </c>
      <c r="GT36" s="98"/>
      <c r="GU36" s="98"/>
      <c r="GV36" s="98"/>
      <c r="GW36" s="98"/>
      <c r="GX36" s="98"/>
      <c r="GY36" s="98"/>
      <c r="GZ36" s="98"/>
      <c r="HA36" s="98"/>
      <c r="HB36" s="98">
        <f t="shared" si="20"/>
        <v>0</v>
      </c>
      <c r="HC36" s="98"/>
      <c r="HD36" s="98"/>
      <c r="HE36" s="98"/>
      <c r="HF36" s="98"/>
      <c r="HG36" s="98"/>
      <c r="HH36" s="98"/>
      <c r="HI36" s="98"/>
      <c r="HJ36" s="98"/>
      <c r="HK36" s="98">
        <f t="shared" si="21"/>
        <v>0</v>
      </c>
      <c r="HL36" s="98"/>
      <c r="HM36" s="98"/>
      <c r="HN36" s="98"/>
      <c r="HO36" s="98"/>
      <c r="HP36" s="98"/>
      <c r="HQ36" s="98"/>
      <c r="HR36" s="98"/>
      <c r="HS36" s="98"/>
      <c r="HT36" s="98">
        <f t="shared" si="22"/>
        <v>0</v>
      </c>
      <c r="HU36" s="98"/>
      <c r="HV36" s="98"/>
      <c r="HW36" s="98"/>
      <c r="HX36" s="98"/>
      <c r="HY36" s="98"/>
      <c r="HZ36" s="98"/>
      <c r="IA36" s="98"/>
      <c r="IB36" s="98"/>
      <c r="IC36" s="98">
        <f t="shared" si="23"/>
        <v>0</v>
      </c>
      <c r="ID36" s="98"/>
      <c r="IE36" s="98"/>
      <c r="IF36" s="98"/>
      <c r="IG36" s="98"/>
      <c r="IH36" s="98"/>
      <c r="II36" s="98"/>
      <c r="IJ36" s="98"/>
      <c r="IK36" s="98"/>
      <c r="IL36" s="98">
        <f t="shared" si="24"/>
        <v>0</v>
      </c>
      <c r="IM36" s="98"/>
      <c r="IN36" s="98"/>
      <c r="IO36" s="98"/>
      <c r="IP36" s="98"/>
      <c r="IQ36" s="98"/>
      <c r="IR36" s="98"/>
      <c r="IS36" s="98"/>
      <c r="IT36" s="98"/>
    </row>
    <row r="37" spans="1:254" x14ac:dyDescent="0.25">
      <c r="A37" s="96" t="e">
        <f>IF(#REF!&lt;&gt;"",#REF!,"")</f>
        <v>#REF!</v>
      </c>
      <c r="B37" s="96" t="e">
        <f>IF(#REF!&lt;&gt;"",#REF!,"")</f>
        <v>#REF!</v>
      </c>
      <c r="C37" s="96" t="e">
        <f>IF(#REF!="Divulgazione_altre_aziende",VLOOKUP(#REF!,MAzioni!$J$3:$K$23,2,FALSE),#REF!)</f>
        <v>#REF!</v>
      </c>
      <c r="D37" s="96" t="e">
        <f>IF(#REF!&lt;&gt;"",#REF!,"")</f>
        <v>#REF!</v>
      </c>
      <c r="E37" s="96"/>
      <c r="F37" s="96" t="e">
        <f>IF(#REF!="Divulgazione_altre_aziende",VLOOKUP(#REF!,MAzioni!$J$3:$K$23,2,FALSE),#REF!)</f>
        <v>#REF!</v>
      </c>
      <c r="G37" s="96" t="e">
        <f>IF(#REF!&lt;&gt;"",#REF!,"")</f>
        <v>#REF!</v>
      </c>
      <c r="H37" s="96"/>
      <c r="I37" s="96" t="e">
        <f>IF(#REF!="Divulgazione_altre_aziende",VLOOKUP(#REF!,MAzioni!$J$3:$K$23,2,FALSE),#REF!)</f>
        <v>#REF!</v>
      </c>
      <c r="J37" s="96" t="e">
        <f>IF(#REF!&lt;&gt;"",#REF!,"")</f>
        <v>#REF!</v>
      </c>
      <c r="K37" s="96"/>
      <c r="L37" s="91" t="s">
        <v>441</v>
      </c>
      <c r="M37" s="96" t="e">
        <f>IF(#REF!&lt;&gt;"",#REF!,"")</f>
        <v>#REF!</v>
      </c>
      <c r="N37" s="96"/>
      <c r="O37" s="91" t="s">
        <v>441</v>
      </c>
      <c r="P37" s="96"/>
      <c r="Q37" s="96"/>
      <c r="R37" s="91" t="s">
        <v>441</v>
      </c>
      <c r="S37" s="91"/>
      <c r="T37" s="90"/>
      <c r="U37" s="91" t="s">
        <v>441</v>
      </c>
      <c r="V37" s="91"/>
      <c r="W37" s="90"/>
      <c r="X37" s="91" t="s">
        <v>441</v>
      </c>
      <c r="Y37" s="91"/>
      <c r="Z37" s="90"/>
      <c r="AA37" s="91" t="s">
        <v>441</v>
      </c>
      <c r="AB37" s="91"/>
      <c r="AC37" s="90"/>
      <c r="AD37" s="91" t="s">
        <v>441</v>
      </c>
      <c r="AE37" s="91"/>
      <c r="AF37" s="90"/>
      <c r="AG37" s="92" t="e">
        <f>IF(#REF!&lt;&gt;"",#REF!,"")</f>
        <v>#REF!</v>
      </c>
      <c r="AH37" s="92" t="e">
        <f>IF(#REF!&lt;&gt;"",#REF!,"")</f>
        <v>#REF!</v>
      </c>
      <c r="AI37" s="2">
        <f t="shared" si="1"/>
        <v>0</v>
      </c>
      <c r="AJ37" s="97" t="e">
        <f>IF(#REF!&lt;&gt;"",#REF!,"")</f>
        <v>#REF!</v>
      </c>
      <c r="AK37" s="97" t="e">
        <f>IF(#REF!&lt;&gt;"",#REF!,"")</f>
        <v>#REF!</v>
      </c>
      <c r="AL37" s="97" t="e">
        <f>IF(#REF!&lt;&gt;"",#REF!,"")</f>
        <v>#REF!</v>
      </c>
      <c r="AM37" s="21" t="s">
        <v>580</v>
      </c>
      <c r="AN37" s="21" t="s">
        <v>580</v>
      </c>
      <c r="AO37" s="21" t="s">
        <v>580</v>
      </c>
      <c r="AP37" s="21" t="s">
        <v>580</v>
      </c>
      <c r="AQ37" s="21" t="s">
        <v>580</v>
      </c>
      <c r="AR37" s="21" t="s">
        <v>580</v>
      </c>
      <c r="AS37" s="21" t="s">
        <v>580</v>
      </c>
      <c r="AT37" s="21" t="s">
        <v>580</v>
      </c>
      <c r="AU37" s="21" t="s">
        <v>580</v>
      </c>
      <c r="AV37" s="21" t="s">
        <v>580</v>
      </c>
      <c r="AW37" s="21" t="s">
        <v>580</v>
      </c>
      <c r="AX37" s="21" t="s">
        <v>580</v>
      </c>
      <c r="AY37" s="21" t="s">
        <v>580</v>
      </c>
      <c r="AZ37" s="21" t="s">
        <v>580</v>
      </c>
      <c r="BA37" s="21" t="s">
        <v>580</v>
      </c>
      <c r="BB37" s="21" t="s">
        <v>580</v>
      </c>
      <c r="BC37" s="21" t="s">
        <v>580</v>
      </c>
      <c r="BD37" s="21" t="s">
        <v>580</v>
      </c>
      <c r="BE37" s="98">
        <f t="shared" si="2"/>
        <v>0</v>
      </c>
      <c r="BF37" s="98">
        <f t="shared" si="3"/>
        <v>0</v>
      </c>
      <c r="BG37" s="98">
        <f t="shared" si="3"/>
        <v>0</v>
      </c>
      <c r="BH37" s="98">
        <f t="shared" si="3"/>
        <v>0</v>
      </c>
      <c r="BI37" s="98">
        <f t="shared" si="3"/>
        <v>0</v>
      </c>
      <c r="BJ37" s="98">
        <f t="shared" si="3"/>
        <v>0</v>
      </c>
      <c r="BK37" s="98">
        <f t="shared" si="3"/>
        <v>0</v>
      </c>
      <c r="BL37" s="98">
        <f t="shared" si="3"/>
        <v>0</v>
      </c>
      <c r="BM37" s="98">
        <f t="shared" si="3"/>
        <v>0</v>
      </c>
      <c r="BN37" s="98">
        <f t="shared" si="4"/>
        <v>0</v>
      </c>
      <c r="BO37" s="98"/>
      <c r="BP37" s="98"/>
      <c r="BQ37" s="98"/>
      <c r="BR37" s="98"/>
      <c r="BS37" s="98"/>
      <c r="BT37" s="98"/>
      <c r="BU37" s="98"/>
      <c r="BV37" s="98"/>
      <c r="BW37" s="98">
        <f t="shared" si="5"/>
        <v>0</v>
      </c>
      <c r="BX37" s="98"/>
      <c r="BY37" s="98"/>
      <c r="BZ37" s="98"/>
      <c r="CA37" s="98"/>
      <c r="CB37" s="98"/>
      <c r="CC37" s="98"/>
      <c r="CD37" s="98"/>
      <c r="CE37" s="98"/>
      <c r="CF37" s="98">
        <f t="shared" si="6"/>
        <v>0</v>
      </c>
      <c r="CG37" s="98"/>
      <c r="CH37" s="98"/>
      <c r="CI37" s="98"/>
      <c r="CJ37" s="98"/>
      <c r="CK37" s="98"/>
      <c r="CL37" s="98"/>
      <c r="CM37" s="98"/>
      <c r="CN37" s="98"/>
      <c r="CO37" s="98">
        <f t="shared" si="7"/>
        <v>0</v>
      </c>
      <c r="CP37" s="98"/>
      <c r="CQ37" s="98"/>
      <c r="CR37" s="98"/>
      <c r="CS37" s="98"/>
      <c r="CT37" s="98"/>
      <c r="CU37" s="98"/>
      <c r="CV37" s="98"/>
      <c r="CW37" s="98"/>
      <c r="CX37" s="98">
        <f t="shared" si="8"/>
        <v>0</v>
      </c>
      <c r="CY37" s="98"/>
      <c r="CZ37" s="98"/>
      <c r="DA37" s="98"/>
      <c r="DB37" s="98"/>
      <c r="DC37" s="98"/>
      <c r="DD37" s="98"/>
      <c r="DE37" s="98"/>
      <c r="DF37" s="98"/>
      <c r="DG37" s="98">
        <f t="shared" si="9"/>
        <v>0</v>
      </c>
      <c r="DH37" s="98"/>
      <c r="DI37" s="98"/>
      <c r="DJ37" s="98"/>
      <c r="DK37" s="98"/>
      <c r="DL37" s="98"/>
      <c r="DM37" s="98"/>
      <c r="DN37" s="98"/>
      <c r="DO37" s="98"/>
      <c r="DP37" s="98">
        <f t="shared" si="10"/>
        <v>0</v>
      </c>
      <c r="DQ37" s="98"/>
      <c r="DR37" s="98"/>
      <c r="DS37" s="98"/>
      <c r="DT37" s="98"/>
      <c r="DU37" s="98"/>
      <c r="DV37" s="98"/>
      <c r="DW37" s="98"/>
      <c r="DX37" s="98"/>
      <c r="DY37" s="98">
        <f t="shared" si="11"/>
        <v>0</v>
      </c>
      <c r="DZ37" s="98"/>
      <c r="EA37" s="98"/>
      <c r="EB37" s="98"/>
      <c r="EC37" s="98"/>
      <c r="ED37" s="98"/>
      <c r="EE37" s="98"/>
      <c r="EF37" s="98"/>
      <c r="EG37" s="98"/>
      <c r="EH37" s="98">
        <f t="shared" si="12"/>
        <v>0</v>
      </c>
      <c r="EI37" s="98"/>
      <c r="EJ37" s="98"/>
      <c r="EK37" s="98"/>
      <c r="EL37" s="98"/>
      <c r="EM37" s="98"/>
      <c r="EN37" s="98"/>
      <c r="EO37" s="98"/>
      <c r="EP37" s="98"/>
      <c r="EQ37" s="98">
        <f t="shared" si="13"/>
        <v>0</v>
      </c>
      <c r="ER37" s="98"/>
      <c r="ES37" s="98"/>
      <c r="ET37" s="98"/>
      <c r="EU37" s="98"/>
      <c r="EV37" s="98"/>
      <c r="EW37" s="98"/>
      <c r="EX37" s="98"/>
      <c r="EY37" s="98"/>
      <c r="EZ37" s="98">
        <f t="shared" si="14"/>
        <v>0</v>
      </c>
      <c r="FA37" s="98"/>
      <c r="FB37" s="98"/>
      <c r="FC37" s="98"/>
      <c r="FD37" s="98"/>
      <c r="FE37" s="98"/>
      <c r="FF37" s="98"/>
      <c r="FG37" s="98"/>
      <c r="FH37" s="98"/>
      <c r="FI37" s="98">
        <f t="shared" si="15"/>
        <v>0</v>
      </c>
      <c r="FJ37" s="98"/>
      <c r="FK37" s="98"/>
      <c r="FL37" s="98"/>
      <c r="FM37" s="98"/>
      <c r="FN37" s="98"/>
      <c r="FO37" s="98"/>
      <c r="FP37" s="98"/>
      <c r="FQ37" s="98"/>
      <c r="FR37" s="98">
        <f t="shared" si="16"/>
        <v>0</v>
      </c>
      <c r="FS37" s="98"/>
      <c r="FT37" s="98"/>
      <c r="FU37" s="98"/>
      <c r="FV37" s="98"/>
      <c r="FW37" s="98"/>
      <c r="FX37" s="98"/>
      <c r="FY37" s="98"/>
      <c r="FZ37" s="98"/>
      <c r="GA37" s="98">
        <f t="shared" si="17"/>
        <v>0</v>
      </c>
      <c r="GB37" s="98"/>
      <c r="GC37" s="98"/>
      <c r="GD37" s="98"/>
      <c r="GE37" s="98"/>
      <c r="GF37" s="98"/>
      <c r="GG37" s="98"/>
      <c r="GH37" s="98"/>
      <c r="GI37" s="98"/>
      <c r="GJ37" s="98">
        <f t="shared" si="18"/>
        <v>0</v>
      </c>
      <c r="GK37" s="98"/>
      <c r="GL37" s="98"/>
      <c r="GM37" s="98"/>
      <c r="GN37" s="98"/>
      <c r="GO37" s="98"/>
      <c r="GP37" s="98"/>
      <c r="GQ37" s="98"/>
      <c r="GR37" s="98"/>
      <c r="GS37" s="98">
        <f t="shared" si="19"/>
        <v>0</v>
      </c>
      <c r="GT37" s="98"/>
      <c r="GU37" s="98"/>
      <c r="GV37" s="98"/>
      <c r="GW37" s="98"/>
      <c r="GX37" s="98"/>
      <c r="GY37" s="98"/>
      <c r="GZ37" s="98"/>
      <c r="HA37" s="98"/>
      <c r="HB37" s="98">
        <f t="shared" si="20"/>
        <v>0</v>
      </c>
      <c r="HC37" s="98"/>
      <c r="HD37" s="98"/>
      <c r="HE37" s="98"/>
      <c r="HF37" s="98"/>
      <c r="HG37" s="98"/>
      <c r="HH37" s="98"/>
      <c r="HI37" s="98"/>
      <c r="HJ37" s="98"/>
      <c r="HK37" s="98">
        <f t="shared" si="21"/>
        <v>0</v>
      </c>
      <c r="HL37" s="98"/>
      <c r="HM37" s="98"/>
      <c r="HN37" s="98"/>
      <c r="HO37" s="98"/>
      <c r="HP37" s="98"/>
      <c r="HQ37" s="98"/>
      <c r="HR37" s="98"/>
      <c r="HS37" s="98"/>
      <c r="HT37" s="98">
        <f t="shared" si="22"/>
        <v>0</v>
      </c>
      <c r="HU37" s="98"/>
      <c r="HV37" s="98"/>
      <c r="HW37" s="98"/>
      <c r="HX37" s="98"/>
      <c r="HY37" s="98"/>
      <c r="HZ37" s="98"/>
      <c r="IA37" s="98"/>
      <c r="IB37" s="98"/>
      <c r="IC37" s="98">
        <f t="shared" si="23"/>
        <v>0</v>
      </c>
      <c r="ID37" s="98"/>
      <c r="IE37" s="98"/>
      <c r="IF37" s="98"/>
      <c r="IG37" s="98"/>
      <c r="IH37" s="98"/>
      <c r="II37" s="98"/>
      <c r="IJ37" s="98"/>
      <c r="IK37" s="98"/>
      <c r="IL37" s="98">
        <f t="shared" si="24"/>
        <v>0</v>
      </c>
      <c r="IM37" s="98"/>
      <c r="IN37" s="98"/>
      <c r="IO37" s="98"/>
      <c r="IP37" s="98"/>
      <c r="IQ37" s="98"/>
      <c r="IR37" s="98"/>
      <c r="IS37" s="98"/>
      <c r="IT37" s="98"/>
    </row>
    <row r="38" spans="1:254" x14ac:dyDescent="0.25">
      <c r="A38" s="96" t="e">
        <f>IF(#REF!&lt;&gt;"",#REF!,"")</f>
        <v>#REF!</v>
      </c>
      <c r="B38" s="96" t="e">
        <f>IF(#REF!&lt;&gt;"",#REF!,"")</f>
        <v>#REF!</v>
      </c>
      <c r="C38" s="96" t="e">
        <f>IF(#REF!="Divulgazione_altre_aziende",VLOOKUP(#REF!,MAzioni!$J$3:$K$23,2,FALSE),#REF!)</f>
        <v>#REF!</v>
      </c>
      <c r="D38" s="96" t="e">
        <f>IF(#REF!&lt;&gt;"",#REF!,"")</f>
        <v>#REF!</v>
      </c>
      <c r="E38" s="96"/>
      <c r="F38" s="96" t="e">
        <f>IF(#REF!="Divulgazione_altre_aziende",VLOOKUP(#REF!,MAzioni!$J$3:$K$23,2,FALSE),#REF!)</f>
        <v>#REF!</v>
      </c>
      <c r="G38" s="96" t="e">
        <f>IF(#REF!&lt;&gt;"",#REF!,"")</f>
        <v>#REF!</v>
      </c>
      <c r="H38" s="96"/>
      <c r="I38" s="96" t="e">
        <f>IF(#REF!="Divulgazione_altre_aziende",VLOOKUP(#REF!,MAzioni!$J$3:$K$23,2,FALSE),#REF!)</f>
        <v>#REF!</v>
      </c>
      <c r="J38" s="96" t="e">
        <f>IF(#REF!&lt;&gt;"",#REF!,"")</f>
        <v>#REF!</v>
      </c>
      <c r="K38" s="96"/>
      <c r="L38" s="91" t="s">
        <v>441</v>
      </c>
      <c r="M38" s="96" t="e">
        <f>IF(#REF!&lt;&gt;"",#REF!,"")</f>
        <v>#REF!</v>
      </c>
      <c r="N38" s="96"/>
      <c r="O38" s="91" t="s">
        <v>441</v>
      </c>
      <c r="P38" s="96"/>
      <c r="Q38" s="96"/>
      <c r="R38" s="91" t="s">
        <v>441</v>
      </c>
      <c r="S38" s="91"/>
      <c r="T38" s="90"/>
      <c r="U38" s="91" t="s">
        <v>441</v>
      </c>
      <c r="V38" s="91"/>
      <c r="W38" s="90"/>
      <c r="X38" s="91" t="s">
        <v>441</v>
      </c>
      <c r="Y38" s="91"/>
      <c r="Z38" s="90"/>
      <c r="AA38" s="91" t="s">
        <v>441</v>
      </c>
      <c r="AB38" s="91"/>
      <c r="AC38" s="90"/>
      <c r="AD38" s="91" t="s">
        <v>441</v>
      </c>
      <c r="AE38" s="91"/>
      <c r="AF38" s="90"/>
      <c r="AG38" s="92" t="e">
        <f>IF(#REF!&lt;&gt;"",#REF!,"")</f>
        <v>#REF!</v>
      </c>
      <c r="AH38" s="92" t="e">
        <f>IF(#REF!&lt;&gt;"",#REF!,"")</f>
        <v>#REF!</v>
      </c>
      <c r="AI38" s="2">
        <f t="shared" si="1"/>
        <v>0</v>
      </c>
      <c r="AJ38" s="97" t="e">
        <f>IF(#REF!&lt;&gt;"",#REF!,"")</f>
        <v>#REF!</v>
      </c>
      <c r="AK38" s="97" t="e">
        <f>IF(#REF!&lt;&gt;"",#REF!,"")</f>
        <v>#REF!</v>
      </c>
      <c r="AL38" s="97" t="e">
        <f>IF(#REF!&lt;&gt;"",#REF!,"")</f>
        <v>#REF!</v>
      </c>
      <c r="AM38" s="21" t="s">
        <v>580</v>
      </c>
      <c r="AN38" s="21" t="s">
        <v>580</v>
      </c>
      <c r="AO38" s="21" t="s">
        <v>580</v>
      </c>
      <c r="AP38" s="21" t="s">
        <v>580</v>
      </c>
      <c r="AQ38" s="21" t="s">
        <v>580</v>
      </c>
      <c r="AR38" s="21" t="s">
        <v>580</v>
      </c>
      <c r="AS38" s="21" t="s">
        <v>580</v>
      </c>
      <c r="AT38" s="21" t="s">
        <v>580</v>
      </c>
      <c r="AU38" s="21" t="s">
        <v>580</v>
      </c>
      <c r="AV38" s="21" t="s">
        <v>580</v>
      </c>
      <c r="AW38" s="21" t="s">
        <v>580</v>
      </c>
      <c r="AX38" s="21" t="s">
        <v>580</v>
      </c>
      <c r="AY38" s="21" t="s">
        <v>580</v>
      </c>
      <c r="AZ38" s="21" t="s">
        <v>580</v>
      </c>
      <c r="BA38" s="21" t="s">
        <v>580</v>
      </c>
      <c r="BB38" s="21" t="s">
        <v>580</v>
      </c>
      <c r="BC38" s="21" t="s">
        <v>580</v>
      </c>
      <c r="BD38" s="21" t="s">
        <v>580</v>
      </c>
      <c r="BE38" s="98">
        <f t="shared" si="2"/>
        <v>0</v>
      </c>
      <c r="BF38" s="98">
        <f t="shared" si="3"/>
        <v>0</v>
      </c>
      <c r="BG38" s="98">
        <f t="shared" si="3"/>
        <v>0</v>
      </c>
      <c r="BH38" s="98">
        <f t="shared" si="3"/>
        <v>0</v>
      </c>
      <c r="BI38" s="98">
        <f t="shared" si="3"/>
        <v>0</v>
      </c>
      <c r="BJ38" s="98">
        <f t="shared" si="3"/>
        <v>0</v>
      </c>
      <c r="BK38" s="98">
        <f t="shared" si="3"/>
        <v>0</v>
      </c>
      <c r="BL38" s="98">
        <f t="shared" si="3"/>
        <v>0</v>
      </c>
      <c r="BM38" s="98">
        <f t="shared" si="3"/>
        <v>0</v>
      </c>
      <c r="BN38" s="98">
        <f t="shared" si="4"/>
        <v>0</v>
      </c>
      <c r="BO38" s="98"/>
      <c r="BP38" s="98"/>
      <c r="BQ38" s="98"/>
      <c r="BR38" s="98"/>
      <c r="BS38" s="98"/>
      <c r="BT38" s="98"/>
      <c r="BU38" s="98"/>
      <c r="BV38" s="98"/>
      <c r="BW38" s="98">
        <f t="shared" si="5"/>
        <v>0</v>
      </c>
      <c r="BX38" s="98"/>
      <c r="BY38" s="98"/>
      <c r="BZ38" s="98"/>
      <c r="CA38" s="98"/>
      <c r="CB38" s="98"/>
      <c r="CC38" s="98"/>
      <c r="CD38" s="98"/>
      <c r="CE38" s="98"/>
      <c r="CF38" s="98">
        <f t="shared" si="6"/>
        <v>0</v>
      </c>
      <c r="CG38" s="98"/>
      <c r="CH38" s="98"/>
      <c r="CI38" s="98"/>
      <c r="CJ38" s="98"/>
      <c r="CK38" s="98"/>
      <c r="CL38" s="98"/>
      <c r="CM38" s="98"/>
      <c r="CN38" s="98"/>
      <c r="CO38" s="98">
        <f t="shared" si="7"/>
        <v>0</v>
      </c>
      <c r="CP38" s="98"/>
      <c r="CQ38" s="98"/>
      <c r="CR38" s="98"/>
      <c r="CS38" s="98"/>
      <c r="CT38" s="98"/>
      <c r="CU38" s="98"/>
      <c r="CV38" s="98"/>
      <c r="CW38" s="98"/>
      <c r="CX38" s="98">
        <f t="shared" si="8"/>
        <v>0</v>
      </c>
      <c r="CY38" s="98"/>
      <c r="CZ38" s="98"/>
      <c r="DA38" s="98"/>
      <c r="DB38" s="98"/>
      <c r="DC38" s="98"/>
      <c r="DD38" s="98"/>
      <c r="DE38" s="98"/>
      <c r="DF38" s="98"/>
      <c r="DG38" s="98">
        <f t="shared" si="9"/>
        <v>0</v>
      </c>
      <c r="DH38" s="98"/>
      <c r="DI38" s="98"/>
      <c r="DJ38" s="98"/>
      <c r="DK38" s="98"/>
      <c r="DL38" s="98"/>
      <c r="DM38" s="98"/>
      <c r="DN38" s="98"/>
      <c r="DO38" s="98"/>
      <c r="DP38" s="98">
        <f t="shared" si="10"/>
        <v>0</v>
      </c>
      <c r="DQ38" s="98"/>
      <c r="DR38" s="98"/>
      <c r="DS38" s="98"/>
      <c r="DT38" s="98"/>
      <c r="DU38" s="98"/>
      <c r="DV38" s="98"/>
      <c r="DW38" s="98"/>
      <c r="DX38" s="98"/>
      <c r="DY38" s="98">
        <f t="shared" si="11"/>
        <v>0</v>
      </c>
      <c r="DZ38" s="98"/>
      <c r="EA38" s="98"/>
      <c r="EB38" s="98"/>
      <c r="EC38" s="98"/>
      <c r="ED38" s="98"/>
      <c r="EE38" s="98"/>
      <c r="EF38" s="98"/>
      <c r="EG38" s="98"/>
      <c r="EH38" s="98">
        <f t="shared" si="12"/>
        <v>0</v>
      </c>
      <c r="EI38" s="98"/>
      <c r="EJ38" s="98"/>
      <c r="EK38" s="98"/>
      <c r="EL38" s="98"/>
      <c r="EM38" s="98"/>
      <c r="EN38" s="98"/>
      <c r="EO38" s="98"/>
      <c r="EP38" s="98"/>
      <c r="EQ38" s="98">
        <f t="shared" si="13"/>
        <v>0</v>
      </c>
      <c r="ER38" s="98"/>
      <c r="ES38" s="98"/>
      <c r="ET38" s="98"/>
      <c r="EU38" s="98"/>
      <c r="EV38" s="98"/>
      <c r="EW38" s="98"/>
      <c r="EX38" s="98"/>
      <c r="EY38" s="98"/>
      <c r="EZ38" s="98">
        <f t="shared" si="14"/>
        <v>0</v>
      </c>
      <c r="FA38" s="98"/>
      <c r="FB38" s="98"/>
      <c r="FC38" s="98"/>
      <c r="FD38" s="98"/>
      <c r="FE38" s="98"/>
      <c r="FF38" s="98"/>
      <c r="FG38" s="98"/>
      <c r="FH38" s="98"/>
      <c r="FI38" s="98">
        <f t="shared" si="15"/>
        <v>0</v>
      </c>
      <c r="FJ38" s="98"/>
      <c r="FK38" s="98"/>
      <c r="FL38" s="98"/>
      <c r="FM38" s="98"/>
      <c r="FN38" s="98"/>
      <c r="FO38" s="98"/>
      <c r="FP38" s="98"/>
      <c r="FQ38" s="98"/>
      <c r="FR38" s="98">
        <f t="shared" si="16"/>
        <v>0</v>
      </c>
      <c r="FS38" s="98"/>
      <c r="FT38" s="98"/>
      <c r="FU38" s="98"/>
      <c r="FV38" s="98"/>
      <c r="FW38" s="98"/>
      <c r="FX38" s="98"/>
      <c r="FY38" s="98"/>
      <c r="FZ38" s="98"/>
      <c r="GA38" s="98">
        <f t="shared" si="17"/>
        <v>0</v>
      </c>
      <c r="GB38" s="98"/>
      <c r="GC38" s="98"/>
      <c r="GD38" s="98"/>
      <c r="GE38" s="98"/>
      <c r="GF38" s="98"/>
      <c r="GG38" s="98"/>
      <c r="GH38" s="98"/>
      <c r="GI38" s="98"/>
      <c r="GJ38" s="98">
        <f t="shared" si="18"/>
        <v>0</v>
      </c>
      <c r="GK38" s="98"/>
      <c r="GL38" s="98"/>
      <c r="GM38" s="98"/>
      <c r="GN38" s="98"/>
      <c r="GO38" s="98"/>
      <c r="GP38" s="98"/>
      <c r="GQ38" s="98"/>
      <c r="GR38" s="98"/>
      <c r="GS38" s="98">
        <f t="shared" si="19"/>
        <v>0</v>
      </c>
      <c r="GT38" s="98"/>
      <c r="GU38" s="98"/>
      <c r="GV38" s="98"/>
      <c r="GW38" s="98"/>
      <c r="GX38" s="98"/>
      <c r="GY38" s="98"/>
      <c r="GZ38" s="98"/>
      <c r="HA38" s="98"/>
      <c r="HB38" s="98">
        <f t="shared" si="20"/>
        <v>0</v>
      </c>
      <c r="HC38" s="98"/>
      <c r="HD38" s="98"/>
      <c r="HE38" s="98"/>
      <c r="HF38" s="98"/>
      <c r="HG38" s="98"/>
      <c r="HH38" s="98"/>
      <c r="HI38" s="98"/>
      <c r="HJ38" s="98"/>
      <c r="HK38" s="98">
        <f t="shared" si="21"/>
        <v>0</v>
      </c>
      <c r="HL38" s="98"/>
      <c r="HM38" s="98"/>
      <c r="HN38" s="98"/>
      <c r="HO38" s="98"/>
      <c r="HP38" s="98"/>
      <c r="HQ38" s="98"/>
      <c r="HR38" s="98"/>
      <c r="HS38" s="98"/>
      <c r="HT38" s="98">
        <f t="shared" si="22"/>
        <v>0</v>
      </c>
      <c r="HU38" s="98"/>
      <c r="HV38" s="98"/>
      <c r="HW38" s="98"/>
      <c r="HX38" s="98"/>
      <c r="HY38" s="98"/>
      <c r="HZ38" s="98"/>
      <c r="IA38" s="98"/>
      <c r="IB38" s="98"/>
      <c r="IC38" s="98">
        <f t="shared" si="23"/>
        <v>0</v>
      </c>
      <c r="ID38" s="98"/>
      <c r="IE38" s="98"/>
      <c r="IF38" s="98"/>
      <c r="IG38" s="98"/>
      <c r="IH38" s="98"/>
      <c r="II38" s="98"/>
      <c r="IJ38" s="98"/>
      <c r="IK38" s="98"/>
      <c r="IL38" s="98">
        <f t="shared" si="24"/>
        <v>0</v>
      </c>
      <c r="IM38" s="98"/>
      <c r="IN38" s="98"/>
      <c r="IO38" s="98"/>
      <c r="IP38" s="98"/>
      <c r="IQ38" s="98"/>
      <c r="IR38" s="98"/>
      <c r="IS38" s="98"/>
      <c r="IT38" s="98"/>
    </row>
    <row r="39" spans="1:254" x14ac:dyDescent="0.25">
      <c r="A39" s="96" t="e">
        <f>IF(#REF!&lt;&gt;"",#REF!,"")</f>
        <v>#REF!</v>
      </c>
      <c r="B39" s="96" t="e">
        <f>IF(#REF!&lt;&gt;"",#REF!,"")</f>
        <v>#REF!</v>
      </c>
      <c r="C39" s="96" t="e">
        <f>IF(#REF!="Divulgazione_altre_aziende",VLOOKUP(#REF!,MAzioni!$J$3:$K$23,2,FALSE),#REF!)</f>
        <v>#REF!</v>
      </c>
      <c r="D39" s="96" t="e">
        <f>IF(#REF!&lt;&gt;"",#REF!,"")</f>
        <v>#REF!</v>
      </c>
      <c r="E39" s="96"/>
      <c r="F39" s="96" t="e">
        <f>IF(#REF!="Divulgazione_altre_aziende",VLOOKUP(#REF!,MAzioni!$J$3:$K$23,2,FALSE),#REF!)</f>
        <v>#REF!</v>
      </c>
      <c r="G39" s="96" t="e">
        <f>IF(#REF!&lt;&gt;"",#REF!,"")</f>
        <v>#REF!</v>
      </c>
      <c r="H39" s="96"/>
      <c r="I39" s="96" t="e">
        <f>IF(#REF!="Divulgazione_altre_aziende",VLOOKUP(#REF!,MAzioni!$J$3:$K$23,2,FALSE),#REF!)</f>
        <v>#REF!</v>
      </c>
      <c r="J39" s="96" t="e">
        <f>IF(#REF!&lt;&gt;"",#REF!,"")</f>
        <v>#REF!</v>
      </c>
      <c r="K39" s="96"/>
      <c r="L39" s="91" t="s">
        <v>441</v>
      </c>
      <c r="M39" s="96" t="e">
        <f>IF(#REF!&lt;&gt;"",#REF!,"")</f>
        <v>#REF!</v>
      </c>
      <c r="N39" s="96"/>
      <c r="O39" s="91" t="s">
        <v>441</v>
      </c>
      <c r="P39" s="96"/>
      <c r="Q39" s="96"/>
      <c r="R39" s="91" t="s">
        <v>441</v>
      </c>
      <c r="S39" s="91"/>
      <c r="T39" s="90"/>
      <c r="U39" s="91" t="s">
        <v>441</v>
      </c>
      <c r="V39" s="91"/>
      <c r="W39" s="90"/>
      <c r="X39" s="91" t="s">
        <v>441</v>
      </c>
      <c r="Y39" s="91"/>
      <c r="Z39" s="90"/>
      <c r="AA39" s="91" t="s">
        <v>441</v>
      </c>
      <c r="AB39" s="91"/>
      <c r="AC39" s="90"/>
      <c r="AD39" s="91" t="s">
        <v>441</v>
      </c>
      <c r="AE39" s="91"/>
      <c r="AF39" s="90"/>
      <c r="AG39" s="92" t="e">
        <f>IF(#REF!&lt;&gt;"",#REF!,"")</f>
        <v>#REF!</v>
      </c>
      <c r="AH39" s="92" t="e">
        <f>IF(#REF!&lt;&gt;"",#REF!,"")</f>
        <v>#REF!</v>
      </c>
      <c r="AI39" s="2">
        <f t="shared" si="1"/>
        <v>0</v>
      </c>
      <c r="AJ39" s="97" t="e">
        <f>IF(#REF!&lt;&gt;"",#REF!,"")</f>
        <v>#REF!</v>
      </c>
      <c r="AK39" s="97" t="e">
        <f>IF(#REF!&lt;&gt;"",#REF!,"")</f>
        <v>#REF!</v>
      </c>
      <c r="AL39" s="97" t="e">
        <f>IF(#REF!&lt;&gt;"",#REF!,"")</f>
        <v>#REF!</v>
      </c>
      <c r="AM39" s="21" t="s">
        <v>580</v>
      </c>
      <c r="AN39" s="21" t="s">
        <v>580</v>
      </c>
      <c r="AO39" s="21" t="s">
        <v>580</v>
      </c>
      <c r="AP39" s="21" t="s">
        <v>580</v>
      </c>
      <c r="AQ39" s="21" t="s">
        <v>580</v>
      </c>
      <c r="AR39" s="21" t="s">
        <v>580</v>
      </c>
      <c r="AS39" s="21" t="s">
        <v>580</v>
      </c>
      <c r="AT39" s="21" t="s">
        <v>580</v>
      </c>
      <c r="AU39" s="21" t="s">
        <v>580</v>
      </c>
      <c r="AV39" s="21" t="s">
        <v>580</v>
      </c>
      <c r="AW39" s="21" t="s">
        <v>580</v>
      </c>
      <c r="AX39" s="21" t="s">
        <v>580</v>
      </c>
      <c r="AY39" s="21" t="s">
        <v>580</v>
      </c>
      <c r="AZ39" s="21" t="s">
        <v>580</v>
      </c>
      <c r="BA39" s="21" t="s">
        <v>580</v>
      </c>
      <c r="BB39" s="21" t="s">
        <v>580</v>
      </c>
      <c r="BC39" s="21" t="s">
        <v>580</v>
      </c>
      <c r="BD39" s="21" t="s">
        <v>580</v>
      </c>
      <c r="BE39" s="98">
        <f t="shared" si="2"/>
        <v>0</v>
      </c>
      <c r="BF39" s="98">
        <f t="shared" si="3"/>
        <v>0</v>
      </c>
      <c r="BG39" s="98">
        <f t="shared" si="3"/>
        <v>0</v>
      </c>
      <c r="BH39" s="98">
        <f t="shared" si="3"/>
        <v>0</v>
      </c>
      <c r="BI39" s="98">
        <f t="shared" si="3"/>
        <v>0</v>
      </c>
      <c r="BJ39" s="98">
        <f t="shared" si="3"/>
        <v>0</v>
      </c>
      <c r="BK39" s="98">
        <f t="shared" si="3"/>
        <v>0</v>
      </c>
      <c r="BL39" s="98">
        <f t="shared" si="3"/>
        <v>0</v>
      </c>
      <c r="BM39" s="98">
        <f t="shared" si="3"/>
        <v>0</v>
      </c>
      <c r="BN39" s="98">
        <f t="shared" si="4"/>
        <v>0</v>
      </c>
      <c r="BO39" s="98"/>
      <c r="BP39" s="98"/>
      <c r="BQ39" s="98"/>
      <c r="BR39" s="98"/>
      <c r="BS39" s="98"/>
      <c r="BT39" s="98"/>
      <c r="BU39" s="98"/>
      <c r="BV39" s="98"/>
      <c r="BW39" s="98">
        <f t="shared" si="5"/>
        <v>0</v>
      </c>
      <c r="BX39" s="98"/>
      <c r="BY39" s="98"/>
      <c r="BZ39" s="98"/>
      <c r="CA39" s="98"/>
      <c r="CB39" s="98"/>
      <c r="CC39" s="98"/>
      <c r="CD39" s="98"/>
      <c r="CE39" s="98"/>
      <c r="CF39" s="98">
        <f t="shared" si="6"/>
        <v>0</v>
      </c>
      <c r="CG39" s="98"/>
      <c r="CH39" s="98"/>
      <c r="CI39" s="98"/>
      <c r="CJ39" s="98"/>
      <c r="CK39" s="98"/>
      <c r="CL39" s="98"/>
      <c r="CM39" s="98"/>
      <c r="CN39" s="98"/>
      <c r="CO39" s="98">
        <f t="shared" si="7"/>
        <v>0</v>
      </c>
      <c r="CP39" s="98"/>
      <c r="CQ39" s="98"/>
      <c r="CR39" s="98"/>
      <c r="CS39" s="98"/>
      <c r="CT39" s="98"/>
      <c r="CU39" s="98"/>
      <c r="CV39" s="98"/>
      <c r="CW39" s="98"/>
      <c r="CX39" s="98">
        <f t="shared" si="8"/>
        <v>0</v>
      </c>
      <c r="CY39" s="98"/>
      <c r="CZ39" s="98"/>
      <c r="DA39" s="98"/>
      <c r="DB39" s="98"/>
      <c r="DC39" s="98"/>
      <c r="DD39" s="98"/>
      <c r="DE39" s="98"/>
      <c r="DF39" s="98"/>
      <c r="DG39" s="98">
        <f t="shared" si="9"/>
        <v>0</v>
      </c>
      <c r="DH39" s="98"/>
      <c r="DI39" s="98"/>
      <c r="DJ39" s="98"/>
      <c r="DK39" s="98"/>
      <c r="DL39" s="98"/>
      <c r="DM39" s="98"/>
      <c r="DN39" s="98"/>
      <c r="DO39" s="98"/>
      <c r="DP39" s="98">
        <f t="shared" si="10"/>
        <v>0</v>
      </c>
      <c r="DQ39" s="98"/>
      <c r="DR39" s="98"/>
      <c r="DS39" s="98"/>
      <c r="DT39" s="98"/>
      <c r="DU39" s="98"/>
      <c r="DV39" s="98"/>
      <c r="DW39" s="98"/>
      <c r="DX39" s="98"/>
      <c r="DY39" s="98">
        <f t="shared" si="11"/>
        <v>0</v>
      </c>
      <c r="DZ39" s="98"/>
      <c r="EA39" s="98"/>
      <c r="EB39" s="98"/>
      <c r="EC39" s="98"/>
      <c r="ED39" s="98"/>
      <c r="EE39" s="98"/>
      <c r="EF39" s="98"/>
      <c r="EG39" s="98"/>
      <c r="EH39" s="98">
        <f t="shared" si="12"/>
        <v>0</v>
      </c>
      <c r="EI39" s="98"/>
      <c r="EJ39" s="98"/>
      <c r="EK39" s="98"/>
      <c r="EL39" s="98"/>
      <c r="EM39" s="98"/>
      <c r="EN39" s="98"/>
      <c r="EO39" s="98"/>
      <c r="EP39" s="98"/>
      <c r="EQ39" s="98">
        <f t="shared" si="13"/>
        <v>0</v>
      </c>
      <c r="ER39" s="98"/>
      <c r="ES39" s="98"/>
      <c r="ET39" s="98"/>
      <c r="EU39" s="98"/>
      <c r="EV39" s="98"/>
      <c r="EW39" s="98"/>
      <c r="EX39" s="98"/>
      <c r="EY39" s="98"/>
      <c r="EZ39" s="98">
        <f t="shared" si="14"/>
        <v>0</v>
      </c>
      <c r="FA39" s="98"/>
      <c r="FB39" s="98"/>
      <c r="FC39" s="98"/>
      <c r="FD39" s="98"/>
      <c r="FE39" s="98"/>
      <c r="FF39" s="98"/>
      <c r="FG39" s="98"/>
      <c r="FH39" s="98"/>
      <c r="FI39" s="98">
        <f t="shared" si="15"/>
        <v>0</v>
      </c>
      <c r="FJ39" s="98"/>
      <c r="FK39" s="98"/>
      <c r="FL39" s="98"/>
      <c r="FM39" s="98"/>
      <c r="FN39" s="98"/>
      <c r="FO39" s="98"/>
      <c r="FP39" s="98"/>
      <c r="FQ39" s="98"/>
      <c r="FR39" s="98">
        <f t="shared" si="16"/>
        <v>0</v>
      </c>
      <c r="FS39" s="98"/>
      <c r="FT39" s="98"/>
      <c r="FU39" s="98"/>
      <c r="FV39" s="98"/>
      <c r="FW39" s="98"/>
      <c r="FX39" s="98"/>
      <c r="FY39" s="98"/>
      <c r="FZ39" s="98"/>
      <c r="GA39" s="98">
        <f t="shared" si="17"/>
        <v>0</v>
      </c>
      <c r="GB39" s="98"/>
      <c r="GC39" s="98"/>
      <c r="GD39" s="98"/>
      <c r="GE39" s="98"/>
      <c r="GF39" s="98"/>
      <c r="GG39" s="98"/>
      <c r="GH39" s="98"/>
      <c r="GI39" s="98"/>
      <c r="GJ39" s="98">
        <f t="shared" si="18"/>
        <v>0</v>
      </c>
      <c r="GK39" s="98"/>
      <c r="GL39" s="98"/>
      <c r="GM39" s="98"/>
      <c r="GN39" s="98"/>
      <c r="GO39" s="98"/>
      <c r="GP39" s="98"/>
      <c r="GQ39" s="98"/>
      <c r="GR39" s="98"/>
      <c r="GS39" s="98">
        <f t="shared" si="19"/>
        <v>0</v>
      </c>
      <c r="GT39" s="98"/>
      <c r="GU39" s="98"/>
      <c r="GV39" s="98"/>
      <c r="GW39" s="98"/>
      <c r="GX39" s="98"/>
      <c r="GY39" s="98"/>
      <c r="GZ39" s="98"/>
      <c r="HA39" s="98"/>
      <c r="HB39" s="98">
        <f t="shared" si="20"/>
        <v>0</v>
      </c>
      <c r="HC39" s="98"/>
      <c r="HD39" s="98"/>
      <c r="HE39" s="98"/>
      <c r="HF39" s="98"/>
      <c r="HG39" s="98"/>
      <c r="HH39" s="98"/>
      <c r="HI39" s="98"/>
      <c r="HJ39" s="98"/>
      <c r="HK39" s="98">
        <f t="shared" si="21"/>
        <v>0</v>
      </c>
      <c r="HL39" s="98"/>
      <c r="HM39" s="98"/>
      <c r="HN39" s="98"/>
      <c r="HO39" s="98"/>
      <c r="HP39" s="98"/>
      <c r="HQ39" s="98"/>
      <c r="HR39" s="98"/>
      <c r="HS39" s="98"/>
      <c r="HT39" s="98">
        <f t="shared" si="22"/>
        <v>0</v>
      </c>
      <c r="HU39" s="98"/>
      <c r="HV39" s="98"/>
      <c r="HW39" s="98"/>
      <c r="HX39" s="98"/>
      <c r="HY39" s="98"/>
      <c r="HZ39" s="98"/>
      <c r="IA39" s="98"/>
      <c r="IB39" s="98"/>
      <c r="IC39" s="98">
        <f t="shared" si="23"/>
        <v>0</v>
      </c>
      <c r="ID39" s="98"/>
      <c r="IE39" s="98"/>
      <c r="IF39" s="98"/>
      <c r="IG39" s="98"/>
      <c r="IH39" s="98"/>
      <c r="II39" s="98"/>
      <c r="IJ39" s="98"/>
      <c r="IK39" s="98"/>
      <c r="IL39" s="98">
        <f t="shared" si="24"/>
        <v>0</v>
      </c>
      <c r="IM39" s="98"/>
      <c r="IN39" s="98"/>
      <c r="IO39" s="98"/>
      <c r="IP39" s="98"/>
      <c r="IQ39" s="98"/>
      <c r="IR39" s="98"/>
      <c r="IS39" s="98"/>
      <c r="IT39" s="98"/>
    </row>
    <row r="40" spans="1:254" x14ac:dyDescent="0.25">
      <c r="A40" s="96" t="e">
        <f>IF(#REF!&lt;&gt;"",#REF!,"")</f>
        <v>#REF!</v>
      </c>
      <c r="B40" s="96" t="e">
        <f>IF(#REF!&lt;&gt;"",#REF!,"")</f>
        <v>#REF!</v>
      </c>
      <c r="C40" s="96" t="e">
        <f>IF(#REF!="Divulgazione_altre_aziende",VLOOKUP(#REF!,MAzioni!$J$3:$K$23,2,FALSE),#REF!)</f>
        <v>#REF!</v>
      </c>
      <c r="D40" s="96" t="e">
        <f>IF(#REF!&lt;&gt;"",#REF!,"")</f>
        <v>#REF!</v>
      </c>
      <c r="E40" s="96"/>
      <c r="F40" s="96" t="e">
        <f>IF(#REF!="Divulgazione_altre_aziende",VLOOKUP(#REF!,MAzioni!$J$3:$K$23,2,FALSE),#REF!)</f>
        <v>#REF!</v>
      </c>
      <c r="G40" s="96" t="e">
        <f>IF(#REF!&lt;&gt;"",#REF!,"")</f>
        <v>#REF!</v>
      </c>
      <c r="H40" s="96"/>
      <c r="I40" s="96" t="e">
        <f>IF(#REF!="Divulgazione_altre_aziende",VLOOKUP(#REF!,MAzioni!$J$3:$K$23,2,FALSE),#REF!)</f>
        <v>#REF!</v>
      </c>
      <c r="J40" s="96" t="e">
        <f>IF(#REF!&lt;&gt;"",#REF!,"")</f>
        <v>#REF!</v>
      </c>
      <c r="K40" s="96"/>
      <c r="L40" s="91" t="s">
        <v>441</v>
      </c>
      <c r="M40" s="96" t="e">
        <f>IF(#REF!&lt;&gt;"",#REF!,"")</f>
        <v>#REF!</v>
      </c>
      <c r="N40" s="96"/>
      <c r="O40" s="91" t="s">
        <v>441</v>
      </c>
      <c r="P40" s="96"/>
      <c r="Q40" s="96"/>
      <c r="R40" s="91" t="s">
        <v>441</v>
      </c>
      <c r="S40" s="91"/>
      <c r="T40" s="90"/>
      <c r="U40" s="91" t="s">
        <v>441</v>
      </c>
      <c r="V40" s="91"/>
      <c r="W40" s="90"/>
      <c r="X40" s="91" t="s">
        <v>441</v>
      </c>
      <c r="Y40" s="91"/>
      <c r="Z40" s="90"/>
      <c r="AA40" s="91" t="s">
        <v>441</v>
      </c>
      <c r="AB40" s="91"/>
      <c r="AC40" s="90"/>
      <c r="AD40" s="91" t="s">
        <v>441</v>
      </c>
      <c r="AE40" s="91"/>
      <c r="AF40" s="90"/>
      <c r="AG40" s="92" t="e">
        <f>IF(#REF!&lt;&gt;"",#REF!,"")</f>
        <v>#REF!</v>
      </c>
      <c r="AH40" s="92" t="e">
        <f>IF(#REF!&lt;&gt;"",#REF!,"")</f>
        <v>#REF!</v>
      </c>
      <c r="AI40" s="2">
        <f t="shared" si="1"/>
        <v>0</v>
      </c>
      <c r="AJ40" s="97" t="e">
        <f>IF(#REF!&lt;&gt;"",#REF!,"")</f>
        <v>#REF!</v>
      </c>
      <c r="AK40" s="97" t="e">
        <f>IF(#REF!&lt;&gt;"",#REF!,"")</f>
        <v>#REF!</v>
      </c>
      <c r="AL40" s="97" t="e">
        <f>IF(#REF!&lt;&gt;"",#REF!,"")</f>
        <v>#REF!</v>
      </c>
      <c r="AM40" s="21" t="s">
        <v>580</v>
      </c>
      <c r="AN40" s="21" t="s">
        <v>580</v>
      </c>
      <c r="AO40" s="21" t="s">
        <v>580</v>
      </c>
      <c r="AP40" s="21" t="s">
        <v>580</v>
      </c>
      <c r="AQ40" s="21" t="s">
        <v>580</v>
      </c>
      <c r="AR40" s="21" t="s">
        <v>580</v>
      </c>
      <c r="AS40" s="21" t="s">
        <v>580</v>
      </c>
      <c r="AT40" s="21" t="s">
        <v>580</v>
      </c>
      <c r="AU40" s="21" t="s">
        <v>580</v>
      </c>
      <c r="AV40" s="21" t="s">
        <v>580</v>
      </c>
      <c r="AW40" s="21" t="s">
        <v>580</v>
      </c>
      <c r="AX40" s="21" t="s">
        <v>580</v>
      </c>
      <c r="AY40" s="21" t="s">
        <v>580</v>
      </c>
      <c r="AZ40" s="21" t="s">
        <v>580</v>
      </c>
      <c r="BA40" s="21" t="s">
        <v>580</v>
      </c>
      <c r="BB40" s="21" t="s">
        <v>580</v>
      </c>
      <c r="BC40" s="21" t="s">
        <v>580</v>
      </c>
      <c r="BD40" s="21" t="s">
        <v>580</v>
      </c>
      <c r="BE40" s="98">
        <f t="shared" si="2"/>
        <v>0</v>
      </c>
      <c r="BF40" s="98">
        <f t="shared" si="3"/>
        <v>0</v>
      </c>
      <c r="BG40" s="98">
        <f t="shared" si="3"/>
        <v>0</v>
      </c>
      <c r="BH40" s="98">
        <f t="shared" si="3"/>
        <v>0</v>
      </c>
      <c r="BI40" s="98">
        <f t="shared" si="3"/>
        <v>0</v>
      </c>
      <c r="BJ40" s="98">
        <f t="shared" si="3"/>
        <v>0</v>
      </c>
      <c r="BK40" s="98">
        <f t="shared" si="3"/>
        <v>0</v>
      </c>
      <c r="BL40" s="98">
        <f t="shared" si="3"/>
        <v>0</v>
      </c>
      <c r="BM40" s="98">
        <f t="shared" si="3"/>
        <v>0</v>
      </c>
      <c r="BN40" s="98">
        <f t="shared" si="4"/>
        <v>0</v>
      </c>
      <c r="BO40" s="98"/>
      <c r="BP40" s="98"/>
      <c r="BQ40" s="98"/>
      <c r="BR40" s="98"/>
      <c r="BS40" s="98"/>
      <c r="BT40" s="98"/>
      <c r="BU40" s="98"/>
      <c r="BV40" s="98"/>
      <c r="BW40" s="98">
        <f t="shared" si="5"/>
        <v>0</v>
      </c>
      <c r="BX40" s="98"/>
      <c r="BY40" s="98"/>
      <c r="BZ40" s="98"/>
      <c r="CA40" s="98"/>
      <c r="CB40" s="98"/>
      <c r="CC40" s="98"/>
      <c r="CD40" s="98"/>
      <c r="CE40" s="98"/>
      <c r="CF40" s="98">
        <f t="shared" si="6"/>
        <v>0</v>
      </c>
      <c r="CG40" s="98"/>
      <c r="CH40" s="98"/>
      <c r="CI40" s="98"/>
      <c r="CJ40" s="98"/>
      <c r="CK40" s="98"/>
      <c r="CL40" s="98"/>
      <c r="CM40" s="98"/>
      <c r="CN40" s="98"/>
      <c r="CO40" s="98">
        <f t="shared" si="7"/>
        <v>0</v>
      </c>
      <c r="CP40" s="98"/>
      <c r="CQ40" s="98"/>
      <c r="CR40" s="98"/>
      <c r="CS40" s="98"/>
      <c r="CT40" s="98"/>
      <c r="CU40" s="98"/>
      <c r="CV40" s="98"/>
      <c r="CW40" s="98"/>
      <c r="CX40" s="98">
        <f t="shared" si="8"/>
        <v>0</v>
      </c>
      <c r="CY40" s="98"/>
      <c r="CZ40" s="98"/>
      <c r="DA40" s="98"/>
      <c r="DB40" s="98"/>
      <c r="DC40" s="98"/>
      <c r="DD40" s="98"/>
      <c r="DE40" s="98"/>
      <c r="DF40" s="98"/>
      <c r="DG40" s="98">
        <f t="shared" si="9"/>
        <v>0</v>
      </c>
      <c r="DH40" s="98"/>
      <c r="DI40" s="98"/>
      <c r="DJ40" s="98"/>
      <c r="DK40" s="98"/>
      <c r="DL40" s="98"/>
      <c r="DM40" s="98"/>
      <c r="DN40" s="98"/>
      <c r="DO40" s="98"/>
      <c r="DP40" s="98">
        <f t="shared" si="10"/>
        <v>0</v>
      </c>
      <c r="DQ40" s="98"/>
      <c r="DR40" s="98"/>
      <c r="DS40" s="98"/>
      <c r="DT40" s="98"/>
      <c r="DU40" s="98"/>
      <c r="DV40" s="98"/>
      <c r="DW40" s="98"/>
      <c r="DX40" s="98"/>
      <c r="DY40" s="98">
        <f t="shared" si="11"/>
        <v>0</v>
      </c>
      <c r="DZ40" s="98"/>
      <c r="EA40" s="98"/>
      <c r="EB40" s="98"/>
      <c r="EC40" s="98"/>
      <c r="ED40" s="98"/>
      <c r="EE40" s="98"/>
      <c r="EF40" s="98"/>
      <c r="EG40" s="98"/>
      <c r="EH40" s="98">
        <f t="shared" si="12"/>
        <v>0</v>
      </c>
      <c r="EI40" s="98"/>
      <c r="EJ40" s="98"/>
      <c r="EK40" s="98"/>
      <c r="EL40" s="98"/>
      <c r="EM40" s="98"/>
      <c r="EN40" s="98"/>
      <c r="EO40" s="98"/>
      <c r="EP40" s="98"/>
      <c r="EQ40" s="98">
        <f t="shared" si="13"/>
        <v>0</v>
      </c>
      <c r="ER40" s="98"/>
      <c r="ES40" s="98"/>
      <c r="ET40" s="98"/>
      <c r="EU40" s="98"/>
      <c r="EV40" s="98"/>
      <c r="EW40" s="98"/>
      <c r="EX40" s="98"/>
      <c r="EY40" s="98"/>
      <c r="EZ40" s="98">
        <f t="shared" si="14"/>
        <v>0</v>
      </c>
      <c r="FA40" s="98"/>
      <c r="FB40" s="98"/>
      <c r="FC40" s="98"/>
      <c r="FD40" s="98"/>
      <c r="FE40" s="98"/>
      <c r="FF40" s="98"/>
      <c r="FG40" s="98"/>
      <c r="FH40" s="98"/>
      <c r="FI40" s="98">
        <f t="shared" si="15"/>
        <v>0</v>
      </c>
      <c r="FJ40" s="98"/>
      <c r="FK40" s="98"/>
      <c r="FL40" s="98"/>
      <c r="FM40" s="98"/>
      <c r="FN40" s="98"/>
      <c r="FO40" s="98"/>
      <c r="FP40" s="98"/>
      <c r="FQ40" s="98"/>
      <c r="FR40" s="98">
        <f t="shared" si="16"/>
        <v>0</v>
      </c>
      <c r="FS40" s="98"/>
      <c r="FT40" s="98"/>
      <c r="FU40" s="98"/>
      <c r="FV40" s="98"/>
      <c r="FW40" s="98"/>
      <c r="FX40" s="98"/>
      <c r="FY40" s="98"/>
      <c r="FZ40" s="98"/>
      <c r="GA40" s="98">
        <f t="shared" si="17"/>
        <v>0</v>
      </c>
      <c r="GB40" s="98"/>
      <c r="GC40" s="98"/>
      <c r="GD40" s="98"/>
      <c r="GE40" s="98"/>
      <c r="GF40" s="98"/>
      <c r="GG40" s="98"/>
      <c r="GH40" s="98"/>
      <c r="GI40" s="98"/>
      <c r="GJ40" s="98">
        <f t="shared" si="18"/>
        <v>0</v>
      </c>
      <c r="GK40" s="98"/>
      <c r="GL40" s="98"/>
      <c r="GM40" s="98"/>
      <c r="GN40" s="98"/>
      <c r="GO40" s="98"/>
      <c r="GP40" s="98"/>
      <c r="GQ40" s="98"/>
      <c r="GR40" s="98"/>
      <c r="GS40" s="98">
        <f t="shared" si="19"/>
        <v>0</v>
      </c>
      <c r="GT40" s="98"/>
      <c r="GU40" s="98"/>
      <c r="GV40" s="98"/>
      <c r="GW40" s="98"/>
      <c r="GX40" s="98"/>
      <c r="GY40" s="98"/>
      <c r="GZ40" s="98"/>
      <c r="HA40" s="98"/>
      <c r="HB40" s="98">
        <f t="shared" si="20"/>
        <v>0</v>
      </c>
      <c r="HC40" s="98"/>
      <c r="HD40" s="98"/>
      <c r="HE40" s="98"/>
      <c r="HF40" s="98"/>
      <c r="HG40" s="98"/>
      <c r="HH40" s="98"/>
      <c r="HI40" s="98"/>
      <c r="HJ40" s="98"/>
      <c r="HK40" s="98">
        <f t="shared" si="21"/>
        <v>0</v>
      </c>
      <c r="HL40" s="98"/>
      <c r="HM40" s="98"/>
      <c r="HN40" s="98"/>
      <c r="HO40" s="98"/>
      <c r="HP40" s="98"/>
      <c r="HQ40" s="98"/>
      <c r="HR40" s="98"/>
      <c r="HS40" s="98"/>
      <c r="HT40" s="98">
        <f t="shared" si="22"/>
        <v>0</v>
      </c>
      <c r="HU40" s="98"/>
      <c r="HV40" s="98"/>
      <c r="HW40" s="98"/>
      <c r="HX40" s="98"/>
      <c r="HY40" s="98"/>
      <c r="HZ40" s="98"/>
      <c r="IA40" s="98"/>
      <c r="IB40" s="98"/>
      <c r="IC40" s="98">
        <f t="shared" si="23"/>
        <v>0</v>
      </c>
      <c r="ID40" s="98"/>
      <c r="IE40" s="98"/>
      <c r="IF40" s="98"/>
      <c r="IG40" s="98"/>
      <c r="IH40" s="98"/>
      <c r="II40" s="98"/>
      <c r="IJ40" s="98"/>
      <c r="IK40" s="98"/>
      <c r="IL40" s="98">
        <f t="shared" si="24"/>
        <v>0</v>
      </c>
      <c r="IM40" s="98"/>
      <c r="IN40" s="98"/>
      <c r="IO40" s="98"/>
      <c r="IP40" s="98"/>
      <c r="IQ40" s="98"/>
      <c r="IR40" s="98"/>
      <c r="IS40" s="98"/>
      <c r="IT40" s="98"/>
    </row>
    <row r="41" spans="1:254" x14ac:dyDescent="0.25">
      <c r="A41" s="96" t="e">
        <f>IF(#REF!&lt;&gt;"",#REF!,"")</f>
        <v>#REF!</v>
      </c>
      <c r="B41" s="96" t="e">
        <f>IF(#REF!&lt;&gt;"",#REF!,"")</f>
        <v>#REF!</v>
      </c>
      <c r="C41" s="96" t="e">
        <f>IF(#REF!="Divulgazione_altre_aziende",VLOOKUP(#REF!,MAzioni!$J$3:$K$23,2,FALSE),#REF!)</f>
        <v>#REF!</v>
      </c>
      <c r="D41" s="96" t="e">
        <f>IF(#REF!&lt;&gt;"",#REF!,"")</f>
        <v>#REF!</v>
      </c>
      <c r="E41" s="96"/>
      <c r="F41" s="96" t="e">
        <f>IF(#REF!="Divulgazione_altre_aziende",VLOOKUP(#REF!,MAzioni!$J$3:$K$23,2,FALSE),#REF!)</f>
        <v>#REF!</v>
      </c>
      <c r="G41" s="96" t="e">
        <f>IF(#REF!&lt;&gt;"",#REF!,"")</f>
        <v>#REF!</v>
      </c>
      <c r="H41" s="96"/>
      <c r="I41" s="96" t="e">
        <f>IF(#REF!="Divulgazione_altre_aziende",VLOOKUP(#REF!,MAzioni!$J$3:$K$23,2,FALSE),#REF!)</f>
        <v>#REF!</v>
      </c>
      <c r="J41" s="96" t="e">
        <f>IF(#REF!&lt;&gt;"",#REF!,"")</f>
        <v>#REF!</v>
      </c>
      <c r="K41" s="96"/>
      <c r="L41" s="91" t="s">
        <v>441</v>
      </c>
      <c r="M41" s="96" t="e">
        <f>IF(#REF!&lt;&gt;"",#REF!,"")</f>
        <v>#REF!</v>
      </c>
      <c r="N41" s="96"/>
      <c r="O41" s="91" t="s">
        <v>441</v>
      </c>
      <c r="P41" s="96"/>
      <c r="Q41" s="96"/>
      <c r="R41" s="91" t="s">
        <v>441</v>
      </c>
      <c r="S41" s="91"/>
      <c r="T41" s="90"/>
      <c r="U41" s="91" t="s">
        <v>441</v>
      </c>
      <c r="V41" s="91"/>
      <c r="W41" s="90"/>
      <c r="X41" s="91" t="s">
        <v>441</v>
      </c>
      <c r="Y41" s="91"/>
      <c r="Z41" s="90"/>
      <c r="AA41" s="91" t="s">
        <v>441</v>
      </c>
      <c r="AB41" s="91"/>
      <c r="AC41" s="90"/>
      <c r="AD41" s="91" t="s">
        <v>441</v>
      </c>
      <c r="AE41" s="91"/>
      <c r="AF41" s="90"/>
      <c r="AG41" s="92" t="e">
        <f>IF(#REF!&lt;&gt;"",#REF!,"")</f>
        <v>#REF!</v>
      </c>
      <c r="AH41" s="92" t="e">
        <f>IF(#REF!&lt;&gt;"",#REF!,"")</f>
        <v>#REF!</v>
      </c>
      <c r="AI41" s="2">
        <f t="shared" si="1"/>
        <v>0</v>
      </c>
      <c r="AJ41" s="97" t="e">
        <f>IF(#REF!&lt;&gt;"",#REF!,"")</f>
        <v>#REF!</v>
      </c>
      <c r="AK41" s="97" t="e">
        <f>IF(#REF!&lt;&gt;"",#REF!,"")</f>
        <v>#REF!</v>
      </c>
      <c r="AL41" s="97" t="e">
        <f>IF(#REF!&lt;&gt;"",#REF!,"")</f>
        <v>#REF!</v>
      </c>
      <c r="AM41" s="21" t="s">
        <v>580</v>
      </c>
      <c r="AN41" s="21" t="s">
        <v>580</v>
      </c>
      <c r="AO41" s="21" t="s">
        <v>580</v>
      </c>
      <c r="AP41" s="21" t="s">
        <v>580</v>
      </c>
      <c r="AQ41" s="21" t="s">
        <v>580</v>
      </c>
      <c r="AR41" s="21" t="s">
        <v>580</v>
      </c>
      <c r="AS41" s="21" t="s">
        <v>580</v>
      </c>
      <c r="AT41" s="21" t="s">
        <v>580</v>
      </c>
      <c r="AU41" s="21" t="s">
        <v>580</v>
      </c>
      <c r="AV41" s="21" t="s">
        <v>580</v>
      </c>
      <c r="AW41" s="21" t="s">
        <v>580</v>
      </c>
      <c r="AX41" s="21" t="s">
        <v>580</v>
      </c>
      <c r="AY41" s="21" t="s">
        <v>580</v>
      </c>
      <c r="AZ41" s="21" t="s">
        <v>580</v>
      </c>
      <c r="BA41" s="21" t="s">
        <v>580</v>
      </c>
      <c r="BB41" s="21" t="s">
        <v>580</v>
      </c>
      <c r="BC41" s="21" t="s">
        <v>580</v>
      </c>
      <c r="BD41" s="21" t="s">
        <v>580</v>
      </c>
      <c r="BE41" s="98">
        <f t="shared" si="2"/>
        <v>0</v>
      </c>
      <c r="BF41" s="98">
        <f t="shared" si="3"/>
        <v>0</v>
      </c>
      <c r="BG41" s="98">
        <f t="shared" si="3"/>
        <v>0</v>
      </c>
      <c r="BH41" s="98">
        <f t="shared" si="3"/>
        <v>0</v>
      </c>
      <c r="BI41" s="98">
        <f t="shared" si="3"/>
        <v>0</v>
      </c>
      <c r="BJ41" s="98">
        <f t="shared" si="3"/>
        <v>0</v>
      </c>
      <c r="BK41" s="98">
        <f t="shared" si="3"/>
        <v>0</v>
      </c>
      <c r="BL41" s="98">
        <f t="shared" si="3"/>
        <v>0</v>
      </c>
      <c r="BM41" s="98">
        <f t="shared" si="3"/>
        <v>0</v>
      </c>
      <c r="BN41" s="98">
        <f t="shared" si="4"/>
        <v>0</v>
      </c>
      <c r="BO41" s="98"/>
      <c r="BP41" s="98"/>
      <c r="BQ41" s="98"/>
      <c r="BR41" s="98"/>
      <c r="BS41" s="98"/>
      <c r="BT41" s="98"/>
      <c r="BU41" s="98"/>
      <c r="BV41" s="98"/>
      <c r="BW41" s="98">
        <f t="shared" si="5"/>
        <v>0</v>
      </c>
      <c r="BX41" s="98"/>
      <c r="BY41" s="98"/>
      <c r="BZ41" s="98"/>
      <c r="CA41" s="98"/>
      <c r="CB41" s="98"/>
      <c r="CC41" s="98"/>
      <c r="CD41" s="98"/>
      <c r="CE41" s="98"/>
      <c r="CF41" s="98">
        <f t="shared" si="6"/>
        <v>0</v>
      </c>
      <c r="CG41" s="98"/>
      <c r="CH41" s="98"/>
      <c r="CI41" s="98"/>
      <c r="CJ41" s="98"/>
      <c r="CK41" s="98"/>
      <c r="CL41" s="98"/>
      <c r="CM41" s="98"/>
      <c r="CN41" s="98"/>
      <c r="CO41" s="98">
        <f t="shared" si="7"/>
        <v>0</v>
      </c>
      <c r="CP41" s="98"/>
      <c r="CQ41" s="98"/>
      <c r="CR41" s="98"/>
      <c r="CS41" s="98"/>
      <c r="CT41" s="98"/>
      <c r="CU41" s="98"/>
      <c r="CV41" s="98"/>
      <c r="CW41" s="98"/>
      <c r="CX41" s="98">
        <f t="shared" si="8"/>
        <v>0</v>
      </c>
      <c r="CY41" s="98"/>
      <c r="CZ41" s="98"/>
      <c r="DA41" s="98"/>
      <c r="DB41" s="98"/>
      <c r="DC41" s="98"/>
      <c r="DD41" s="98"/>
      <c r="DE41" s="98"/>
      <c r="DF41" s="98"/>
      <c r="DG41" s="98">
        <f t="shared" si="9"/>
        <v>0</v>
      </c>
      <c r="DH41" s="98"/>
      <c r="DI41" s="98"/>
      <c r="DJ41" s="98"/>
      <c r="DK41" s="98"/>
      <c r="DL41" s="98"/>
      <c r="DM41" s="98"/>
      <c r="DN41" s="98"/>
      <c r="DO41" s="98"/>
      <c r="DP41" s="98">
        <f t="shared" si="10"/>
        <v>0</v>
      </c>
      <c r="DQ41" s="98"/>
      <c r="DR41" s="98"/>
      <c r="DS41" s="98"/>
      <c r="DT41" s="98"/>
      <c r="DU41" s="98"/>
      <c r="DV41" s="98"/>
      <c r="DW41" s="98"/>
      <c r="DX41" s="98"/>
      <c r="DY41" s="98">
        <f t="shared" si="11"/>
        <v>0</v>
      </c>
      <c r="DZ41" s="98"/>
      <c r="EA41" s="98"/>
      <c r="EB41" s="98"/>
      <c r="EC41" s="98"/>
      <c r="ED41" s="98"/>
      <c r="EE41" s="98"/>
      <c r="EF41" s="98"/>
      <c r="EG41" s="98"/>
      <c r="EH41" s="98">
        <f t="shared" si="12"/>
        <v>0</v>
      </c>
      <c r="EI41" s="98"/>
      <c r="EJ41" s="98"/>
      <c r="EK41" s="98"/>
      <c r="EL41" s="98"/>
      <c r="EM41" s="98"/>
      <c r="EN41" s="98"/>
      <c r="EO41" s="98"/>
      <c r="EP41" s="98"/>
      <c r="EQ41" s="98">
        <f t="shared" si="13"/>
        <v>0</v>
      </c>
      <c r="ER41" s="98"/>
      <c r="ES41" s="98"/>
      <c r="ET41" s="98"/>
      <c r="EU41" s="98"/>
      <c r="EV41" s="98"/>
      <c r="EW41" s="98"/>
      <c r="EX41" s="98"/>
      <c r="EY41" s="98"/>
      <c r="EZ41" s="98">
        <f t="shared" si="14"/>
        <v>0</v>
      </c>
      <c r="FA41" s="98"/>
      <c r="FB41" s="98"/>
      <c r="FC41" s="98"/>
      <c r="FD41" s="98"/>
      <c r="FE41" s="98"/>
      <c r="FF41" s="98"/>
      <c r="FG41" s="98"/>
      <c r="FH41" s="98"/>
      <c r="FI41" s="98">
        <f t="shared" si="15"/>
        <v>0</v>
      </c>
      <c r="FJ41" s="98"/>
      <c r="FK41" s="98"/>
      <c r="FL41" s="98"/>
      <c r="FM41" s="98"/>
      <c r="FN41" s="98"/>
      <c r="FO41" s="98"/>
      <c r="FP41" s="98"/>
      <c r="FQ41" s="98"/>
      <c r="FR41" s="98">
        <f t="shared" si="16"/>
        <v>0</v>
      </c>
      <c r="FS41" s="98"/>
      <c r="FT41" s="98"/>
      <c r="FU41" s="98"/>
      <c r="FV41" s="98"/>
      <c r="FW41" s="98"/>
      <c r="FX41" s="98"/>
      <c r="FY41" s="98"/>
      <c r="FZ41" s="98"/>
      <c r="GA41" s="98">
        <f t="shared" si="17"/>
        <v>0</v>
      </c>
      <c r="GB41" s="98"/>
      <c r="GC41" s="98"/>
      <c r="GD41" s="98"/>
      <c r="GE41" s="98"/>
      <c r="GF41" s="98"/>
      <c r="GG41" s="98"/>
      <c r="GH41" s="98"/>
      <c r="GI41" s="98"/>
      <c r="GJ41" s="98">
        <f t="shared" si="18"/>
        <v>0</v>
      </c>
      <c r="GK41" s="98"/>
      <c r="GL41" s="98"/>
      <c r="GM41" s="98"/>
      <c r="GN41" s="98"/>
      <c r="GO41" s="98"/>
      <c r="GP41" s="98"/>
      <c r="GQ41" s="98"/>
      <c r="GR41" s="98"/>
      <c r="GS41" s="98">
        <f t="shared" si="19"/>
        <v>0</v>
      </c>
      <c r="GT41" s="98"/>
      <c r="GU41" s="98"/>
      <c r="GV41" s="98"/>
      <c r="GW41" s="98"/>
      <c r="GX41" s="98"/>
      <c r="GY41" s="98"/>
      <c r="GZ41" s="98"/>
      <c r="HA41" s="98"/>
      <c r="HB41" s="98">
        <f t="shared" si="20"/>
        <v>0</v>
      </c>
      <c r="HC41" s="98"/>
      <c r="HD41" s="98"/>
      <c r="HE41" s="98"/>
      <c r="HF41" s="98"/>
      <c r="HG41" s="98"/>
      <c r="HH41" s="98"/>
      <c r="HI41" s="98"/>
      <c r="HJ41" s="98"/>
      <c r="HK41" s="98">
        <f t="shared" si="21"/>
        <v>0</v>
      </c>
      <c r="HL41" s="98"/>
      <c r="HM41" s="98"/>
      <c r="HN41" s="98"/>
      <c r="HO41" s="98"/>
      <c r="HP41" s="98"/>
      <c r="HQ41" s="98"/>
      <c r="HR41" s="98"/>
      <c r="HS41" s="98"/>
      <c r="HT41" s="98">
        <f t="shared" si="22"/>
        <v>0</v>
      </c>
      <c r="HU41" s="98"/>
      <c r="HV41" s="98"/>
      <c r="HW41" s="98"/>
      <c r="HX41" s="98"/>
      <c r="HY41" s="98"/>
      <c r="HZ41" s="98"/>
      <c r="IA41" s="98"/>
      <c r="IB41" s="98"/>
      <c r="IC41" s="98">
        <f t="shared" si="23"/>
        <v>0</v>
      </c>
      <c r="ID41" s="98"/>
      <c r="IE41" s="98"/>
      <c r="IF41" s="98"/>
      <c r="IG41" s="98"/>
      <c r="IH41" s="98"/>
      <c r="II41" s="98"/>
      <c r="IJ41" s="98"/>
      <c r="IK41" s="98"/>
      <c r="IL41" s="98">
        <f t="shared" si="24"/>
        <v>0</v>
      </c>
      <c r="IM41" s="98"/>
      <c r="IN41" s="98"/>
      <c r="IO41" s="98"/>
      <c r="IP41" s="98"/>
      <c r="IQ41" s="98"/>
      <c r="IR41" s="98"/>
      <c r="IS41" s="98"/>
      <c r="IT41" s="98"/>
    </row>
    <row r="42" spans="1:254" x14ac:dyDescent="0.25">
      <c r="A42" s="96" t="e">
        <f>IF(#REF!&lt;&gt;"",#REF!,"")</f>
        <v>#REF!</v>
      </c>
      <c r="B42" s="96" t="e">
        <f>IF(#REF!&lt;&gt;"",#REF!,"")</f>
        <v>#REF!</v>
      </c>
      <c r="C42" s="96" t="e">
        <f>IF(#REF!="Divulgazione_altre_aziende",VLOOKUP(#REF!,MAzioni!$J$3:$K$23,2,FALSE),#REF!)</f>
        <v>#REF!</v>
      </c>
      <c r="D42" s="96" t="e">
        <f>IF(#REF!&lt;&gt;"",#REF!,"")</f>
        <v>#REF!</v>
      </c>
      <c r="E42" s="96"/>
      <c r="F42" s="96" t="e">
        <f>IF(#REF!="Divulgazione_altre_aziende",VLOOKUP(#REF!,MAzioni!$J$3:$K$23,2,FALSE),#REF!)</f>
        <v>#REF!</v>
      </c>
      <c r="G42" s="96" t="e">
        <f>IF(#REF!&lt;&gt;"",#REF!,"")</f>
        <v>#REF!</v>
      </c>
      <c r="H42" s="96"/>
      <c r="I42" s="96" t="e">
        <f>IF(#REF!="Divulgazione_altre_aziende",VLOOKUP(#REF!,MAzioni!$J$3:$K$23,2,FALSE),#REF!)</f>
        <v>#REF!</v>
      </c>
      <c r="J42" s="96" t="e">
        <f>IF(#REF!&lt;&gt;"",#REF!,"")</f>
        <v>#REF!</v>
      </c>
      <c r="K42" s="96"/>
      <c r="L42" s="91" t="s">
        <v>441</v>
      </c>
      <c r="M42" s="96" t="e">
        <f>IF(#REF!&lt;&gt;"",#REF!,"")</f>
        <v>#REF!</v>
      </c>
      <c r="N42" s="96"/>
      <c r="O42" s="91" t="s">
        <v>441</v>
      </c>
      <c r="P42" s="96"/>
      <c r="Q42" s="96"/>
      <c r="R42" s="91" t="s">
        <v>441</v>
      </c>
      <c r="S42" s="91"/>
      <c r="T42" s="90"/>
      <c r="U42" s="91" t="s">
        <v>441</v>
      </c>
      <c r="V42" s="91"/>
      <c r="W42" s="90"/>
      <c r="X42" s="91" t="s">
        <v>441</v>
      </c>
      <c r="Y42" s="91"/>
      <c r="Z42" s="90"/>
      <c r="AA42" s="91" t="s">
        <v>441</v>
      </c>
      <c r="AB42" s="91"/>
      <c r="AC42" s="90"/>
      <c r="AD42" s="91" t="s">
        <v>441</v>
      </c>
      <c r="AE42" s="91"/>
      <c r="AF42" s="90"/>
      <c r="AG42" s="92" t="e">
        <f>IF(#REF!&lt;&gt;"",#REF!,"")</f>
        <v>#REF!</v>
      </c>
      <c r="AH42" s="92" t="e">
        <f>IF(#REF!&lt;&gt;"",#REF!,"")</f>
        <v>#REF!</v>
      </c>
      <c r="AI42" s="2">
        <f t="shared" si="1"/>
        <v>0</v>
      </c>
      <c r="AJ42" s="97" t="e">
        <f>IF(#REF!&lt;&gt;"",#REF!,"")</f>
        <v>#REF!</v>
      </c>
      <c r="AK42" s="97" t="e">
        <f>IF(#REF!&lt;&gt;"",#REF!,"")</f>
        <v>#REF!</v>
      </c>
      <c r="AL42" s="97" t="e">
        <f>IF(#REF!&lt;&gt;"",#REF!,"")</f>
        <v>#REF!</v>
      </c>
      <c r="AM42" s="21" t="s">
        <v>580</v>
      </c>
      <c r="AN42" s="21" t="s">
        <v>580</v>
      </c>
      <c r="AO42" s="21" t="s">
        <v>580</v>
      </c>
      <c r="AP42" s="21" t="s">
        <v>580</v>
      </c>
      <c r="AQ42" s="21" t="s">
        <v>580</v>
      </c>
      <c r="AR42" s="21" t="s">
        <v>580</v>
      </c>
      <c r="AS42" s="21" t="s">
        <v>580</v>
      </c>
      <c r="AT42" s="21" t="s">
        <v>580</v>
      </c>
      <c r="AU42" s="21" t="s">
        <v>580</v>
      </c>
      <c r="AV42" s="21" t="s">
        <v>580</v>
      </c>
      <c r="AW42" s="21" t="s">
        <v>580</v>
      </c>
      <c r="AX42" s="21" t="s">
        <v>580</v>
      </c>
      <c r="AY42" s="21" t="s">
        <v>580</v>
      </c>
      <c r="AZ42" s="21" t="s">
        <v>580</v>
      </c>
      <c r="BA42" s="21" t="s">
        <v>580</v>
      </c>
      <c r="BB42" s="21" t="s">
        <v>580</v>
      </c>
      <c r="BC42" s="21" t="s">
        <v>580</v>
      </c>
      <c r="BD42" s="21" t="s">
        <v>580</v>
      </c>
      <c r="BE42" s="98">
        <f t="shared" si="2"/>
        <v>0</v>
      </c>
      <c r="BF42" s="98">
        <f t="shared" si="3"/>
        <v>0</v>
      </c>
      <c r="BG42" s="98">
        <f t="shared" si="3"/>
        <v>0</v>
      </c>
      <c r="BH42" s="98">
        <f t="shared" si="3"/>
        <v>0</v>
      </c>
      <c r="BI42" s="98">
        <f t="shared" si="3"/>
        <v>0</v>
      </c>
      <c r="BJ42" s="98">
        <f t="shared" si="3"/>
        <v>0</v>
      </c>
      <c r="BK42" s="98">
        <f t="shared" si="3"/>
        <v>0</v>
      </c>
      <c r="BL42" s="98">
        <f t="shared" si="3"/>
        <v>0</v>
      </c>
      <c r="BM42" s="98">
        <f t="shared" si="3"/>
        <v>0</v>
      </c>
      <c r="BN42" s="98">
        <f t="shared" si="4"/>
        <v>0</v>
      </c>
      <c r="BO42" s="98"/>
      <c r="BP42" s="98"/>
      <c r="BQ42" s="98"/>
      <c r="BR42" s="98"/>
      <c r="BS42" s="98"/>
      <c r="BT42" s="98"/>
      <c r="BU42" s="98"/>
      <c r="BV42" s="98"/>
      <c r="BW42" s="98">
        <f t="shared" si="5"/>
        <v>0</v>
      </c>
      <c r="BX42" s="98"/>
      <c r="BY42" s="98"/>
      <c r="BZ42" s="98"/>
      <c r="CA42" s="98"/>
      <c r="CB42" s="98"/>
      <c r="CC42" s="98"/>
      <c r="CD42" s="98"/>
      <c r="CE42" s="98"/>
      <c r="CF42" s="98">
        <f t="shared" si="6"/>
        <v>0</v>
      </c>
      <c r="CG42" s="98"/>
      <c r="CH42" s="98"/>
      <c r="CI42" s="98"/>
      <c r="CJ42" s="98"/>
      <c r="CK42" s="98"/>
      <c r="CL42" s="98"/>
      <c r="CM42" s="98"/>
      <c r="CN42" s="98"/>
      <c r="CO42" s="98">
        <f t="shared" si="7"/>
        <v>0</v>
      </c>
      <c r="CP42" s="98"/>
      <c r="CQ42" s="98"/>
      <c r="CR42" s="98"/>
      <c r="CS42" s="98"/>
      <c r="CT42" s="98"/>
      <c r="CU42" s="98"/>
      <c r="CV42" s="98"/>
      <c r="CW42" s="98"/>
      <c r="CX42" s="98">
        <f t="shared" si="8"/>
        <v>0</v>
      </c>
      <c r="CY42" s="98"/>
      <c r="CZ42" s="98"/>
      <c r="DA42" s="98"/>
      <c r="DB42" s="98"/>
      <c r="DC42" s="98"/>
      <c r="DD42" s="98"/>
      <c r="DE42" s="98"/>
      <c r="DF42" s="98"/>
      <c r="DG42" s="98">
        <f t="shared" si="9"/>
        <v>0</v>
      </c>
      <c r="DH42" s="98"/>
      <c r="DI42" s="98"/>
      <c r="DJ42" s="98"/>
      <c r="DK42" s="98"/>
      <c r="DL42" s="98"/>
      <c r="DM42" s="98"/>
      <c r="DN42" s="98"/>
      <c r="DO42" s="98"/>
      <c r="DP42" s="98">
        <f t="shared" si="10"/>
        <v>0</v>
      </c>
      <c r="DQ42" s="98"/>
      <c r="DR42" s="98"/>
      <c r="DS42" s="98"/>
      <c r="DT42" s="98"/>
      <c r="DU42" s="98"/>
      <c r="DV42" s="98"/>
      <c r="DW42" s="98"/>
      <c r="DX42" s="98"/>
      <c r="DY42" s="98">
        <f t="shared" si="11"/>
        <v>0</v>
      </c>
      <c r="DZ42" s="98"/>
      <c r="EA42" s="98"/>
      <c r="EB42" s="98"/>
      <c r="EC42" s="98"/>
      <c r="ED42" s="98"/>
      <c r="EE42" s="98"/>
      <c r="EF42" s="98"/>
      <c r="EG42" s="98"/>
      <c r="EH42" s="98">
        <f t="shared" si="12"/>
        <v>0</v>
      </c>
      <c r="EI42" s="98"/>
      <c r="EJ42" s="98"/>
      <c r="EK42" s="98"/>
      <c r="EL42" s="98"/>
      <c r="EM42" s="98"/>
      <c r="EN42" s="98"/>
      <c r="EO42" s="98"/>
      <c r="EP42" s="98"/>
      <c r="EQ42" s="98">
        <f t="shared" si="13"/>
        <v>0</v>
      </c>
      <c r="ER42" s="98"/>
      <c r="ES42" s="98"/>
      <c r="ET42" s="98"/>
      <c r="EU42" s="98"/>
      <c r="EV42" s="98"/>
      <c r="EW42" s="98"/>
      <c r="EX42" s="98"/>
      <c r="EY42" s="98"/>
      <c r="EZ42" s="98">
        <f t="shared" si="14"/>
        <v>0</v>
      </c>
      <c r="FA42" s="98"/>
      <c r="FB42" s="98"/>
      <c r="FC42" s="98"/>
      <c r="FD42" s="98"/>
      <c r="FE42" s="98"/>
      <c r="FF42" s="98"/>
      <c r="FG42" s="98"/>
      <c r="FH42" s="98"/>
      <c r="FI42" s="98">
        <f t="shared" si="15"/>
        <v>0</v>
      </c>
      <c r="FJ42" s="98"/>
      <c r="FK42" s="98"/>
      <c r="FL42" s="98"/>
      <c r="FM42" s="98"/>
      <c r="FN42" s="98"/>
      <c r="FO42" s="98"/>
      <c r="FP42" s="98"/>
      <c r="FQ42" s="98"/>
      <c r="FR42" s="98">
        <f t="shared" si="16"/>
        <v>0</v>
      </c>
      <c r="FS42" s="98"/>
      <c r="FT42" s="98"/>
      <c r="FU42" s="98"/>
      <c r="FV42" s="98"/>
      <c r="FW42" s="98"/>
      <c r="FX42" s="98"/>
      <c r="FY42" s="98"/>
      <c r="FZ42" s="98"/>
      <c r="GA42" s="98">
        <f t="shared" si="17"/>
        <v>0</v>
      </c>
      <c r="GB42" s="98"/>
      <c r="GC42" s="98"/>
      <c r="GD42" s="98"/>
      <c r="GE42" s="98"/>
      <c r="GF42" s="98"/>
      <c r="GG42" s="98"/>
      <c r="GH42" s="98"/>
      <c r="GI42" s="98"/>
      <c r="GJ42" s="98">
        <f t="shared" si="18"/>
        <v>0</v>
      </c>
      <c r="GK42" s="98"/>
      <c r="GL42" s="98"/>
      <c r="GM42" s="98"/>
      <c r="GN42" s="98"/>
      <c r="GO42" s="98"/>
      <c r="GP42" s="98"/>
      <c r="GQ42" s="98"/>
      <c r="GR42" s="98"/>
      <c r="GS42" s="98">
        <f t="shared" si="19"/>
        <v>0</v>
      </c>
      <c r="GT42" s="98"/>
      <c r="GU42" s="98"/>
      <c r="GV42" s="98"/>
      <c r="GW42" s="98"/>
      <c r="GX42" s="98"/>
      <c r="GY42" s="98"/>
      <c r="GZ42" s="98"/>
      <c r="HA42" s="98"/>
      <c r="HB42" s="98">
        <f t="shared" si="20"/>
        <v>0</v>
      </c>
      <c r="HC42" s="98"/>
      <c r="HD42" s="98"/>
      <c r="HE42" s="98"/>
      <c r="HF42" s="98"/>
      <c r="HG42" s="98"/>
      <c r="HH42" s="98"/>
      <c r="HI42" s="98"/>
      <c r="HJ42" s="98"/>
      <c r="HK42" s="98">
        <f t="shared" si="21"/>
        <v>0</v>
      </c>
      <c r="HL42" s="98"/>
      <c r="HM42" s="98"/>
      <c r="HN42" s="98"/>
      <c r="HO42" s="98"/>
      <c r="HP42" s="98"/>
      <c r="HQ42" s="98"/>
      <c r="HR42" s="98"/>
      <c r="HS42" s="98"/>
      <c r="HT42" s="98">
        <f t="shared" si="22"/>
        <v>0</v>
      </c>
      <c r="HU42" s="98"/>
      <c r="HV42" s="98"/>
      <c r="HW42" s="98"/>
      <c r="HX42" s="98"/>
      <c r="HY42" s="98"/>
      <c r="HZ42" s="98"/>
      <c r="IA42" s="98"/>
      <c r="IB42" s="98"/>
      <c r="IC42" s="98">
        <f t="shared" si="23"/>
        <v>0</v>
      </c>
      <c r="ID42" s="98"/>
      <c r="IE42" s="98"/>
      <c r="IF42" s="98"/>
      <c r="IG42" s="98"/>
      <c r="IH42" s="98"/>
      <c r="II42" s="98"/>
      <c r="IJ42" s="98"/>
      <c r="IK42" s="98"/>
      <c r="IL42" s="98">
        <f t="shared" si="24"/>
        <v>0</v>
      </c>
      <c r="IM42" s="98"/>
      <c r="IN42" s="98"/>
      <c r="IO42" s="98"/>
      <c r="IP42" s="98"/>
      <c r="IQ42" s="98"/>
      <c r="IR42" s="98"/>
      <c r="IS42" s="98"/>
      <c r="IT42" s="98"/>
    </row>
    <row r="43" spans="1:254" x14ac:dyDescent="0.25">
      <c r="A43" s="96" t="e">
        <f>IF(#REF!&lt;&gt;"",#REF!,"")</f>
        <v>#REF!</v>
      </c>
      <c r="B43" s="96" t="e">
        <f>IF(#REF!&lt;&gt;"",#REF!,"")</f>
        <v>#REF!</v>
      </c>
      <c r="C43" s="96" t="e">
        <f>IF(#REF!="Divulgazione_altre_aziende",VLOOKUP(#REF!,MAzioni!$J$3:$K$23,2,FALSE),#REF!)</f>
        <v>#REF!</v>
      </c>
      <c r="D43" s="96" t="e">
        <f>IF(#REF!&lt;&gt;"",#REF!,"")</f>
        <v>#REF!</v>
      </c>
      <c r="E43" s="96"/>
      <c r="F43" s="96" t="e">
        <f>IF(#REF!="Divulgazione_altre_aziende",VLOOKUP(#REF!,MAzioni!$J$3:$K$23,2,FALSE),#REF!)</f>
        <v>#REF!</v>
      </c>
      <c r="G43" s="96" t="e">
        <f>IF(#REF!&lt;&gt;"",#REF!,"")</f>
        <v>#REF!</v>
      </c>
      <c r="H43" s="96"/>
      <c r="I43" s="96" t="e">
        <f>IF(#REF!="Divulgazione_altre_aziende",VLOOKUP(#REF!,MAzioni!$J$3:$K$23,2,FALSE),#REF!)</f>
        <v>#REF!</v>
      </c>
      <c r="J43" s="96" t="e">
        <f>IF(#REF!&lt;&gt;"",#REF!,"")</f>
        <v>#REF!</v>
      </c>
      <c r="K43" s="96"/>
      <c r="L43" s="91" t="s">
        <v>441</v>
      </c>
      <c r="M43" s="96" t="e">
        <f>IF(#REF!&lt;&gt;"",#REF!,"")</f>
        <v>#REF!</v>
      </c>
      <c r="N43" s="96"/>
      <c r="O43" s="91" t="s">
        <v>441</v>
      </c>
      <c r="P43" s="96"/>
      <c r="Q43" s="96"/>
      <c r="R43" s="91" t="s">
        <v>441</v>
      </c>
      <c r="S43" s="91"/>
      <c r="T43" s="90"/>
      <c r="U43" s="91" t="s">
        <v>441</v>
      </c>
      <c r="V43" s="91"/>
      <c r="W43" s="90"/>
      <c r="X43" s="91" t="s">
        <v>441</v>
      </c>
      <c r="Y43" s="91"/>
      <c r="Z43" s="90"/>
      <c r="AA43" s="91" t="s">
        <v>441</v>
      </c>
      <c r="AB43" s="91"/>
      <c r="AC43" s="90"/>
      <c r="AD43" s="91" t="s">
        <v>441</v>
      </c>
      <c r="AE43" s="91"/>
      <c r="AF43" s="90"/>
      <c r="AG43" s="92" t="e">
        <f>IF(#REF!&lt;&gt;"",#REF!,"")</f>
        <v>#REF!</v>
      </c>
      <c r="AH43" s="92" t="e">
        <f>IF(#REF!&lt;&gt;"",#REF!,"")</f>
        <v>#REF!</v>
      </c>
      <c r="AI43" s="2">
        <f t="shared" si="1"/>
        <v>0</v>
      </c>
      <c r="AJ43" s="97" t="e">
        <f>IF(#REF!&lt;&gt;"",#REF!,"")</f>
        <v>#REF!</v>
      </c>
      <c r="AK43" s="97" t="e">
        <f>IF(#REF!&lt;&gt;"",#REF!,"")</f>
        <v>#REF!</v>
      </c>
      <c r="AL43" s="97" t="e">
        <f>IF(#REF!&lt;&gt;"",#REF!,"")</f>
        <v>#REF!</v>
      </c>
      <c r="AM43" s="21" t="s">
        <v>580</v>
      </c>
      <c r="AN43" s="21" t="s">
        <v>580</v>
      </c>
      <c r="AO43" s="21" t="s">
        <v>580</v>
      </c>
      <c r="AP43" s="21" t="s">
        <v>580</v>
      </c>
      <c r="AQ43" s="21" t="s">
        <v>580</v>
      </c>
      <c r="AR43" s="21" t="s">
        <v>580</v>
      </c>
      <c r="AS43" s="21" t="s">
        <v>580</v>
      </c>
      <c r="AT43" s="21" t="s">
        <v>580</v>
      </c>
      <c r="AU43" s="21" t="s">
        <v>580</v>
      </c>
      <c r="AV43" s="21" t="s">
        <v>580</v>
      </c>
      <c r="AW43" s="21" t="s">
        <v>580</v>
      </c>
      <c r="AX43" s="21" t="s">
        <v>580</v>
      </c>
      <c r="AY43" s="21" t="s">
        <v>580</v>
      </c>
      <c r="AZ43" s="21" t="s">
        <v>580</v>
      </c>
      <c r="BA43" s="21" t="s">
        <v>580</v>
      </c>
      <c r="BB43" s="21" t="s">
        <v>580</v>
      </c>
      <c r="BC43" s="21" t="s">
        <v>580</v>
      </c>
      <c r="BD43" s="21" t="s">
        <v>580</v>
      </c>
      <c r="BE43" s="98">
        <f t="shared" si="2"/>
        <v>0</v>
      </c>
      <c r="BF43" s="98">
        <f t="shared" si="3"/>
        <v>0</v>
      </c>
      <c r="BG43" s="98">
        <f t="shared" si="3"/>
        <v>0</v>
      </c>
      <c r="BH43" s="98">
        <f t="shared" si="3"/>
        <v>0</v>
      </c>
      <c r="BI43" s="98">
        <f t="shared" si="3"/>
        <v>0</v>
      </c>
      <c r="BJ43" s="98">
        <f t="shared" si="3"/>
        <v>0</v>
      </c>
      <c r="BK43" s="98">
        <f t="shared" si="3"/>
        <v>0</v>
      </c>
      <c r="BL43" s="98">
        <f t="shared" si="3"/>
        <v>0</v>
      </c>
      <c r="BM43" s="98">
        <f t="shared" si="3"/>
        <v>0</v>
      </c>
      <c r="BN43" s="98">
        <f t="shared" si="4"/>
        <v>0</v>
      </c>
      <c r="BO43" s="98"/>
      <c r="BP43" s="98"/>
      <c r="BQ43" s="98"/>
      <c r="BR43" s="98"/>
      <c r="BS43" s="98"/>
      <c r="BT43" s="98"/>
      <c r="BU43" s="98"/>
      <c r="BV43" s="98"/>
      <c r="BW43" s="98">
        <f t="shared" si="5"/>
        <v>0</v>
      </c>
      <c r="BX43" s="98"/>
      <c r="BY43" s="98"/>
      <c r="BZ43" s="98"/>
      <c r="CA43" s="98"/>
      <c r="CB43" s="98"/>
      <c r="CC43" s="98"/>
      <c r="CD43" s="98"/>
      <c r="CE43" s="98"/>
      <c r="CF43" s="98">
        <f t="shared" si="6"/>
        <v>0</v>
      </c>
      <c r="CG43" s="98"/>
      <c r="CH43" s="98"/>
      <c r="CI43" s="98"/>
      <c r="CJ43" s="98"/>
      <c r="CK43" s="98"/>
      <c r="CL43" s="98"/>
      <c r="CM43" s="98"/>
      <c r="CN43" s="98"/>
      <c r="CO43" s="98">
        <f t="shared" si="7"/>
        <v>0</v>
      </c>
      <c r="CP43" s="98"/>
      <c r="CQ43" s="98"/>
      <c r="CR43" s="98"/>
      <c r="CS43" s="98"/>
      <c r="CT43" s="98"/>
      <c r="CU43" s="98"/>
      <c r="CV43" s="98"/>
      <c r="CW43" s="98"/>
      <c r="CX43" s="98">
        <f t="shared" si="8"/>
        <v>0</v>
      </c>
      <c r="CY43" s="98"/>
      <c r="CZ43" s="98"/>
      <c r="DA43" s="98"/>
      <c r="DB43" s="98"/>
      <c r="DC43" s="98"/>
      <c r="DD43" s="98"/>
      <c r="DE43" s="98"/>
      <c r="DF43" s="98"/>
      <c r="DG43" s="98">
        <f t="shared" si="9"/>
        <v>0</v>
      </c>
      <c r="DH43" s="98"/>
      <c r="DI43" s="98"/>
      <c r="DJ43" s="98"/>
      <c r="DK43" s="98"/>
      <c r="DL43" s="98"/>
      <c r="DM43" s="98"/>
      <c r="DN43" s="98"/>
      <c r="DO43" s="98"/>
      <c r="DP43" s="98">
        <f t="shared" si="10"/>
        <v>0</v>
      </c>
      <c r="DQ43" s="98"/>
      <c r="DR43" s="98"/>
      <c r="DS43" s="98"/>
      <c r="DT43" s="98"/>
      <c r="DU43" s="98"/>
      <c r="DV43" s="98"/>
      <c r="DW43" s="98"/>
      <c r="DX43" s="98"/>
      <c r="DY43" s="98">
        <f t="shared" si="11"/>
        <v>0</v>
      </c>
      <c r="DZ43" s="98"/>
      <c r="EA43" s="98"/>
      <c r="EB43" s="98"/>
      <c r="EC43" s="98"/>
      <c r="ED43" s="98"/>
      <c r="EE43" s="98"/>
      <c r="EF43" s="98"/>
      <c r="EG43" s="98"/>
      <c r="EH43" s="98">
        <f t="shared" si="12"/>
        <v>0</v>
      </c>
      <c r="EI43" s="98"/>
      <c r="EJ43" s="98"/>
      <c r="EK43" s="98"/>
      <c r="EL43" s="98"/>
      <c r="EM43" s="98"/>
      <c r="EN43" s="98"/>
      <c r="EO43" s="98"/>
      <c r="EP43" s="98"/>
      <c r="EQ43" s="98">
        <f t="shared" si="13"/>
        <v>0</v>
      </c>
      <c r="ER43" s="98"/>
      <c r="ES43" s="98"/>
      <c r="ET43" s="98"/>
      <c r="EU43" s="98"/>
      <c r="EV43" s="98"/>
      <c r="EW43" s="98"/>
      <c r="EX43" s="98"/>
      <c r="EY43" s="98"/>
      <c r="EZ43" s="98">
        <f t="shared" si="14"/>
        <v>0</v>
      </c>
      <c r="FA43" s="98"/>
      <c r="FB43" s="98"/>
      <c r="FC43" s="98"/>
      <c r="FD43" s="98"/>
      <c r="FE43" s="98"/>
      <c r="FF43" s="98"/>
      <c r="FG43" s="98"/>
      <c r="FH43" s="98"/>
      <c r="FI43" s="98">
        <f t="shared" si="15"/>
        <v>0</v>
      </c>
      <c r="FJ43" s="98"/>
      <c r="FK43" s="98"/>
      <c r="FL43" s="98"/>
      <c r="FM43" s="98"/>
      <c r="FN43" s="98"/>
      <c r="FO43" s="98"/>
      <c r="FP43" s="98"/>
      <c r="FQ43" s="98"/>
      <c r="FR43" s="98">
        <f t="shared" si="16"/>
        <v>0</v>
      </c>
      <c r="FS43" s="98"/>
      <c r="FT43" s="98"/>
      <c r="FU43" s="98"/>
      <c r="FV43" s="98"/>
      <c r="FW43" s="98"/>
      <c r="FX43" s="98"/>
      <c r="FY43" s="98"/>
      <c r="FZ43" s="98"/>
      <c r="GA43" s="98">
        <f t="shared" si="17"/>
        <v>0</v>
      </c>
      <c r="GB43" s="98"/>
      <c r="GC43" s="98"/>
      <c r="GD43" s="98"/>
      <c r="GE43" s="98"/>
      <c r="GF43" s="98"/>
      <c r="GG43" s="98"/>
      <c r="GH43" s="98"/>
      <c r="GI43" s="98"/>
      <c r="GJ43" s="98">
        <f t="shared" si="18"/>
        <v>0</v>
      </c>
      <c r="GK43" s="98"/>
      <c r="GL43" s="98"/>
      <c r="GM43" s="98"/>
      <c r="GN43" s="98"/>
      <c r="GO43" s="98"/>
      <c r="GP43" s="98"/>
      <c r="GQ43" s="98"/>
      <c r="GR43" s="98"/>
      <c r="GS43" s="98">
        <f t="shared" si="19"/>
        <v>0</v>
      </c>
      <c r="GT43" s="98"/>
      <c r="GU43" s="98"/>
      <c r="GV43" s="98"/>
      <c r="GW43" s="98"/>
      <c r="GX43" s="98"/>
      <c r="GY43" s="98"/>
      <c r="GZ43" s="98"/>
      <c r="HA43" s="98"/>
      <c r="HB43" s="98">
        <f t="shared" si="20"/>
        <v>0</v>
      </c>
      <c r="HC43" s="98"/>
      <c r="HD43" s="98"/>
      <c r="HE43" s="98"/>
      <c r="HF43" s="98"/>
      <c r="HG43" s="98"/>
      <c r="HH43" s="98"/>
      <c r="HI43" s="98"/>
      <c r="HJ43" s="98"/>
      <c r="HK43" s="98">
        <f t="shared" si="21"/>
        <v>0</v>
      </c>
      <c r="HL43" s="98"/>
      <c r="HM43" s="98"/>
      <c r="HN43" s="98"/>
      <c r="HO43" s="98"/>
      <c r="HP43" s="98"/>
      <c r="HQ43" s="98"/>
      <c r="HR43" s="98"/>
      <c r="HS43" s="98"/>
      <c r="HT43" s="98">
        <f t="shared" si="22"/>
        <v>0</v>
      </c>
      <c r="HU43" s="98"/>
      <c r="HV43" s="98"/>
      <c r="HW43" s="98"/>
      <c r="HX43" s="98"/>
      <c r="HY43" s="98"/>
      <c r="HZ43" s="98"/>
      <c r="IA43" s="98"/>
      <c r="IB43" s="98"/>
      <c r="IC43" s="98">
        <f t="shared" si="23"/>
        <v>0</v>
      </c>
      <c r="ID43" s="98"/>
      <c r="IE43" s="98"/>
      <c r="IF43" s="98"/>
      <c r="IG43" s="98"/>
      <c r="IH43" s="98"/>
      <c r="II43" s="98"/>
      <c r="IJ43" s="98"/>
      <c r="IK43" s="98"/>
      <c r="IL43" s="98">
        <f t="shared" si="24"/>
        <v>0</v>
      </c>
      <c r="IM43" s="98"/>
      <c r="IN43" s="98"/>
      <c r="IO43" s="98"/>
      <c r="IP43" s="98"/>
      <c r="IQ43" s="98"/>
      <c r="IR43" s="98"/>
      <c r="IS43" s="98"/>
      <c r="IT43" s="98"/>
    </row>
    <row r="44" spans="1:254" x14ac:dyDescent="0.25">
      <c r="A44" s="96" t="e">
        <f>IF(#REF!&lt;&gt;"",#REF!,"")</f>
        <v>#REF!</v>
      </c>
      <c r="B44" s="96" t="e">
        <f>IF(#REF!&lt;&gt;"",#REF!,"")</f>
        <v>#REF!</v>
      </c>
      <c r="C44" s="96" t="e">
        <f>IF(#REF!="Divulgazione_altre_aziende",VLOOKUP(#REF!,MAzioni!$J$3:$K$23,2,FALSE),#REF!)</f>
        <v>#REF!</v>
      </c>
      <c r="D44" s="96" t="e">
        <f>IF(#REF!&lt;&gt;"",#REF!,"")</f>
        <v>#REF!</v>
      </c>
      <c r="E44" s="96"/>
      <c r="F44" s="96" t="e">
        <f>IF(#REF!="Divulgazione_altre_aziende",VLOOKUP(#REF!,MAzioni!$J$3:$K$23,2,FALSE),#REF!)</f>
        <v>#REF!</v>
      </c>
      <c r="G44" s="96" t="e">
        <f>IF(#REF!&lt;&gt;"",#REF!,"")</f>
        <v>#REF!</v>
      </c>
      <c r="H44" s="96"/>
      <c r="I44" s="96" t="e">
        <f>IF(#REF!="Divulgazione_altre_aziende",VLOOKUP(#REF!,MAzioni!$J$3:$K$23,2,FALSE),#REF!)</f>
        <v>#REF!</v>
      </c>
      <c r="J44" s="96" t="e">
        <f>IF(#REF!&lt;&gt;"",#REF!,"")</f>
        <v>#REF!</v>
      </c>
      <c r="K44" s="96"/>
      <c r="L44" s="91" t="s">
        <v>441</v>
      </c>
      <c r="M44" s="96" t="e">
        <f>IF(#REF!&lt;&gt;"",#REF!,"")</f>
        <v>#REF!</v>
      </c>
      <c r="N44" s="96"/>
      <c r="O44" s="91" t="s">
        <v>441</v>
      </c>
      <c r="P44" s="96"/>
      <c r="Q44" s="96"/>
      <c r="R44" s="91" t="s">
        <v>441</v>
      </c>
      <c r="S44" s="91"/>
      <c r="T44" s="90"/>
      <c r="U44" s="91" t="s">
        <v>441</v>
      </c>
      <c r="V44" s="91"/>
      <c r="W44" s="90"/>
      <c r="X44" s="91" t="s">
        <v>441</v>
      </c>
      <c r="Y44" s="91"/>
      <c r="Z44" s="90"/>
      <c r="AA44" s="91" t="s">
        <v>441</v>
      </c>
      <c r="AB44" s="91"/>
      <c r="AC44" s="90"/>
      <c r="AD44" s="91" t="s">
        <v>441</v>
      </c>
      <c r="AE44" s="91"/>
      <c r="AF44" s="90"/>
      <c r="AG44" s="92" t="e">
        <f>IF(#REF!&lt;&gt;"",#REF!,"")</f>
        <v>#REF!</v>
      </c>
      <c r="AH44" s="92" t="e">
        <f>IF(#REF!&lt;&gt;"",#REF!,"")</f>
        <v>#REF!</v>
      </c>
      <c r="AI44" s="2">
        <f t="shared" si="1"/>
        <v>0</v>
      </c>
      <c r="AJ44" s="97" t="e">
        <f>IF(#REF!&lt;&gt;"",#REF!,"")</f>
        <v>#REF!</v>
      </c>
      <c r="AK44" s="97" t="e">
        <f>IF(#REF!&lt;&gt;"",#REF!,"")</f>
        <v>#REF!</v>
      </c>
      <c r="AL44" s="97" t="e">
        <f>IF(#REF!&lt;&gt;"",#REF!,"")</f>
        <v>#REF!</v>
      </c>
      <c r="AM44" s="21" t="s">
        <v>580</v>
      </c>
      <c r="AN44" s="21" t="s">
        <v>580</v>
      </c>
      <c r="AO44" s="21" t="s">
        <v>580</v>
      </c>
      <c r="AP44" s="21" t="s">
        <v>580</v>
      </c>
      <c r="AQ44" s="21" t="s">
        <v>580</v>
      </c>
      <c r="AR44" s="21" t="s">
        <v>580</v>
      </c>
      <c r="AS44" s="21" t="s">
        <v>580</v>
      </c>
      <c r="AT44" s="21" t="s">
        <v>580</v>
      </c>
      <c r="AU44" s="21" t="s">
        <v>580</v>
      </c>
      <c r="AV44" s="21" t="s">
        <v>580</v>
      </c>
      <c r="AW44" s="21" t="s">
        <v>580</v>
      </c>
      <c r="AX44" s="21" t="s">
        <v>580</v>
      </c>
      <c r="AY44" s="21" t="s">
        <v>580</v>
      </c>
      <c r="AZ44" s="21" t="s">
        <v>580</v>
      </c>
      <c r="BA44" s="21" t="s">
        <v>580</v>
      </c>
      <c r="BB44" s="21" t="s">
        <v>580</v>
      </c>
      <c r="BC44" s="21" t="s">
        <v>580</v>
      </c>
      <c r="BD44" s="21" t="s">
        <v>580</v>
      </c>
      <c r="BE44" s="98">
        <f t="shared" si="2"/>
        <v>0</v>
      </c>
      <c r="BF44" s="98">
        <f t="shared" si="3"/>
        <v>0</v>
      </c>
      <c r="BG44" s="98">
        <f t="shared" si="3"/>
        <v>0</v>
      </c>
      <c r="BH44" s="98">
        <f t="shared" si="3"/>
        <v>0</v>
      </c>
      <c r="BI44" s="98">
        <f t="shared" si="3"/>
        <v>0</v>
      </c>
      <c r="BJ44" s="98">
        <f t="shared" si="3"/>
        <v>0</v>
      </c>
      <c r="BK44" s="98">
        <f t="shared" si="3"/>
        <v>0</v>
      </c>
      <c r="BL44" s="98">
        <f t="shared" si="3"/>
        <v>0</v>
      </c>
      <c r="BM44" s="98">
        <f t="shared" si="3"/>
        <v>0</v>
      </c>
      <c r="BN44" s="98">
        <f t="shared" si="4"/>
        <v>0</v>
      </c>
      <c r="BO44" s="98"/>
      <c r="BP44" s="98"/>
      <c r="BQ44" s="98"/>
      <c r="BR44" s="98"/>
      <c r="BS44" s="98"/>
      <c r="BT44" s="98"/>
      <c r="BU44" s="98"/>
      <c r="BV44" s="98"/>
      <c r="BW44" s="98">
        <f t="shared" si="5"/>
        <v>0</v>
      </c>
      <c r="BX44" s="98"/>
      <c r="BY44" s="98"/>
      <c r="BZ44" s="98"/>
      <c r="CA44" s="98"/>
      <c r="CB44" s="98"/>
      <c r="CC44" s="98"/>
      <c r="CD44" s="98"/>
      <c r="CE44" s="98"/>
      <c r="CF44" s="98">
        <f t="shared" si="6"/>
        <v>0</v>
      </c>
      <c r="CG44" s="98"/>
      <c r="CH44" s="98"/>
      <c r="CI44" s="98"/>
      <c r="CJ44" s="98"/>
      <c r="CK44" s="98"/>
      <c r="CL44" s="98"/>
      <c r="CM44" s="98"/>
      <c r="CN44" s="98"/>
      <c r="CO44" s="98">
        <f t="shared" si="7"/>
        <v>0</v>
      </c>
      <c r="CP44" s="98"/>
      <c r="CQ44" s="98"/>
      <c r="CR44" s="98"/>
      <c r="CS44" s="98"/>
      <c r="CT44" s="98"/>
      <c r="CU44" s="98"/>
      <c r="CV44" s="98"/>
      <c r="CW44" s="98"/>
      <c r="CX44" s="98">
        <f t="shared" si="8"/>
        <v>0</v>
      </c>
      <c r="CY44" s="98"/>
      <c r="CZ44" s="98"/>
      <c r="DA44" s="98"/>
      <c r="DB44" s="98"/>
      <c r="DC44" s="98"/>
      <c r="DD44" s="98"/>
      <c r="DE44" s="98"/>
      <c r="DF44" s="98"/>
      <c r="DG44" s="98">
        <f t="shared" si="9"/>
        <v>0</v>
      </c>
      <c r="DH44" s="98"/>
      <c r="DI44" s="98"/>
      <c r="DJ44" s="98"/>
      <c r="DK44" s="98"/>
      <c r="DL44" s="98"/>
      <c r="DM44" s="98"/>
      <c r="DN44" s="98"/>
      <c r="DO44" s="98"/>
      <c r="DP44" s="98">
        <f t="shared" si="10"/>
        <v>0</v>
      </c>
      <c r="DQ44" s="98"/>
      <c r="DR44" s="98"/>
      <c r="DS44" s="98"/>
      <c r="DT44" s="98"/>
      <c r="DU44" s="98"/>
      <c r="DV44" s="98"/>
      <c r="DW44" s="98"/>
      <c r="DX44" s="98"/>
      <c r="DY44" s="98">
        <f t="shared" si="11"/>
        <v>0</v>
      </c>
      <c r="DZ44" s="98"/>
      <c r="EA44" s="98"/>
      <c r="EB44" s="98"/>
      <c r="EC44" s="98"/>
      <c r="ED44" s="98"/>
      <c r="EE44" s="98"/>
      <c r="EF44" s="98"/>
      <c r="EG44" s="98"/>
      <c r="EH44" s="98">
        <f t="shared" si="12"/>
        <v>0</v>
      </c>
      <c r="EI44" s="98"/>
      <c r="EJ44" s="98"/>
      <c r="EK44" s="98"/>
      <c r="EL44" s="98"/>
      <c r="EM44" s="98"/>
      <c r="EN44" s="98"/>
      <c r="EO44" s="98"/>
      <c r="EP44" s="98"/>
      <c r="EQ44" s="98">
        <f t="shared" si="13"/>
        <v>0</v>
      </c>
      <c r="ER44" s="98"/>
      <c r="ES44" s="98"/>
      <c r="ET44" s="98"/>
      <c r="EU44" s="98"/>
      <c r="EV44" s="98"/>
      <c r="EW44" s="98"/>
      <c r="EX44" s="98"/>
      <c r="EY44" s="98"/>
      <c r="EZ44" s="98">
        <f t="shared" si="14"/>
        <v>0</v>
      </c>
      <c r="FA44" s="98"/>
      <c r="FB44" s="98"/>
      <c r="FC44" s="98"/>
      <c r="FD44" s="98"/>
      <c r="FE44" s="98"/>
      <c r="FF44" s="98"/>
      <c r="FG44" s="98"/>
      <c r="FH44" s="98"/>
      <c r="FI44" s="98">
        <f t="shared" si="15"/>
        <v>0</v>
      </c>
      <c r="FJ44" s="98"/>
      <c r="FK44" s="98"/>
      <c r="FL44" s="98"/>
      <c r="FM44" s="98"/>
      <c r="FN44" s="98"/>
      <c r="FO44" s="98"/>
      <c r="FP44" s="98"/>
      <c r="FQ44" s="98"/>
      <c r="FR44" s="98">
        <f t="shared" si="16"/>
        <v>0</v>
      </c>
      <c r="FS44" s="98"/>
      <c r="FT44" s="98"/>
      <c r="FU44" s="98"/>
      <c r="FV44" s="98"/>
      <c r="FW44" s="98"/>
      <c r="FX44" s="98"/>
      <c r="FY44" s="98"/>
      <c r="FZ44" s="98"/>
      <c r="GA44" s="98">
        <f t="shared" si="17"/>
        <v>0</v>
      </c>
      <c r="GB44" s="98"/>
      <c r="GC44" s="98"/>
      <c r="GD44" s="98"/>
      <c r="GE44" s="98"/>
      <c r="GF44" s="98"/>
      <c r="GG44" s="98"/>
      <c r="GH44" s="98"/>
      <c r="GI44" s="98"/>
      <c r="GJ44" s="98">
        <f t="shared" si="18"/>
        <v>0</v>
      </c>
      <c r="GK44" s="98"/>
      <c r="GL44" s="98"/>
      <c r="GM44" s="98"/>
      <c r="GN44" s="98"/>
      <c r="GO44" s="98"/>
      <c r="GP44" s="98"/>
      <c r="GQ44" s="98"/>
      <c r="GR44" s="98"/>
      <c r="GS44" s="98">
        <f t="shared" si="19"/>
        <v>0</v>
      </c>
      <c r="GT44" s="98"/>
      <c r="GU44" s="98"/>
      <c r="GV44" s="98"/>
      <c r="GW44" s="98"/>
      <c r="GX44" s="98"/>
      <c r="GY44" s="98"/>
      <c r="GZ44" s="98"/>
      <c r="HA44" s="98"/>
      <c r="HB44" s="98">
        <f t="shared" si="20"/>
        <v>0</v>
      </c>
      <c r="HC44" s="98"/>
      <c r="HD44" s="98"/>
      <c r="HE44" s="98"/>
      <c r="HF44" s="98"/>
      <c r="HG44" s="98"/>
      <c r="HH44" s="98"/>
      <c r="HI44" s="98"/>
      <c r="HJ44" s="98"/>
      <c r="HK44" s="98">
        <f t="shared" si="21"/>
        <v>0</v>
      </c>
      <c r="HL44" s="98"/>
      <c r="HM44" s="98"/>
      <c r="HN44" s="98"/>
      <c r="HO44" s="98"/>
      <c r="HP44" s="98"/>
      <c r="HQ44" s="98"/>
      <c r="HR44" s="98"/>
      <c r="HS44" s="98"/>
      <c r="HT44" s="98">
        <f t="shared" si="22"/>
        <v>0</v>
      </c>
      <c r="HU44" s="98"/>
      <c r="HV44" s="98"/>
      <c r="HW44" s="98"/>
      <c r="HX44" s="98"/>
      <c r="HY44" s="98"/>
      <c r="HZ44" s="98"/>
      <c r="IA44" s="98"/>
      <c r="IB44" s="98"/>
      <c r="IC44" s="98">
        <f t="shared" si="23"/>
        <v>0</v>
      </c>
      <c r="ID44" s="98"/>
      <c r="IE44" s="98"/>
      <c r="IF44" s="98"/>
      <c r="IG44" s="98"/>
      <c r="IH44" s="98"/>
      <c r="II44" s="98"/>
      <c r="IJ44" s="98"/>
      <c r="IK44" s="98"/>
      <c r="IL44" s="98">
        <f t="shared" si="24"/>
        <v>0</v>
      </c>
      <c r="IM44" s="98"/>
      <c r="IN44" s="98"/>
      <c r="IO44" s="98"/>
      <c r="IP44" s="98"/>
      <c r="IQ44" s="98"/>
      <c r="IR44" s="98"/>
      <c r="IS44" s="98"/>
      <c r="IT44" s="98"/>
    </row>
    <row r="45" spans="1:254" x14ac:dyDescent="0.25">
      <c r="A45" s="96" t="e">
        <f>IF(#REF!&lt;&gt;"",#REF!,"")</f>
        <v>#REF!</v>
      </c>
      <c r="B45" s="96" t="e">
        <f>IF(#REF!&lt;&gt;"",#REF!,"")</f>
        <v>#REF!</v>
      </c>
      <c r="C45" s="96" t="e">
        <f>IF(#REF!="Divulgazione_altre_aziende",VLOOKUP(#REF!,MAzioni!$J$3:$K$23,2,FALSE),#REF!)</f>
        <v>#REF!</v>
      </c>
      <c r="D45" s="96" t="e">
        <f>IF(#REF!&lt;&gt;"",#REF!,"")</f>
        <v>#REF!</v>
      </c>
      <c r="E45" s="96"/>
      <c r="F45" s="96" t="e">
        <f>IF(#REF!="Divulgazione_altre_aziende",VLOOKUP(#REF!,MAzioni!$J$3:$K$23,2,FALSE),#REF!)</f>
        <v>#REF!</v>
      </c>
      <c r="G45" s="96" t="e">
        <f>IF(#REF!&lt;&gt;"",#REF!,"")</f>
        <v>#REF!</v>
      </c>
      <c r="H45" s="96"/>
      <c r="I45" s="96" t="e">
        <f>IF(#REF!="Divulgazione_altre_aziende",VLOOKUP(#REF!,MAzioni!$J$3:$K$23,2,FALSE),#REF!)</f>
        <v>#REF!</v>
      </c>
      <c r="J45" s="96" t="e">
        <f>IF(#REF!&lt;&gt;"",#REF!,"")</f>
        <v>#REF!</v>
      </c>
      <c r="K45" s="96"/>
      <c r="L45" s="91" t="s">
        <v>441</v>
      </c>
      <c r="M45" s="96" t="e">
        <f>IF(#REF!&lt;&gt;"",#REF!,"")</f>
        <v>#REF!</v>
      </c>
      <c r="N45" s="96"/>
      <c r="O45" s="91" t="s">
        <v>441</v>
      </c>
      <c r="P45" s="96"/>
      <c r="Q45" s="96"/>
      <c r="R45" s="91" t="s">
        <v>441</v>
      </c>
      <c r="S45" s="91"/>
      <c r="T45" s="90"/>
      <c r="U45" s="91" t="s">
        <v>441</v>
      </c>
      <c r="V45" s="91"/>
      <c r="W45" s="90"/>
      <c r="X45" s="91" t="s">
        <v>441</v>
      </c>
      <c r="Y45" s="91"/>
      <c r="Z45" s="90"/>
      <c r="AA45" s="91" t="s">
        <v>441</v>
      </c>
      <c r="AB45" s="91"/>
      <c r="AC45" s="90"/>
      <c r="AD45" s="91" t="s">
        <v>441</v>
      </c>
      <c r="AE45" s="91"/>
      <c r="AF45" s="90"/>
      <c r="AG45" s="92" t="e">
        <f>IF(#REF!&lt;&gt;"",#REF!,"")</f>
        <v>#REF!</v>
      </c>
      <c r="AH45" s="92" t="e">
        <f>IF(#REF!&lt;&gt;"",#REF!,"")</f>
        <v>#REF!</v>
      </c>
      <c r="AI45" s="2">
        <f t="shared" si="1"/>
        <v>0</v>
      </c>
      <c r="AJ45" s="97" t="e">
        <f>IF(#REF!&lt;&gt;"",#REF!,"")</f>
        <v>#REF!</v>
      </c>
      <c r="AK45" s="97" t="e">
        <f>IF(#REF!&lt;&gt;"",#REF!,"")</f>
        <v>#REF!</v>
      </c>
      <c r="AL45" s="97" t="e">
        <f>IF(#REF!&lt;&gt;"",#REF!,"")</f>
        <v>#REF!</v>
      </c>
      <c r="AM45" s="21" t="s">
        <v>580</v>
      </c>
      <c r="AN45" s="21" t="s">
        <v>580</v>
      </c>
      <c r="AO45" s="21" t="s">
        <v>580</v>
      </c>
      <c r="AP45" s="21" t="s">
        <v>580</v>
      </c>
      <c r="AQ45" s="21" t="s">
        <v>580</v>
      </c>
      <c r="AR45" s="21" t="s">
        <v>580</v>
      </c>
      <c r="AS45" s="21" t="s">
        <v>580</v>
      </c>
      <c r="AT45" s="21" t="s">
        <v>580</v>
      </c>
      <c r="AU45" s="21" t="s">
        <v>580</v>
      </c>
      <c r="AV45" s="21" t="s">
        <v>580</v>
      </c>
      <c r="AW45" s="21" t="s">
        <v>580</v>
      </c>
      <c r="AX45" s="21" t="s">
        <v>580</v>
      </c>
      <c r="AY45" s="21" t="s">
        <v>580</v>
      </c>
      <c r="AZ45" s="21" t="s">
        <v>580</v>
      </c>
      <c r="BA45" s="21" t="s">
        <v>580</v>
      </c>
      <c r="BB45" s="21" t="s">
        <v>580</v>
      </c>
      <c r="BC45" s="21" t="s">
        <v>580</v>
      </c>
      <c r="BD45" s="21" t="s">
        <v>580</v>
      </c>
      <c r="BE45" s="98">
        <f t="shared" si="2"/>
        <v>0</v>
      </c>
      <c r="BF45" s="98">
        <f t="shared" si="3"/>
        <v>0</v>
      </c>
      <c r="BG45" s="98">
        <f t="shared" si="3"/>
        <v>0</v>
      </c>
      <c r="BH45" s="98">
        <f t="shared" si="3"/>
        <v>0</v>
      </c>
      <c r="BI45" s="98">
        <f t="shared" si="3"/>
        <v>0</v>
      </c>
      <c r="BJ45" s="98">
        <f t="shared" si="3"/>
        <v>0</v>
      </c>
      <c r="BK45" s="98">
        <f t="shared" si="3"/>
        <v>0</v>
      </c>
      <c r="BL45" s="98">
        <f t="shared" si="3"/>
        <v>0</v>
      </c>
      <c r="BM45" s="98">
        <f t="shared" si="3"/>
        <v>0</v>
      </c>
      <c r="BN45" s="98">
        <f t="shared" si="4"/>
        <v>0</v>
      </c>
      <c r="BO45" s="98"/>
      <c r="BP45" s="98"/>
      <c r="BQ45" s="98"/>
      <c r="BR45" s="98"/>
      <c r="BS45" s="98"/>
      <c r="BT45" s="98"/>
      <c r="BU45" s="98"/>
      <c r="BV45" s="98"/>
      <c r="BW45" s="98">
        <f t="shared" si="5"/>
        <v>0</v>
      </c>
      <c r="BX45" s="98"/>
      <c r="BY45" s="98"/>
      <c r="BZ45" s="98"/>
      <c r="CA45" s="98"/>
      <c r="CB45" s="98"/>
      <c r="CC45" s="98"/>
      <c r="CD45" s="98"/>
      <c r="CE45" s="98"/>
      <c r="CF45" s="98">
        <f t="shared" si="6"/>
        <v>0</v>
      </c>
      <c r="CG45" s="98"/>
      <c r="CH45" s="98"/>
      <c r="CI45" s="98"/>
      <c r="CJ45" s="98"/>
      <c r="CK45" s="98"/>
      <c r="CL45" s="98"/>
      <c r="CM45" s="98"/>
      <c r="CN45" s="98"/>
      <c r="CO45" s="98">
        <f t="shared" si="7"/>
        <v>0</v>
      </c>
      <c r="CP45" s="98"/>
      <c r="CQ45" s="98"/>
      <c r="CR45" s="98"/>
      <c r="CS45" s="98"/>
      <c r="CT45" s="98"/>
      <c r="CU45" s="98"/>
      <c r="CV45" s="98"/>
      <c r="CW45" s="98"/>
      <c r="CX45" s="98">
        <f t="shared" si="8"/>
        <v>0</v>
      </c>
      <c r="CY45" s="98"/>
      <c r="CZ45" s="98"/>
      <c r="DA45" s="98"/>
      <c r="DB45" s="98"/>
      <c r="DC45" s="98"/>
      <c r="DD45" s="98"/>
      <c r="DE45" s="98"/>
      <c r="DF45" s="98"/>
      <c r="DG45" s="98">
        <f t="shared" si="9"/>
        <v>0</v>
      </c>
      <c r="DH45" s="98"/>
      <c r="DI45" s="98"/>
      <c r="DJ45" s="98"/>
      <c r="DK45" s="98"/>
      <c r="DL45" s="98"/>
      <c r="DM45" s="98"/>
      <c r="DN45" s="98"/>
      <c r="DO45" s="98"/>
      <c r="DP45" s="98">
        <f t="shared" si="10"/>
        <v>0</v>
      </c>
      <c r="DQ45" s="98"/>
      <c r="DR45" s="98"/>
      <c r="DS45" s="98"/>
      <c r="DT45" s="98"/>
      <c r="DU45" s="98"/>
      <c r="DV45" s="98"/>
      <c r="DW45" s="98"/>
      <c r="DX45" s="98"/>
      <c r="DY45" s="98">
        <f t="shared" si="11"/>
        <v>0</v>
      </c>
      <c r="DZ45" s="98"/>
      <c r="EA45" s="98"/>
      <c r="EB45" s="98"/>
      <c r="EC45" s="98"/>
      <c r="ED45" s="98"/>
      <c r="EE45" s="98"/>
      <c r="EF45" s="98"/>
      <c r="EG45" s="98"/>
      <c r="EH45" s="98">
        <f t="shared" si="12"/>
        <v>0</v>
      </c>
      <c r="EI45" s="98"/>
      <c r="EJ45" s="98"/>
      <c r="EK45" s="98"/>
      <c r="EL45" s="98"/>
      <c r="EM45" s="98"/>
      <c r="EN45" s="98"/>
      <c r="EO45" s="98"/>
      <c r="EP45" s="98"/>
      <c r="EQ45" s="98">
        <f t="shared" si="13"/>
        <v>0</v>
      </c>
      <c r="ER45" s="98"/>
      <c r="ES45" s="98"/>
      <c r="ET45" s="98"/>
      <c r="EU45" s="98"/>
      <c r="EV45" s="98"/>
      <c r="EW45" s="98"/>
      <c r="EX45" s="98"/>
      <c r="EY45" s="98"/>
      <c r="EZ45" s="98">
        <f t="shared" si="14"/>
        <v>0</v>
      </c>
      <c r="FA45" s="98"/>
      <c r="FB45" s="98"/>
      <c r="FC45" s="98"/>
      <c r="FD45" s="98"/>
      <c r="FE45" s="98"/>
      <c r="FF45" s="98"/>
      <c r="FG45" s="98"/>
      <c r="FH45" s="98"/>
      <c r="FI45" s="98">
        <f t="shared" si="15"/>
        <v>0</v>
      </c>
      <c r="FJ45" s="98"/>
      <c r="FK45" s="98"/>
      <c r="FL45" s="98"/>
      <c r="FM45" s="98"/>
      <c r="FN45" s="98"/>
      <c r="FO45" s="98"/>
      <c r="FP45" s="98"/>
      <c r="FQ45" s="98"/>
      <c r="FR45" s="98">
        <f t="shared" si="16"/>
        <v>0</v>
      </c>
      <c r="FS45" s="98"/>
      <c r="FT45" s="98"/>
      <c r="FU45" s="98"/>
      <c r="FV45" s="98"/>
      <c r="FW45" s="98"/>
      <c r="FX45" s="98"/>
      <c r="FY45" s="98"/>
      <c r="FZ45" s="98"/>
      <c r="GA45" s="98">
        <f t="shared" si="17"/>
        <v>0</v>
      </c>
      <c r="GB45" s="98"/>
      <c r="GC45" s="98"/>
      <c r="GD45" s="98"/>
      <c r="GE45" s="98"/>
      <c r="GF45" s="98"/>
      <c r="GG45" s="98"/>
      <c r="GH45" s="98"/>
      <c r="GI45" s="98"/>
      <c r="GJ45" s="98">
        <f t="shared" si="18"/>
        <v>0</v>
      </c>
      <c r="GK45" s="98"/>
      <c r="GL45" s="98"/>
      <c r="GM45" s="98"/>
      <c r="GN45" s="98"/>
      <c r="GO45" s="98"/>
      <c r="GP45" s="98"/>
      <c r="GQ45" s="98"/>
      <c r="GR45" s="98"/>
      <c r="GS45" s="98">
        <f t="shared" si="19"/>
        <v>0</v>
      </c>
      <c r="GT45" s="98"/>
      <c r="GU45" s="98"/>
      <c r="GV45" s="98"/>
      <c r="GW45" s="98"/>
      <c r="GX45" s="98"/>
      <c r="GY45" s="98"/>
      <c r="GZ45" s="98"/>
      <c r="HA45" s="98"/>
      <c r="HB45" s="98">
        <f t="shared" si="20"/>
        <v>0</v>
      </c>
      <c r="HC45" s="98"/>
      <c r="HD45" s="98"/>
      <c r="HE45" s="98"/>
      <c r="HF45" s="98"/>
      <c r="HG45" s="98"/>
      <c r="HH45" s="98"/>
      <c r="HI45" s="98"/>
      <c r="HJ45" s="98"/>
      <c r="HK45" s="98">
        <f t="shared" si="21"/>
        <v>0</v>
      </c>
      <c r="HL45" s="98"/>
      <c r="HM45" s="98"/>
      <c r="HN45" s="98"/>
      <c r="HO45" s="98"/>
      <c r="HP45" s="98"/>
      <c r="HQ45" s="98"/>
      <c r="HR45" s="98"/>
      <c r="HS45" s="98"/>
      <c r="HT45" s="98">
        <f t="shared" si="22"/>
        <v>0</v>
      </c>
      <c r="HU45" s="98"/>
      <c r="HV45" s="98"/>
      <c r="HW45" s="98"/>
      <c r="HX45" s="98"/>
      <c r="HY45" s="98"/>
      <c r="HZ45" s="98"/>
      <c r="IA45" s="98"/>
      <c r="IB45" s="98"/>
      <c r="IC45" s="98">
        <f t="shared" si="23"/>
        <v>0</v>
      </c>
      <c r="ID45" s="98"/>
      <c r="IE45" s="98"/>
      <c r="IF45" s="98"/>
      <c r="IG45" s="98"/>
      <c r="IH45" s="98"/>
      <c r="II45" s="98"/>
      <c r="IJ45" s="98"/>
      <c r="IK45" s="98"/>
      <c r="IL45" s="98">
        <f t="shared" si="24"/>
        <v>0</v>
      </c>
      <c r="IM45" s="98"/>
      <c r="IN45" s="98"/>
      <c r="IO45" s="98"/>
      <c r="IP45" s="98"/>
      <c r="IQ45" s="98"/>
      <c r="IR45" s="98"/>
      <c r="IS45" s="98"/>
      <c r="IT45" s="98"/>
    </row>
    <row r="46" spans="1:254" x14ac:dyDescent="0.25">
      <c r="A46" s="96" t="e">
        <f>IF(#REF!&lt;&gt;"",#REF!,"")</f>
        <v>#REF!</v>
      </c>
      <c r="B46" s="96" t="e">
        <f>IF(#REF!&lt;&gt;"",#REF!,"")</f>
        <v>#REF!</v>
      </c>
      <c r="C46" s="96" t="e">
        <f>IF(#REF!="Divulgazione_altre_aziende",VLOOKUP(#REF!,MAzioni!$J$3:$K$23,2,FALSE),#REF!)</f>
        <v>#REF!</v>
      </c>
      <c r="D46" s="96" t="e">
        <f>IF(#REF!&lt;&gt;"",#REF!,"")</f>
        <v>#REF!</v>
      </c>
      <c r="E46" s="96"/>
      <c r="F46" s="96" t="e">
        <f>IF(#REF!="Divulgazione_altre_aziende",VLOOKUP(#REF!,MAzioni!$J$3:$K$23,2,FALSE),#REF!)</f>
        <v>#REF!</v>
      </c>
      <c r="G46" s="96" t="e">
        <f>IF(#REF!&lt;&gt;"",#REF!,"")</f>
        <v>#REF!</v>
      </c>
      <c r="H46" s="96"/>
      <c r="I46" s="96" t="e">
        <f>IF(#REF!="Divulgazione_altre_aziende",VLOOKUP(#REF!,MAzioni!$J$3:$K$23,2,FALSE),#REF!)</f>
        <v>#REF!</v>
      </c>
      <c r="J46" s="96" t="e">
        <f>IF(#REF!&lt;&gt;"",#REF!,"")</f>
        <v>#REF!</v>
      </c>
      <c r="K46" s="96"/>
      <c r="L46" s="91" t="s">
        <v>441</v>
      </c>
      <c r="M46" s="96" t="e">
        <f>IF(#REF!&lt;&gt;"",#REF!,"")</f>
        <v>#REF!</v>
      </c>
      <c r="N46" s="96"/>
      <c r="O46" s="91" t="s">
        <v>441</v>
      </c>
      <c r="P46" s="96"/>
      <c r="Q46" s="96"/>
      <c r="R46" s="91" t="s">
        <v>441</v>
      </c>
      <c r="S46" s="91"/>
      <c r="T46" s="90"/>
      <c r="U46" s="91" t="s">
        <v>441</v>
      </c>
      <c r="V46" s="91"/>
      <c r="W46" s="90"/>
      <c r="X46" s="91" t="s">
        <v>441</v>
      </c>
      <c r="Y46" s="91"/>
      <c r="Z46" s="90"/>
      <c r="AA46" s="91" t="s">
        <v>441</v>
      </c>
      <c r="AB46" s="91"/>
      <c r="AC46" s="90"/>
      <c r="AD46" s="91" t="s">
        <v>441</v>
      </c>
      <c r="AE46" s="91"/>
      <c r="AF46" s="90"/>
      <c r="AG46" s="92" t="e">
        <f>IF(#REF!&lt;&gt;"",#REF!,"")</f>
        <v>#REF!</v>
      </c>
      <c r="AH46" s="92" t="e">
        <f>IF(#REF!&lt;&gt;"",#REF!,"")</f>
        <v>#REF!</v>
      </c>
      <c r="AI46" s="2">
        <f t="shared" si="1"/>
        <v>0</v>
      </c>
      <c r="AJ46" s="97" t="e">
        <f>IF(#REF!&lt;&gt;"",#REF!,"")</f>
        <v>#REF!</v>
      </c>
      <c r="AK46" s="97" t="e">
        <f>IF(#REF!&lt;&gt;"",#REF!,"")</f>
        <v>#REF!</v>
      </c>
      <c r="AL46" s="97" t="e">
        <f>IF(#REF!&lt;&gt;"",#REF!,"")</f>
        <v>#REF!</v>
      </c>
      <c r="AM46" s="21" t="s">
        <v>580</v>
      </c>
      <c r="AN46" s="21" t="s">
        <v>580</v>
      </c>
      <c r="AO46" s="21" t="s">
        <v>580</v>
      </c>
      <c r="AP46" s="21" t="s">
        <v>580</v>
      </c>
      <c r="AQ46" s="21" t="s">
        <v>580</v>
      </c>
      <c r="AR46" s="21" t="s">
        <v>580</v>
      </c>
      <c r="AS46" s="21" t="s">
        <v>580</v>
      </c>
      <c r="AT46" s="21" t="s">
        <v>580</v>
      </c>
      <c r="AU46" s="21" t="s">
        <v>580</v>
      </c>
      <c r="AV46" s="21" t="s">
        <v>580</v>
      </c>
      <c r="AW46" s="21" t="s">
        <v>580</v>
      </c>
      <c r="AX46" s="21" t="s">
        <v>580</v>
      </c>
      <c r="AY46" s="21" t="s">
        <v>580</v>
      </c>
      <c r="AZ46" s="21" t="s">
        <v>580</v>
      </c>
      <c r="BA46" s="21" t="s">
        <v>580</v>
      </c>
      <c r="BB46" s="21" t="s">
        <v>580</v>
      </c>
      <c r="BC46" s="21" t="s">
        <v>580</v>
      </c>
      <c r="BD46" s="21" t="s">
        <v>580</v>
      </c>
      <c r="BE46" s="98">
        <f t="shared" si="2"/>
        <v>0</v>
      </c>
      <c r="BF46" s="98">
        <f t="shared" si="3"/>
        <v>0</v>
      </c>
      <c r="BG46" s="98">
        <f t="shared" si="3"/>
        <v>0</v>
      </c>
      <c r="BH46" s="98">
        <f t="shared" si="3"/>
        <v>0</v>
      </c>
      <c r="BI46" s="98">
        <f t="shared" si="3"/>
        <v>0</v>
      </c>
      <c r="BJ46" s="98">
        <f t="shared" si="3"/>
        <v>0</v>
      </c>
      <c r="BK46" s="98">
        <f t="shared" si="3"/>
        <v>0</v>
      </c>
      <c r="BL46" s="98">
        <f t="shared" si="3"/>
        <v>0</v>
      </c>
      <c r="BM46" s="98">
        <f t="shared" si="3"/>
        <v>0</v>
      </c>
      <c r="BN46" s="98">
        <f t="shared" si="4"/>
        <v>0</v>
      </c>
      <c r="BO46" s="98"/>
      <c r="BP46" s="98"/>
      <c r="BQ46" s="98"/>
      <c r="BR46" s="98"/>
      <c r="BS46" s="98"/>
      <c r="BT46" s="98"/>
      <c r="BU46" s="98"/>
      <c r="BV46" s="98"/>
      <c r="BW46" s="98">
        <f t="shared" si="5"/>
        <v>0</v>
      </c>
      <c r="BX46" s="98"/>
      <c r="BY46" s="98"/>
      <c r="BZ46" s="98"/>
      <c r="CA46" s="98"/>
      <c r="CB46" s="98"/>
      <c r="CC46" s="98"/>
      <c r="CD46" s="98"/>
      <c r="CE46" s="98"/>
      <c r="CF46" s="98">
        <f t="shared" si="6"/>
        <v>0</v>
      </c>
      <c r="CG46" s="98"/>
      <c r="CH46" s="98"/>
      <c r="CI46" s="98"/>
      <c r="CJ46" s="98"/>
      <c r="CK46" s="98"/>
      <c r="CL46" s="98"/>
      <c r="CM46" s="98"/>
      <c r="CN46" s="98"/>
      <c r="CO46" s="98">
        <f t="shared" si="7"/>
        <v>0</v>
      </c>
      <c r="CP46" s="98"/>
      <c r="CQ46" s="98"/>
      <c r="CR46" s="98"/>
      <c r="CS46" s="98"/>
      <c r="CT46" s="98"/>
      <c r="CU46" s="98"/>
      <c r="CV46" s="98"/>
      <c r="CW46" s="98"/>
      <c r="CX46" s="98">
        <f t="shared" si="8"/>
        <v>0</v>
      </c>
      <c r="CY46" s="98"/>
      <c r="CZ46" s="98"/>
      <c r="DA46" s="98"/>
      <c r="DB46" s="98"/>
      <c r="DC46" s="98"/>
      <c r="DD46" s="98"/>
      <c r="DE46" s="98"/>
      <c r="DF46" s="98"/>
      <c r="DG46" s="98">
        <f t="shared" si="9"/>
        <v>0</v>
      </c>
      <c r="DH46" s="98"/>
      <c r="DI46" s="98"/>
      <c r="DJ46" s="98"/>
      <c r="DK46" s="98"/>
      <c r="DL46" s="98"/>
      <c r="DM46" s="98"/>
      <c r="DN46" s="98"/>
      <c r="DO46" s="98"/>
      <c r="DP46" s="98">
        <f t="shared" si="10"/>
        <v>0</v>
      </c>
      <c r="DQ46" s="98"/>
      <c r="DR46" s="98"/>
      <c r="DS46" s="98"/>
      <c r="DT46" s="98"/>
      <c r="DU46" s="98"/>
      <c r="DV46" s="98"/>
      <c r="DW46" s="98"/>
      <c r="DX46" s="98"/>
      <c r="DY46" s="98">
        <f t="shared" si="11"/>
        <v>0</v>
      </c>
      <c r="DZ46" s="98"/>
      <c r="EA46" s="98"/>
      <c r="EB46" s="98"/>
      <c r="EC46" s="98"/>
      <c r="ED46" s="98"/>
      <c r="EE46" s="98"/>
      <c r="EF46" s="98"/>
      <c r="EG46" s="98"/>
      <c r="EH46" s="98">
        <f t="shared" si="12"/>
        <v>0</v>
      </c>
      <c r="EI46" s="98"/>
      <c r="EJ46" s="98"/>
      <c r="EK46" s="98"/>
      <c r="EL46" s="98"/>
      <c r="EM46" s="98"/>
      <c r="EN46" s="98"/>
      <c r="EO46" s="98"/>
      <c r="EP46" s="98"/>
      <c r="EQ46" s="98">
        <f t="shared" si="13"/>
        <v>0</v>
      </c>
      <c r="ER46" s="98"/>
      <c r="ES46" s="98"/>
      <c r="ET46" s="98"/>
      <c r="EU46" s="98"/>
      <c r="EV46" s="98"/>
      <c r="EW46" s="98"/>
      <c r="EX46" s="98"/>
      <c r="EY46" s="98"/>
      <c r="EZ46" s="98">
        <f t="shared" si="14"/>
        <v>0</v>
      </c>
      <c r="FA46" s="98"/>
      <c r="FB46" s="98"/>
      <c r="FC46" s="98"/>
      <c r="FD46" s="98"/>
      <c r="FE46" s="98"/>
      <c r="FF46" s="98"/>
      <c r="FG46" s="98"/>
      <c r="FH46" s="98"/>
      <c r="FI46" s="98">
        <f t="shared" si="15"/>
        <v>0</v>
      </c>
      <c r="FJ46" s="98"/>
      <c r="FK46" s="98"/>
      <c r="FL46" s="98"/>
      <c r="FM46" s="98"/>
      <c r="FN46" s="98"/>
      <c r="FO46" s="98"/>
      <c r="FP46" s="98"/>
      <c r="FQ46" s="98"/>
      <c r="FR46" s="98">
        <f t="shared" si="16"/>
        <v>0</v>
      </c>
      <c r="FS46" s="98"/>
      <c r="FT46" s="98"/>
      <c r="FU46" s="98"/>
      <c r="FV46" s="98"/>
      <c r="FW46" s="98"/>
      <c r="FX46" s="98"/>
      <c r="FY46" s="98"/>
      <c r="FZ46" s="98"/>
      <c r="GA46" s="98">
        <f t="shared" si="17"/>
        <v>0</v>
      </c>
      <c r="GB46" s="98"/>
      <c r="GC46" s="98"/>
      <c r="GD46" s="98"/>
      <c r="GE46" s="98"/>
      <c r="GF46" s="98"/>
      <c r="GG46" s="98"/>
      <c r="GH46" s="98"/>
      <c r="GI46" s="98"/>
      <c r="GJ46" s="98">
        <f t="shared" si="18"/>
        <v>0</v>
      </c>
      <c r="GK46" s="98"/>
      <c r="GL46" s="98"/>
      <c r="GM46" s="98"/>
      <c r="GN46" s="98"/>
      <c r="GO46" s="98"/>
      <c r="GP46" s="98"/>
      <c r="GQ46" s="98"/>
      <c r="GR46" s="98"/>
      <c r="GS46" s="98">
        <f t="shared" si="19"/>
        <v>0</v>
      </c>
      <c r="GT46" s="98"/>
      <c r="GU46" s="98"/>
      <c r="GV46" s="98"/>
      <c r="GW46" s="98"/>
      <c r="GX46" s="98"/>
      <c r="GY46" s="98"/>
      <c r="GZ46" s="98"/>
      <c r="HA46" s="98"/>
      <c r="HB46" s="98">
        <f t="shared" si="20"/>
        <v>0</v>
      </c>
      <c r="HC46" s="98"/>
      <c r="HD46" s="98"/>
      <c r="HE46" s="98"/>
      <c r="HF46" s="98"/>
      <c r="HG46" s="98"/>
      <c r="HH46" s="98"/>
      <c r="HI46" s="98"/>
      <c r="HJ46" s="98"/>
      <c r="HK46" s="98">
        <f t="shared" si="21"/>
        <v>0</v>
      </c>
      <c r="HL46" s="98"/>
      <c r="HM46" s="98"/>
      <c r="HN46" s="98"/>
      <c r="HO46" s="98"/>
      <c r="HP46" s="98"/>
      <c r="HQ46" s="98"/>
      <c r="HR46" s="98"/>
      <c r="HS46" s="98"/>
      <c r="HT46" s="98">
        <f t="shared" si="22"/>
        <v>0</v>
      </c>
      <c r="HU46" s="98"/>
      <c r="HV46" s="98"/>
      <c r="HW46" s="98"/>
      <c r="HX46" s="98"/>
      <c r="HY46" s="98"/>
      <c r="HZ46" s="98"/>
      <c r="IA46" s="98"/>
      <c r="IB46" s="98"/>
      <c r="IC46" s="98">
        <f t="shared" si="23"/>
        <v>0</v>
      </c>
      <c r="ID46" s="98"/>
      <c r="IE46" s="98"/>
      <c r="IF46" s="98"/>
      <c r="IG46" s="98"/>
      <c r="IH46" s="98"/>
      <c r="II46" s="98"/>
      <c r="IJ46" s="98"/>
      <c r="IK46" s="98"/>
      <c r="IL46" s="98">
        <f t="shared" si="24"/>
        <v>0</v>
      </c>
      <c r="IM46" s="98"/>
      <c r="IN46" s="98"/>
      <c r="IO46" s="98"/>
      <c r="IP46" s="98"/>
      <c r="IQ46" s="98"/>
      <c r="IR46" s="98"/>
      <c r="IS46" s="98"/>
      <c r="IT46" s="98"/>
    </row>
    <row r="48" spans="1:254" x14ac:dyDescent="0.25">
      <c r="A48" s="4" t="s">
        <v>664</v>
      </c>
    </row>
  </sheetData>
  <mergeCells count="100">
    <mergeCell ref="K4:K6"/>
    <mergeCell ref="A3:B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W4:W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AI4:AI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W4:CE4"/>
    <mergeCell ref="AV4:AV6"/>
    <mergeCell ref="AW4:AW6"/>
    <mergeCell ref="AX4:AX6"/>
    <mergeCell ref="AY4:AY6"/>
    <mergeCell ref="AZ4:AZ6"/>
    <mergeCell ref="BA4:BA6"/>
    <mergeCell ref="BB4:BB6"/>
    <mergeCell ref="BC4:BC6"/>
    <mergeCell ref="BD4:BD6"/>
    <mergeCell ref="BE4:BM5"/>
    <mergeCell ref="BN4:BV4"/>
    <mergeCell ref="GA4:GI4"/>
    <mergeCell ref="CF4:CN4"/>
    <mergeCell ref="CO4:CW4"/>
    <mergeCell ref="CX4:DF4"/>
    <mergeCell ref="DG4:DO4"/>
    <mergeCell ref="DP4:DX4"/>
    <mergeCell ref="DY4:EG4"/>
    <mergeCell ref="EH4:EP4"/>
    <mergeCell ref="EQ4:EY4"/>
    <mergeCell ref="EZ4:FH4"/>
    <mergeCell ref="FI4:FQ4"/>
    <mergeCell ref="FR4:FZ4"/>
    <mergeCell ref="IL4:IT4"/>
    <mergeCell ref="BN5:BV5"/>
    <mergeCell ref="BW5:CE5"/>
    <mergeCell ref="CF5:CN5"/>
    <mergeCell ref="CO5:CW5"/>
    <mergeCell ref="CX5:DF5"/>
    <mergeCell ref="DG5:DO5"/>
    <mergeCell ref="DP5:DX5"/>
    <mergeCell ref="DY5:EG5"/>
    <mergeCell ref="EH5:EP5"/>
    <mergeCell ref="GJ4:GR4"/>
    <mergeCell ref="GS4:HA4"/>
    <mergeCell ref="HB4:HJ4"/>
    <mergeCell ref="HK4:HS4"/>
    <mergeCell ref="HT4:IB4"/>
    <mergeCell ref="IC4:IK4"/>
    <mergeCell ref="IL5:IT5"/>
    <mergeCell ref="EQ5:EY5"/>
    <mergeCell ref="EZ5:FH5"/>
    <mergeCell ref="FI5:FQ5"/>
    <mergeCell ref="FR5:FZ5"/>
    <mergeCell ref="GA5:GI5"/>
    <mergeCell ref="GJ5:GR5"/>
    <mergeCell ref="GS5:HA5"/>
    <mergeCell ref="HB5:HJ5"/>
    <mergeCell ref="HK5:HS5"/>
    <mergeCell ref="HT5:IB5"/>
    <mergeCell ref="IC5:IK5"/>
  </mergeCells>
  <dataValidations count="6">
    <dataValidation type="list" allowBlank="1" showInputMessage="1" showErrorMessage="1" prompt="Il prodotto può essere selezionato una volta selezionata l'azione" sqref="AD7:AD46" xr:uid="{00000000-0002-0000-0500-000000000000}">
      <formula1>INDIRECT(A7)</formula1>
    </dataValidation>
    <dataValidation type="list" allowBlank="1" showInputMessage="1" showErrorMessage="1" prompt="Il prodotto può essere selezionato una volta selezionata l'azione" sqref="AA7:AA46" xr:uid="{00000000-0002-0000-0500-000001000000}">
      <formula1>INDIRECT(A7)</formula1>
    </dataValidation>
    <dataValidation type="list" allowBlank="1" showInputMessage="1" showErrorMessage="1" prompt="Il prodotto può essere selezionato una volta selezionata l'azione" sqref="X7:X46" xr:uid="{00000000-0002-0000-0500-000002000000}">
      <formula1>INDIRECT(A7)</formula1>
    </dataValidation>
    <dataValidation type="list" allowBlank="1" showInputMessage="1" showErrorMessage="1" prompt="Il prodotto può essere selezionato una volta selezionata l'azione" sqref="U7:U46" xr:uid="{00000000-0002-0000-0500-000003000000}">
      <formula1>INDIRECT(A7)</formula1>
    </dataValidation>
    <dataValidation type="list" allowBlank="1" showInputMessage="1" showErrorMessage="1" prompt="Il prodotto può essere selezionato una volta selezionata l'azione" sqref="L7:L46 O7:O46 R7:R46" xr:uid="{00000000-0002-0000-0500-000004000000}">
      <formula1>INDIRECT(XEY7)</formula1>
    </dataValidation>
    <dataValidation allowBlank="1" showInputMessage="1" showErrorMessage="1" prompt="Specificare il numero di prodotti" sqref="V7:V46 Y7:Y46 AB7:AB46 AE7:AE46 S7:S46" xr:uid="{00000000-0002-0000-0500-000005000000}"/>
  </dataValidations>
  <hyperlinks>
    <hyperlink ref="B1" location="Indice!A1" display="Torna all'indice" xr:uid="{00000000-0004-0000-0500-000000000000}"/>
  </hyperlinks>
  <pageMargins left="0.74803149606299213" right="0.74803149606299213" top="0.98425196850393704" bottom="0.98425196850393704" header="0.31496062992125984" footer="0.31496062992125984"/>
  <pageSetup paperSize="9" scale="68" fitToWidth="10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6000000}">
          <x14:formula1>
            <xm:f>'Tipo Partner'!$H$2:$H$24</xm:f>
          </x14:formula1>
          <xm:sqref>AM7:BD46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46"/>
  <dimension ref="A1:C9"/>
  <sheetViews>
    <sheetView zoomScaleNormal="100" workbookViewId="0">
      <selection activeCell="C4" sqref="C4"/>
    </sheetView>
  </sheetViews>
  <sheetFormatPr defaultColWidth="11.25" defaultRowHeight="15.5" x14ac:dyDescent="0.35"/>
  <cols>
    <col min="1" max="1" width="32.08203125" customWidth="1"/>
    <col min="3" max="3" width="24.25" bestFit="1" customWidth="1"/>
  </cols>
  <sheetData>
    <row r="1" spans="1:3" x14ac:dyDescent="0.35">
      <c r="A1" s="57" t="s">
        <v>641</v>
      </c>
      <c r="B1" s="57"/>
      <c r="C1" s="57" t="s">
        <v>302</v>
      </c>
    </row>
    <row r="2" spans="1:3" x14ac:dyDescent="0.35">
      <c r="A2" t="s">
        <v>441</v>
      </c>
      <c r="C2" t="s">
        <v>441</v>
      </c>
    </row>
    <row r="3" spans="1:3" x14ac:dyDescent="0.35">
      <c r="A3" t="s">
        <v>285</v>
      </c>
      <c r="C3" t="s">
        <v>306</v>
      </c>
    </row>
    <row r="4" spans="1:3" x14ac:dyDescent="0.35">
      <c r="A4" t="s">
        <v>286</v>
      </c>
      <c r="C4" t="s">
        <v>304</v>
      </c>
    </row>
    <row r="5" spans="1:3" x14ac:dyDescent="0.35">
      <c r="A5" t="s">
        <v>287</v>
      </c>
      <c r="C5" t="s">
        <v>305</v>
      </c>
    </row>
    <row r="6" spans="1:3" x14ac:dyDescent="0.35">
      <c r="A6" t="s">
        <v>593</v>
      </c>
      <c r="C6" t="s">
        <v>307</v>
      </c>
    </row>
    <row r="7" spans="1:3" x14ac:dyDescent="0.35">
      <c r="A7" t="s">
        <v>601</v>
      </c>
      <c r="C7" t="s">
        <v>308</v>
      </c>
    </row>
    <row r="8" spans="1:3" x14ac:dyDescent="0.35">
      <c r="C8" t="s">
        <v>309</v>
      </c>
    </row>
    <row r="9" spans="1:3" x14ac:dyDescent="0.35">
      <c r="C9" t="s">
        <v>303</v>
      </c>
    </row>
  </sheetData>
  <pageMargins left="0.75" right="0.75" top="1" bottom="1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42"/>
  <dimension ref="A1:K27"/>
  <sheetViews>
    <sheetView topLeftCell="D1" zoomScaleNormal="100" workbookViewId="0">
      <selection activeCell="J17" sqref="J17"/>
    </sheetView>
  </sheetViews>
  <sheetFormatPr defaultColWidth="11.25" defaultRowHeight="15.5" x14ac:dyDescent="0.35"/>
  <cols>
    <col min="1" max="1" width="32" customWidth="1"/>
    <col min="2" max="2" width="28" customWidth="1"/>
    <col min="3" max="3" width="34" customWidth="1"/>
    <col min="4" max="4" width="26.75" customWidth="1"/>
    <col min="5" max="5" width="23.08203125" customWidth="1"/>
    <col min="6" max="6" width="27.08203125" customWidth="1"/>
    <col min="7" max="7" width="25.25" customWidth="1"/>
    <col min="8" max="8" width="19.25" customWidth="1"/>
    <col min="10" max="10" width="26.75" customWidth="1"/>
    <col min="11" max="11" width="19.75" customWidth="1"/>
  </cols>
  <sheetData>
    <row r="1" spans="1:11" x14ac:dyDescent="0.35">
      <c r="B1" s="254" t="s">
        <v>595</v>
      </c>
      <c r="C1" s="254"/>
      <c r="D1" s="254"/>
      <c r="E1" s="254"/>
      <c r="F1" s="254"/>
      <c r="G1" s="254"/>
      <c r="H1" s="254"/>
      <c r="I1" s="254"/>
    </row>
    <row r="2" spans="1:11" ht="16.5" customHeight="1" x14ac:dyDescent="0.35">
      <c r="A2" s="57" t="s">
        <v>130</v>
      </c>
      <c r="B2" s="57" t="s">
        <v>131</v>
      </c>
      <c r="C2" s="57" t="s">
        <v>622</v>
      </c>
      <c r="D2" s="57" t="s">
        <v>596</v>
      </c>
      <c r="E2" s="57" t="s">
        <v>623</v>
      </c>
      <c r="F2" s="57" t="s">
        <v>597</v>
      </c>
      <c r="G2" s="57" t="s">
        <v>627</v>
      </c>
      <c r="H2" s="57" t="s">
        <v>132</v>
      </c>
      <c r="I2" s="57" t="s">
        <v>121</v>
      </c>
      <c r="J2" s="85" t="s">
        <v>685</v>
      </c>
      <c r="K2" s="58"/>
    </row>
    <row r="3" spans="1:11" ht="16.5" customHeight="1" x14ac:dyDescent="0.35">
      <c r="A3" s="59" t="s">
        <v>441</v>
      </c>
      <c r="B3" s="59" t="s">
        <v>441</v>
      </c>
      <c r="C3" s="59" t="s">
        <v>441</v>
      </c>
      <c r="D3" s="59" t="s">
        <v>441</v>
      </c>
      <c r="E3" s="59" t="s">
        <v>441</v>
      </c>
      <c r="F3" t="s">
        <v>441</v>
      </c>
      <c r="G3" t="s">
        <v>441</v>
      </c>
      <c r="H3" s="59" t="s">
        <v>441</v>
      </c>
      <c r="I3" s="59" t="s">
        <v>441</v>
      </c>
      <c r="J3" s="58" t="s">
        <v>441</v>
      </c>
      <c r="K3" s="58" t="s">
        <v>441</v>
      </c>
    </row>
    <row r="4" spans="1:11" ht="16.5" customHeight="1" x14ac:dyDescent="0.35">
      <c r="A4" s="60" t="s">
        <v>131</v>
      </c>
      <c r="B4" t="s">
        <v>624</v>
      </c>
      <c r="C4" t="s">
        <v>624</v>
      </c>
      <c r="D4" t="s">
        <v>592</v>
      </c>
      <c r="E4" s="64" t="s">
        <v>587</v>
      </c>
      <c r="F4" t="s">
        <v>295</v>
      </c>
      <c r="G4" t="s">
        <v>295</v>
      </c>
      <c r="H4" t="s">
        <v>587</v>
      </c>
      <c r="I4" t="s">
        <v>121</v>
      </c>
      <c r="J4" s="58" t="s">
        <v>295</v>
      </c>
      <c r="K4" s="58" t="s">
        <v>295</v>
      </c>
    </row>
    <row r="5" spans="1:11" x14ac:dyDescent="0.35">
      <c r="A5" s="64" t="s">
        <v>622</v>
      </c>
      <c r="B5" t="s">
        <v>587</v>
      </c>
      <c r="C5" s="64" t="s">
        <v>587</v>
      </c>
      <c r="D5" s="64" t="s">
        <v>587</v>
      </c>
      <c r="E5" t="s">
        <v>626</v>
      </c>
      <c r="F5" t="s">
        <v>289</v>
      </c>
      <c r="G5" t="s">
        <v>289</v>
      </c>
      <c r="H5" t="s">
        <v>625</v>
      </c>
      <c r="J5" s="58" t="s">
        <v>289</v>
      </c>
      <c r="K5" s="58" t="s">
        <v>121</v>
      </c>
    </row>
    <row r="6" spans="1:11" x14ac:dyDescent="0.35">
      <c r="A6" s="61" t="s">
        <v>596</v>
      </c>
      <c r="B6" t="s">
        <v>295</v>
      </c>
      <c r="C6" t="s">
        <v>625</v>
      </c>
      <c r="D6" t="s">
        <v>591</v>
      </c>
      <c r="E6" t="s">
        <v>593</v>
      </c>
      <c r="F6" t="s">
        <v>290</v>
      </c>
      <c r="G6" t="s">
        <v>290</v>
      </c>
      <c r="H6" t="s">
        <v>121</v>
      </c>
      <c r="J6" s="58" t="s">
        <v>290</v>
      </c>
      <c r="K6" s="58" t="s">
        <v>593</v>
      </c>
    </row>
    <row r="7" spans="1:11" x14ac:dyDescent="0.35">
      <c r="A7" s="64" t="s">
        <v>623</v>
      </c>
      <c r="B7" t="s">
        <v>121</v>
      </c>
      <c r="C7" t="s">
        <v>588</v>
      </c>
      <c r="D7" t="s">
        <v>590</v>
      </c>
      <c r="E7" t="s">
        <v>594</v>
      </c>
      <c r="F7" t="s">
        <v>291</v>
      </c>
      <c r="G7" t="s">
        <v>291</v>
      </c>
      <c r="J7" s="58" t="s">
        <v>291</v>
      </c>
      <c r="K7" s="58" t="s">
        <v>594</v>
      </c>
    </row>
    <row r="8" spans="1:11" x14ac:dyDescent="0.35">
      <c r="A8" t="s">
        <v>597</v>
      </c>
      <c r="C8" t="s">
        <v>121</v>
      </c>
      <c r="D8" t="s">
        <v>589</v>
      </c>
      <c r="E8" t="s">
        <v>121</v>
      </c>
      <c r="F8" t="s">
        <v>629</v>
      </c>
      <c r="G8" t="s">
        <v>629</v>
      </c>
      <c r="J8" s="58" t="s">
        <v>629</v>
      </c>
      <c r="K8" s="58" t="s">
        <v>121</v>
      </c>
    </row>
    <row r="9" spans="1:11" x14ac:dyDescent="0.35">
      <c r="A9" s="64" t="s">
        <v>627</v>
      </c>
      <c r="D9" t="s">
        <v>121</v>
      </c>
      <c r="F9" t="s">
        <v>587</v>
      </c>
      <c r="G9" t="s">
        <v>587</v>
      </c>
      <c r="J9" s="58" t="s">
        <v>587</v>
      </c>
      <c r="K9" s="58" t="s">
        <v>587</v>
      </c>
    </row>
    <row r="10" spans="1:11" x14ac:dyDescent="0.35">
      <c r="A10" s="60" t="s">
        <v>132</v>
      </c>
      <c r="F10" t="s">
        <v>294</v>
      </c>
      <c r="G10" t="s">
        <v>294</v>
      </c>
      <c r="J10" s="58" t="s">
        <v>294</v>
      </c>
      <c r="K10" s="58" t="s">
        <v>294</v>
      </c>
    </row>
    <row r="11" spans="1:11" x14ac:dyDescent="0.35">
      <c r="A11" s="60" t="s">
        <v>121</v>
      </c>
      <c r="F11" t="s">
        <v>718</v>
      </c>
      <c r="G11" t="s">
        <v>718</v>
      </c>
      <c r="J11" s="58" t="s">
        <v>718</v>
      </c>
      <c r="K11" s="58" t="s">
        <v>587</v>
      </c>
    </row>
    <row r="12" spans="1:11" x14ac:dyDescent="0.35">
      <c r="F12" t="s">
        <v>628</v>
      </c>
      <c r="G12" t="s">
        <v>628</v>
      </c>
      <c r="J12" s="58" t="s">
        <v>628</v>
      </c>
      <c r="K12" s="58" t="s">
        <v>587</v>
      </c>
    </row>
    <row r="13" spans="1:11" x14ac:dyDescent="0.35">
      <c r="F13" t="s">
        <v>630</v>
      </c>
      <c r="G13" t="s">
        <v>630</v>
      </c>
      <c r="J13" s="58" t="s">
        <v>630</v>
      </c>
      <c r="K13" s="58" t="s">
        <v>625</v>
      </c>
    </row>
    <row r="14" spans="1:11" x14ac:dyDescent="0.35">
      <c r="F14" t="s">
        <v>631</v>
      </c>
      <c r="G14" t="s">
        <v>631</v>
      </c>
      <c r="J14" s="58" t="s">
        <v>631</v>
      </c>
      <c r="K14" s="58" t="s">
        <v>625</v>
      </c>
    </row>
    <row r="15" spans="1:11" x14ac:dyDescent="0.35">
      <c r="A15" s="24"/>
      <c r="F15" t="s">
        <v>612</v>
      </c>
      <c r="G15" t="s">
        <v>612</v>
      </c>
      <c r="J15" s="58" t="s">
        <v>612</v>
      </c>
      <c r="K15" s="58" t="s">
        <v>625</v>
      </c>
    </row>
    <row r="16" spans="1:11" x14ac:dyDescent="0.35">
      <c r="A16" s="24"/>
      <c r="F16" t="s">
        <v>610</v>
      </c>
      <c r="G16" t="s">
        <v>610</v>
      </c>
      <c r="J16" s="58" t="s">
        <v>610</v>
      </c>
      <c r="K16" s="58" t="s">
        <v>625</v>
      </c>
    </row>
    <row r="17" spans="1:11" x14ac:dyDescent="0.35">
      <c r="A17" s="62"/>
      <c r="C17" t="s">
        <v>624</v>
      </c>
      <c r="F17" t="s">
        <v>611</v>
      </c>
      <c r="G17" t="s">
        <v>611</v>
      </c>
      <c r="J17" s="58" t="s">
        <v>611</v>
      </c>
      <c r="K17" s="58" t="s">
        <v>625</v>
      </c>
    </row>
    <row r="18" spans="1:11" x14ac:dyDescent="0.35">
      <c r="A18" s="62"/>
      <c r="C18" s="64" t="s">
        <v>587</v>
      </c>
      <c r="F18" t="s">
        <v>632</v>
      </c>
      <c r="G18" t="s">
        <v>632</v>
      </c>
      <c r="J18" s="58" t="s">
        <v>632</v>
      </c>
      <c r="K18" s="58" t="s">
        <v>625</v>
      </c>
    </row>
    <row r="19" spans="1:11" x14ac:dyDescent="0.35">
      <c r="A19" s="62"/>
      <c r="C19" t="s">
        <v>625</v>
      </c>
      <c r="F19" t="s">
        <v>292</v>
      </c>
      <c r="G19" t="s">
        <v>292</v>
      </c>
      <c r="J19" s="58" t="s">
        <v>292</v>
      </c>
      <c r="K19" s="58" t="s">
        <v>121</v>
      </c>
    </row>
    <row r="20" spans="1:11" x14ac:dyDescent="0.35">
      <c r="A20" s="62"/>
      <c r="C20" t="s">
        <v>588</v>
      </c>
      <c r="F20" t="s">
        <v>613</v>
      </c>
      <c r="G20" t="s">
        <v>613</v>
      </c>
      <c r="J20" s="58" t="s">
        <v>613</v>
      </c>
      <c r="K20" s="58" t="s">
        <v>625</v>
      </c>
    </row>
    <row r="21" spans="1:11" x14ac:dyDescent="0.35">
      <c r="A21" s="62"/>
      <c r="C21" t="s">
        <v>121</v>
      </c>
      <c r="F21" t="s">
        <v>293</v>
      </c>
      <c r="G21" t="s">
        <v>293</v>
      </c>
      <c r="J21" s="58" t="s">
        <v>293</v>
      </c>
      <c r="K21" s="58" t="s">
        <v>121</v>
      </c>
    </row>
    <row r="22" spans="1:11" x14ac:dyDescent="0.35">
      <c r="A22" s="62"/>
      <c r="F22" t="s">
        <v>296</v>
      </c>
      <c r="G22" t="s">
        <v>296</v>
      </c>
      <c r="J22" s="58" t="s">
        <v>296</v>
      </c>
      <c r="K22" s="58" t="s">
        <v>625</v>
      </c>
    </row>
    <row r="23" spans="1:11" x14ac:dyDescent="0.35">
      <c r="A23" s="24"/>
      <c r="C23" t="s">
        <v>285</v>
      </c>
      <c r="F23" t="s">
        <v>121</v>
      </c>
      <c r="G23" t="s">
        <v>121</v>
      </c>
      <c r="J23" s="58" t="s">
        <v>121</v>
      </c>
      <c r="K23" s="58" t="s">
        <v>121</v>
      </c>
    </row>
    <row r="24" spans="1:11" x14ac:dyDescent="0.35">
      <c r="C24" t="s">
        <v>286</v>
      </c>
    </row>
    <row r="25" spans="1:11" x14ac:dyDescent="0.35">
      <c r="C25" t="s">
        <v>287</v>
      </c>
    </row>
    <row r="26" spans="1:11" x14ac:dyDescent="0.35">
      <c r="C26" t="s">
        <v>593</v>
      </c>
    </row>
    <row r="27" spans="1:11" x14ac:dyDescent="0.35">
      <c r="C27" t="s">
        <v>601</v>
      </c>
    </row>
  </sheetData>
  <sortState xmlns:xlrd2="http://schemas.microsoft.com/office/spreadsheetml/2017/richdata2" ref="H3:H4">
    <sortCondition ref="H3:H4"/>
  </sortState>
  <mergeCells count="1">
    <mergeCell ref="B1:I1"/>
  </mergeCells>
  <pageMargins left="0.75" right="0.75" top="1" bottom="1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53"/>
  <dimension ref="A1:D34"/>
  <sheetViews>
    <sheetView zoomScaleNormal="100" workbookViewId="0">
      <pane ySplit="1" topLeftCell="A2" activePane="bottomLeft" state="frozen"/>
      <selection pane="bottomLeft" activeCell="A25" sqref="A25"/>
    </sheetView>
  </sheetViews>
  <sheetFormatPr defaultColWidth="11.25" defaultRowHeight="12.5" x14ac:dyDescent="0.25"/>
  <cols>
    <col min="1" max="1" width="38.83203125" style="4" customWidth="1"/>
    <col min="2" max="2" width="34.75" style="4" customWidth="1"/>
    <col min="3" max="3" width="33" style="4" customWidth="1"/>
    <col min="4" max="4" width="13.83203125" style="3" bestFit="1" customWidth="1"/>
    <col min="5" max="16384" width="11.25" style="4"/>
  </cols>
  <sheetData>
    <row r="1" spans="1:4" ht="20" x14ac:dyDescent="0.4">
      <c r="A1" s="26" t="s">
        <v>564</v>
      </c>
      <c r="B1" s="63" t="s">
        <v>607</v>
      </c>
    </row>
    <row r="3" spans="1:4" s="105" customFormat="1" ht="13" x14ac:dyDescent="0.3">
      <c r="A3" s="255" t="s">
        <v>319</v>
      </c>
      <c r="B3" s="255"/>
      <c r="C3" s="255"/>
      <c r="D3" s="27"/>
    </row>
    <row r="5" spans="1:4" ht="17.649999999999999" customHeight="1" x14ac:dyDescent="0.25">
      <c r="A5" s="28" t="s">
        <v>320</v>
      </c>
      <c r="B5" s="111" t="s">
        <v>316</v>
      </c>
      <c r="C5" s="111" t="s">
        <v>318</v>
      </c>
    </row>
    <row r="6" spans="1:4" ht="15" customHeight="1" x14ac:dyDescent="0.25">
      <c r="A6" s="99" t="e">
        <f>IF(#REF!&lt;&gt;"",#REF!,"")</f>
        <v>#REF!</v>
      </c>
      <c r="B6" s="99" t="e">
        <f>IF(#REF!&lt;&gt;"",#REF!,"")</f>
        <v>#REF!</v>
      </c>
      <c r="C6" s="99" t="e">
        <f>IF(#REF!&lt;&gt;"",#REF!,"")</f>
        <v>#REF!</v>
      </c>
      <c r="D6" s="3" t="s">
        <v>439</v>
      </c>
    </row>
    <row r="7" spans="1:4" x14ac:dyDescent="0.25">
      <c r="B7" s="29"/>
    </row>
    <row r="8" spans="1:4" s="105" customFormat="1" ht="15.65" customHeight="1" x14ac:dyDescent="0.3">
      <c r="A8" s="255" t="s">
        <v>410</v>
      </c>
      <c r="B8" s="255"/>
      <c r="C8" s="255"/>
      <c r="D8" s="27"/>
    </row>
    <row r="9" spans="1:4" ht="15.65" customHeight="1" x14ac:dyDescent="0.25"/>
    <row r="10" spans="1:4" ht="18.25" customHeight="1" x14ac:dyDescent="0.25">
      <c r="A10" s="28" t="s">
        <v>320</v>
      </c>
      <c r="B10" s="111" t="s">
        <v>316</v>
      </c>
      <c r="C10" s="111" t="s">
        <v>318</v>
      </c>
    </row>
    <row r="11" spans="1:4" x14ac:dyDescent="0.25">
      <c r="A11" s="99" t="e">
        <f>IF(#REF!&lt;&gt;"",#REF!,"")</f>
        <v>#REF!</v>
      </c>
      <c r="B11" s="99" t="e">
        <f>IF(#REF!&lt;&gt;"",#REF!,"")</f>
        <v>#REF!</v>
      </c>
      <c r="C11" s="99" t="e">
        <f>IF(#REF!&lt;&gt;"",#REF!,"")</f>
        <v>#REF!</v>
      </c>
      <c r="D11" s="3" t="s">
        <v>439</v>
      </c>
    </row>
    <row r="12" spans="1:4" x14ac:dyDescent="0.25">
      <c r="A12" s="99" t="e">
        <f>IF(#REF!&lt;&gt;"",#REF!,"")</f>
        <v>#REF!</v>
      </c>
      <c r="B12" s="99" t="e">
        <f>IF(#REF!&lt;&gt;"",#REF!,"")</f>
        <v>#REF!</v>
      </c>
      <c r="C12" s="99" t="e">
        <f>IF(#REF!&lt;&gt;"",#REF!,"")</f>
        <v>#REF!</v>
      </c>
      <c r="D12" s="3" t="s">
        <v>439</v>
      </c>
    </row>
    <row r="13" spans="1:4" x14ac:dyDescent="0.25">
      <c r="A13" s="99" t="e">
        <f>IF(#REF!&lt;&gt;"",#REF!,"")</f>
        <v>#REF!</v>
      </c>
      <c r="B13" s="99" t="e">
        <f>IF(#REF!&lt;&gt;"",#REF!,"")</f>
        <v>#REF!</v>
      </c>
      <c r="C13" s="99" t="e">
        <f>IF(#REF!&lt;&gt;"",#REF!,"")</f>
        <v>#REF!</v>
      </c>
      <c r="D13" s="3" t="s">
        <v>439</v>
      </c>
    </row>
    <row r="14" spans="1:4" x14ac:dyDescent="0.25">
      <c r="A14" s="99" t="e">
        <f>IF(#REF!&lt;&gt;"",#REF!,"")</f>
        <v>#REF!</v>
      </c>
      <c r="B14" s="99" t="e">
        <f>IF(#REF!&lt;&gt;"",#REF!,"")</f>
        <v>#REF!</v>
      </c>
      <c r="C14" s="99" t="e">
        <f>IF(#REF!&lt;&gt;"",#REF!,"")</f>
        <v>#REF!</v>
      </c>
      <c r="D14" s="3" t="s">
        <v>439</v>
      </c>
    </row>
    <row r="15" spans="1:4" x14ac:dyDescent="0.25">
      <c r="A15" s="99" t="e">
        <f>IF(#REF!&lt;&gt;"",#REF!,"")</f>
        <v>#REF!</v>
      </c>
      <c r="B15" s="99" t="e">
        <f>IF(#REF!&lt;&gt;"",#REF!,"")</f>
        <v>#REF!</v>
      </c>
      <c r="C15" s="99" t="e">
        <f>IF(#REF!&lt;&gt;"",#REF!,"")</f>
        <v>#REF!</v>
      </c>
      <c r="D15" s="3" t="s">
        <v>439</v>
      </c>
    </row>
    <row r="16" spans="1:4" x14ac:dyDescent="0.25">
      <c r="A16" s="99" t="e">
        <f>IF(#REF!&lt;&gt;"",#REF!,"")</f>
        <v>#REF!</v>
      </c>
      <c r="B16" s="99" t="e">
        <f>IF(#REF!&lt;&gt;"",#REF!,"")</f>
        <v>#REF!</v>
      </c>
      <c r="C16" s="99" t="e">
        <f>IF(#REF!&lt;&gt;"",#REF!,"")</f>
        <v>#REF!</v>
      </c>
      <c r="D16" s="3" t="s">
        <v>439</v>
      </c>
    </row>
    <row r="17" spans="1:4" x14ac:dyDescent="0.25">
      <c r="A17" s="99" t="e">
        <f>IF(#REF!&lt;&gt;"",#REF!,"")</f>
        <v>#REF!</v>
      </c>
      <c r="B17" s="99" t="e">
        <f>IF(#REF!&lt;&gt;"",#REF!,"")</f>
        <v>#REF!</v>
      </c>
      <c r="C17" s="99" t="e">
        <f>IF(#REF!&lt;&gt;"",#REF!,"")</f>
        <v>#REF!</v>
      </c>
      <c r="D17" s="3" t="s">
        <v>439</v>
      </c>
    </row>
    <row r="18" spans="1:4" x14ac:dyDescent="0.25">
      <c r="A18" s="99" t="e">
        <f>IF(#REF!&lt;&gt;"",#REF!,"")</f>
        <v>#REF!</v>
      </c>
      <c r="B18" s="99" t="e">
        <f>IF(#REF!&lt;&gt;"",#REF!,"")</f>
        <v>#REF!</v>
      </c>
      <c r="C18" s="99" t="e">
        <f>IF(#REF!&lt;&gt;"",#REF!,"")</f>
        <v>#REF!</v>
      </c>
      <c r="D18" s="3" t="s">
        <v>439</v>
      </c>
    </row>
    <row r="19" spans="1:4" x14ac:dyDescent="0.25">
      <c r="A19" s="99" t="e">
        <f>IF(#REF!&lt;&gt;"",#REF!,"")</f>
        <v>#REF!</v>
      </c>
      <c r="B19" s="99" t="e">
        <f>IF(#REF!&lt;&gt;"",#REF!,"")</f>
        <v>#REF!</v>
      </c>
      <c r="C19" s="99" t="e">
        <f>IF(#REF!&lt;&gt;"",#REF!,"")</f>
        <v>#REF!</v>
      </c>
      <c r="D19" s="3" t="s">
        <v>439</v>
      </c>
    </row>
    <row r="20" spans="1:4" x14ac:dyDescent="0.25">
      <c r="A20" s="99" t="e">
        <f>IF(#REF!&lt;&gt;"",#REF!,"")</f>
        <v>#REF!</v>
      </c>
      <c r="B20" s="99" t="e">
        <f>IF(#REF!&lt;&gt;"",#REF!,"")</f>
        <v>#REF!</v>
      </c>
      <c r="C20" s="99" t="e">
        <f>IF(#REF!&lt;&gt;"",#REF!,"")</f>
        <v>#REF!</v>
      </c>
      <c r="D20" s="3" t="s">
        <v>439</v>
      </c>
    </row>
    <row r="22" spans="1:4" s="105" customFormat="1" ht="15.65" customHeight="1" x14ac:dyDescent="0.3">
      <c r="A22" s="255" t="s">
        <v>317</v>
      </c>
      <c r="B22" s="255"/>
      <c r="C22" s="255"/>
      <c r="D22" s="27"/>
    </row>
    <row r="23" spans="1:4" ht="15.65" customHeight="1" x14ac:dyDescent="0.25"/>
    <row r="24" spans="1:4" ht="20.149999999999999" customHeight="1" x14ac:dyDescent="0.25">
      <c r="A24" s="111" t="s">
        <v>565</v>
      </c>
      <c r="B24" s="111" t="s">
        <v>316</v>
      </c>
      <c r="C24" s="111" t="s">
        <v>318</v>
      </c>
    </row>
    <row r="25" spans="1:4" x14ac:dyDescent="0.25">
      <c r="A25" s="99" t="e">
        <f>IF(#REF!&lt;&gt;"",#REF!,"")</f>
        <v>#REF!</v>
      </c>
      <c r="B25" s="99" t="e">
        <f>IF(#REF!&lt;&gt;"",#REF!,"")</f>
        <v>#REF!</v>
      </c>
      <c r="C25" s="99" t="e">
        <f>IF(#REF!&lt;&gt;"",#REF!,"")</f>
        <v>#REF!</v>
      </c>
      <c r="D25" s="3" t="s">
        <v>439</v>
      </c>
    </row>
    <row r="26" spans="1:4" x14ac:dyDescent="0.25">
      <c r="A26" s="99" t="e">
        <f>IF(#REF!&lt;&gt;"",#REF!,"")</f>
        <v>#REF!</v>
      </c>
      <c r="B26" s="99" t="e">
        <f>IF(#REF!&lt;&gt;"",#REF!,"")</f>
        <v>#REF!</v>
      </c>
      <c r="C26" s="99" t="e">
        <f>IF(#REF!&lt;&gt;"",#REF!,"")</f>
        <v>#REF!</v>
      </c>
      <c r="D26" s="3" t="s">
        <v>439</v>
      </c>
    </row>
    <row r="27" spans="1:4" x14ac:dyDescent="0.25">
      <c r="A27" s="99" t="e">
        <f>IF(#REF!&lt;&gt;"",#REF!,"")</f>
        <v>#REF!</v>
      </c>
      <c r="B27" s="99" t="e">
        <f>IF(#REF!&lt;&gt;"",#REF!,"")</f>
        <v>#REF!</v>
      </c>
      <c r="C27" s="99" t="e">
        <f>IF(#REF!&lt;&gt;"",#REF!,"")</f>
        <v>#REF!</v>
      </c>
      <c r="D27" s="3" t="s">
        <v>439</v>
      </c>
    </row>
    <row r="28" spans="1:4" x14ac:dyDescent="0.25">
      <c r="A28" s="99" t="e">
        <f>IF(#REF!&lt;&gt;"",#REF!,"")</f>
        <v>#REF!</v>
      </c>
      <c r="B28" s="99" t="e">
        <f>IF(#REF!&lt;&gt;"",#REF!,"")</f>
        <v>#REF!</v>
      </c>
      <c r="C28" s="99" t="e">
        <f>IF(#REF!&lt;&gt;"",#REF!,"")</f>
        <v>#REF!</v>
      </c>
      <c r="D28" s="3" t="s">
        <v>439</v>
      </c>
    </row>
    <row r="29" spans="1:4" x14ac:dyDescent="0.25">
      <c r="A29" s="99" t="e">
        <f>IF(#REF!&lt;&gt;"",#REF!,"")</f>
        <v>#REF!</v>
      </c>
      <c r="B29" s="99" t="e">
        <f>IF(#REF!&lt;&gt;"",#REF!,"")</f>
        <v>#REF!</v>
      </c>
      <c r="C29" s="99" t="e">
        <f>IF(#REF!&lt;&gt;"",#REF!,"")</f>
        <v>#REF!</v>
      </c>
      <c r="D29" s="3" t="s">
        <v>439</v>
      </c>
    </row>
    <row r="30" spans="1:4" x14ac:dyDescent="0.25">
      <c r="A30" s="99" t="e">
        <f>IF(#REF!&lt;&gt;"",#REF!,"")</f>
        <v>#REF!</v>
      </c>
      <c r="B30" s="99" t="e">
        <f>IF(#REF!&lt;&gt;"",#REF!,"")</f>
        <v>#REF!</v>
      </c>
      <c r="C30" s="99" t="e">
        <f>IF(#REF!&lt;&gt;"",#REF!,"")</f>
        <v>#REF!</v>
      </c>
      <c r="D30" s="3" t="s">
        <v>439</v>
      </c>
    </row>
    <row r="31" spans="1:4" x14ac:dyDescent="0.25">
      <c r="A31" s="99" t="e">
        <f>IF(#REF!&lt;&gt;"",#REF!,"")</f>
        <v>#REF!</v>
      </c>
      <c r="B31" s="99" t="e">
        <f>IF(#REF!&lt;&gt;"",#REF!,"")</f>
        <v>#REF!</v>
      </c>
      <c r="C31" s="99" t="e">
        <f>IF(#REF!&lt;&gt;"",#REF!,"")</f>
        <v>#REF!</v>
      </c>
      <c r="D31" s="3" t="s">
        <v>439</v>
      </c>
    </row>
    <row r="32" spans="1:4" x14ac:dyDescent="0.25">
      <c r="A32" s="99" t="e">
        <f>IF(#REF!&lt;&gt;"",#REF!,"")</f>
        <v>#REF!</v>
      </c>
      <c r="B32" s="99" t="e">
        <f>IF(#REF!&lt;&gt;"",#REF!,"")</f>
        <v>#REF!</v>
      </c>
      <c r="C32" s="99" t="e">
        <f>IF(#REF!&lt;&gt;"",#REF!,"")</f>
        <v>#REF!</v>
      </c>
      <c r="D32" s="3" t="s">
        <v>439</v>
      </c>
    </row>
    <row r="33" spans="1:4" x14ac:dyDescent="0.25">
      <c r="A33" s="99" t="e">
        <f>IF(#REF!&lt;&gt;"",#REF!,"")</f>
        <v>#REF!</v>
      </c>
      <c r="B33" s="99" t="e">
        <f>IF(#REF!&lt;&gt;"",#REF!,"")</f>
        <v>#REF!</v>
      </c>
      <c r="C33" s="99" t="e">
        <f>IF(#REF!&lt;&gt;"",#REF!,"")</f>
        <v>#REF!</v>
      </c>
      <c r="D33" s="3" t="s">
        <v>439</v>
      </c>
    </row>
    <row r="34" spans="1:4" x14ac:dyDescent="0.25">
      <c r="A34" s="99" t="e">
        <f>IF(#REF!&lt;&gt;"",#REF!,"")</f>
        <v>#REF!</v>
      </c>
      <c r="B34" s="99" t="e">
        <f>IF(#REF!&lt;&gt;"",#REF!,"")</f>
        <v>#REF!</v>
      </c>
      <c r="C34" s="99" t="e">
        <f>IF(#REF!&lt;&gt;"",#REF!,"")</f>
        <v>#REF!</v>
      </c>
      <c r="D34" s="3" t="s">
        <v>439</v>
      </c>
    </row>
  </sheetData>
  <mergeCells count="3">
    <mergeCell ref="A3:C3"/>
    <mergeCell ref="A8:C8"/>
    <mergeCell ref="A22:C22"/>
  </mergeCells>
  <hyperlinks>
    <hyperlink ref="B1" location="Indice!A1" display="Torna all'indice" xr:uid="{00000000-0004-0000-0800-000000000000}"/>
  </hyperlinks>
  <pageMargins left="0.75" right="0.75" top="1" bottom="1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54"/>
  <dimension ref="A1:XFA57"/>
  <sheetViews>
    <sheetView tabSelected="1" zoomScaleNormal="100" workbookViewId="0">
      <pane ySplit="5" topLeftCell="A30" activePane="bottomLeft" state="frozen"/>
      <selection pane="bottomLeft" activeCell="I33" sqref="I33:J38"/>
    </sheetView>
  </sheetViews>
  <sheetFormatPr defaultColWidth="9" defaultRowHeight="12.5" x14ac:dyDescent="0.25"/>
  <cols>
    <col min="1" max="1" width="16" style="162" customWidth="1"/>
    <col min="2" max="2" width="10.33203125" style="162" customWidth="1"/>
    <col min="3" max="3" width="13.4140625" style="162" customWidth="1"/>
    <col min="4" max="4" width="10.58203125" style="162" customWidth="1"/>
    <col min="5" max="5" width="9.83203125" style="162" bestFit="1" customWidth="1"/>
    <col min="6" max="6" width="9.08203125" style="162" bestFit="1" customWidth="1"/>
    <col min="7" max="7" width="9.75" style="162" bestFit="1" customWidth="1"/>
    <col min="8" max="8" width="11.1640625" style="162" bestFit="1" customWidth="1"/>
    <col min="9" max="9" width="11.75" style="162" customWidth="1"/>
    <col min="10" max="10" width="11.08203125" style="162" customWidth="1"/>
    <col min="11" max="16384" width="9" style="162"/>
  </cols>
  <sheetData>
    <row r="1" spans="1:16381" x14ac:dyDescent="0.25">
      <c r="A1" s="280" t="s">
        <v>776</v>
      </c>
      <c r="B1" s="281"/>
      <c r="C1" s="281"/>
      <c r="D1" s="281"/>
      <c r="E1" s="281"/>
      <c r="F1" s="281"/>
      <c r="G1" s="28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16381" ht="20" x14ac:dyDescent="0.4">
      <c r="A2" s="284" t="s">
        <v>777</v>
      </c>
      <c r="B2" s="284"/>
      <c r="C2" s="284"/>
      <c r="D2" s="284"/>
      <c r="E2" s="284"/>
      <c r="F2" s="284"/>
      <c r="G2" s="284"/>
      <c r="H2" s="284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6381" x14ac:dyDescent="0.25">
      <c r="A3" s="163"/>
      <c r="B3" s="163"/>
      <c r="C3" s="163"/>
      <c r="D3" s="163"/>
      <c r="E3" s="163"/>
      <c r="F3" s="163"/>
      <c r="G3" s="16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6381" ht="18" x14ac:dyDescent="0.4">
      <c r="A4" s="164" t="s">
        <v>780</v>
      </c>
      <c r="B4" s="283">
        <f>Titolo!D25</f>
        <v>0</v>
      </c>
      <c r="C4" s="283"/>
      <c r="D4" s="283"/>
      <c r="E4" s="283"/>
      <c r="F4" s="283"/>
      <c r="G4" s="283"/>
      <c r="H4" s="283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638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</row>
    <row r="6" spans="1:16381" s="166" customFormat="1" ht="18" x14ac:dyDescent="0.4">
      <c r="A6" s="285" t="s">
        <v>778</v>
      </c>
      <c r="B6" s="285"/>
      <c r="C6" s="285"/>
      <c r="D6" s="285"/>
      <c r="E6" s="285"/>
      <c r="F6" s="285"/>
      <c r="G6" s="285"/>
      <c r="H6" s="285"/>
    </row>
    <row r="7" spans="1:16381" s="166" customFormat="1" ht="18" x14ac:dyDescent="0.4">
      <c r="A7" s="165"/>
      <c r="B7" s="165"/>
      <c r="C7" s="165"/>
      <c r="D7" s="165"/>
      <c r="E7" s="165"/>
      <c r="F7" s="165"/>
      <c r="G7" s="165"/>
      <c r="H7" s="165"/>
    </row>
    <row r="8" spans="1:16381" ht="14" x14ac:dyDescent="0.25">
      <c r="A8" s="286" t="s">
        <v>810</v>
      </c>
      <c r="B8" s="286"/>
      <c r="C8" s="286"/>
      <c r="D8" s="286"/>
      <c r="E8" s="286"/>
      <c r="F8" s="286"/>
      <c r="G8" s="286"/>
      <c r="H8" s="167"/>
      <c r="I8" s="161"/>
      <c r="J8" s="161"/>
      <c r="K8" s="161"/>
      <c r="L8" s="161"/>
      <c r="M8" s="161"/>
      <c r="N8" s="163"/>
      <c r="O8" s="163"/>
      <c r="P8" s="163"/>
      <c r="Q8" s="163"/>
      <c r="R8" s="163"/>
    </row>
    <row r="9" spans="1:16381" ht="14" x14ac:dyDescent="0.25">
      <c r="A9" s="257"/>
      <c r="B9" s="258"/>
      <c r="C9" s="258"/>
      <c r="D9" s="258"/>
      <c r="E9" s="258"/>
      <c r="F9" s="258"/>
      <c r="G9" s="258"/>
      <c r="R9" s="257"/>
      <c r="S9" s="258"/>
      <c r="T9" s="258"/>
      <c r="U9" s="258"/>
      <c r="V9" s="258"/>
      <c r="W9" s="258"/>
      <c r="X9" s="258"/>
      <c r="Y9" s="258"/>
      <c r="Z9" s="258"/>
      <c r="AA9" s="258"/>
      <c r="AB9" s="257"/>
      <c r="AC9" s="258"/>
      <c r="AD9" s="258"/>
      <c r="AE9" s="258"/>
      <c r="AF9" s="258"/>
      <c r="AG9" s="258"/>
      <c r="AH9" s="258"/>
      <c r="AI9" s="258"/>
      <c r="AJ9" s="258"/>
      <c r="AK9" s="258"/>
      <c r="AL9" s="257"/>
      <c r="AM9" s="258"/>
      <c r="AN9" s="258"/>
      <c r="AO9" s="258"/>
      <c r="AP9" s="258"/>
      <c r="AQ9" s="258"/>
      <c r="AR9" s="258"/>
      <c r="AS9" s="258"/>
      <c r="AT9" s="258"/>
      <c r="AU9" s="258"/>
      <c r="AV9" s="257"/>
      <c r="AW9" s="258"/>
      <c r="AX9" s="258"/>
      <c r="AY9" s="258"/>
      <c r="AZ9" s="258"/>
      <c r="BA9" s="258"/>
      <c r="BB9" s="258"/>
      <c r="BC9" s="258"/>
      <c r="BD9" s="258"/>
      <c r="BE9" s="258"/>
      <c r="BF9" s="257"/>
      <c r="BG9" s="258"/>
      <c r="BH9" s="258"/>
      <c r="BI9" s="258"/>
      <c r="BJ9" s="258"/>
      <c r="BK9" s="258"/>
      <c r="BL9" s="258"/>
      <c r="BM9" s="258"/>
      <c r="BN9" s="258"/>
      <c r="BO9" s="258"/>
      <c r="BP9" s="257"/>
      <c r="BQ9" s="258"/>
      <c r="BR9" s="258"/>
      <c r="BS9" s="258"/>
      <c r="BT9" s="258"/>
      <c r="BU9" s="258"/>
      <c r="BV9" s="258"/>
      <c r="BW9" s="258"/>
      <c r="BX9" s="258"/>
      <c r="BY9" s="258"/>
      <c r="BZ9" s="257"/>
      <c r="CA9" s="258"/>
      <c r="CB9" s="258"/>
      <c r="CC9" s="258"/>
      <c r="CD9" s="258"/>
      <c r="CE9" s="258"/>
      <c r="CF9" s="258"/>
      <c r="CG9" s="258"/>
      <c r="CH9" s="258"/>
      <c r="CI9" s="258"/>
      <c r="CJ9" s="257"/>
      <c r="CK9" s="258"/>
      <c r="CL9" s="258"/>
      <c r="CM9" s="258"/>
      <c r="CN9" s="258"/>
      <c r="CO9" s="258"/>
      <c r="CP9" s="258"/>
      <c r="CQ9" s="258"/>
      <c r="CR9" s="258"/>
      <c r="CS9" s="258"/>
      <c r="CT9" s="257"/>
      <c r="CU9" s="258"/>
      <c r="CV9" s="258"/>
      <c r="CW9" s="258"/>
      <c r="CX9" s="258"/>
      <c r="CY9" s="258"/>
      <c r="CZ9" s="258"/>
      <c r="DA9" s="258"/>
      <c r="DB9" s="258"/>
      <c r="DC9" s="258"/>
      <c r="DD9" s="257"/>
      <c r="DE9" s="258"/>
      <c r="DF9" s="258"/>
      <c r="DG9" s="258"/>
      <c r="DH9" s="258"/>
      <c r="DI9" s="258"/>
      <c r="DJ9" s="258"/>
      <c r="DK9" s="258"/>
      <c r="DL9" s="258"/>
      <c r="DM9" s="258"/>
      <c r="DN9" s="257"/>
      <c r="DO9" s="258"/>
      <c r="DP9" s="258"/>
      <c r="DQ9" s="258"/>
      <c r="DR9" s="258"/>
      <c r="DS9" s="258"/>
      <c r="DT9" s="258"/>
      <c r="DU9" s="258"/>
      <c r="DV9" s="258"/>
      <c r="DW9" s="258"/>
      <c r="DX9" s="257"/>
      <c r="DY9" s="258"/>
      <c r="DZ9" s="258"/>
      <c r="EA9" s="258"/>
      <c r="EB9" s="258"/>
      <c r="EC9" s="258"/>
      <c r="ED9" s="258"/>
      <c r="EE9" s="258"/>
      <c r="EF9" s="258"/>
      <c r="EG9" s="258"/>
      <c r="EH9" s="257"/>
      <c r="EI9" s="258"/>
      <c r="EJ9" s="258"/>
      <c r="EK9" s="258"/>
      <c r="EL9" s="258"/>
      <c r="EM9" s="258"/>
      <c r="EN9" s="258"/>
      <c r="EO9" s="258"/>
      <c r="EP9" s="258"/>
      <c r="EQ9" s="258"/>
      <c r="ER9" s="257"/>
      <c r="ES9" s="258"/>
      <c r="ET9" s="258"/>
      <c r="EU9" s="258"/>
      <c r="EV9" s="258"/>
      <c r="EW9" s="258"/>
      <c r="EX9" s="258"/>
      <c r="EY9" s="258"/>
      <c r="EZ9" s="258"/>
      <c r="FA9" s="258"/>
      <c r="FB9" s="257"/>
      <c r="FC9" s="258"/>
      <c r="FD9" s="258"/>
      <c r="FE9" s="258"/>
      <c r="FF9" s="258"/>
      <c r="FG9" s="258"/>
      <c r="FH9" s="258"/>
      <c r="FI9" s="258"/>
      <c r="FJ9" s="258"/>
      <c r="FK9" s="258"/>
      <c r="FL9" s="257"/>
      <c r="FM9" s="258"/>
      <c r="FN9" s="258"/>
      <c r="FO9" s="258"/>
      <c r="FP9" s="258"/>
      <c r="FQ9" s="258"/>
      <c r="FR9" s="258"/>
      <c r="FS9" s="258"/>
      <c r="FT9" s="258"/>
      <c r="FU9" s="258"/>
      <c r="FV9" s="257"/>
      <c r="FW9" s="258"/>
      <c r="FX9" s="258"/>
      <c r="FY9" s="258"/>
      <c r="FZ9" s="258"/>
      <c r="GA9" s="258"/>
      <c r="GB9" s="258"/>
      <c r="GC9" s="258"/>
      <c r="GD9" s="258"/>
      <c r="GE9" s="258"/>
      <c r="GF9" s="257"/>
      <c r="GG9" s="258"/>
      <c r="GH9" s="258"/>
      <c r="GI9" s="258"/>
      <c r="GJ9" s="258"/>
      <c r="GK9" s="258"/>
      <c r="GL9" s="258"/>
      <c r="GM9" s="258"/>
      <c r="GN9" s="258"/>
      <c r="GO9" s="258"/>
      <c r="GP9" s="257"/>
      <c r="GQ9" s="258"/>
      <c r="GR9" s="258"/>
      <c r="GS9" s="258"/>
      <c r="GT9" s="258"/>
      <c r="GU9" s="258"/>
      <c r="GV9" s="258"/>
      <c r="GW9" s="258"/>
      <c r="GX9" s="258"/>
      <c r="GY9" s="258"/>
      <c r="GZ9" s="257"/>
      <c r="HA9" s="258"/>
      <c r="HB9" s="258"/>
      <c r="HC9" s="258"/>
      <c r="HD9" s="258"/>
      <c r="HE9" s="258"/>
      <c r="HF9" s="258"/>
      <c r="HG9" s="258"/>
      <c r="HH9" s="258"/>
      <c r="HI9" s="258"/>
      <c r="HJ9" s="257"/>
      <c r="HK9" s="258"/>
      <c r="HL9" s="258"/>
      <c r="HM9" s="258"/>
      <c r="HN9" s="258"/>
      <c r="HO9" s="258"/>
      <c r="HP9" s="258"/>
      <c r="HQ9" s="258"/>
      <c r="HR9" s="258"/>
      <c r="HS9" s="258"/>
      <c r="HT9" s="257"/>
      <c r="HU9" s="258"/>
      <c r="HV9" s="258"/>
      <c r="HW9" s="258"/>
      <c r="HX9" s="258"/>
      <c r="HY9" s="258"/>
      <c r="HZ9" s="258"/>
      <c r="IA9" s="258"/>
      <c r="IB9" s="258"/>
      <c r="IC9" s="258"/>
      <c r="ID9" s="257"/>
      <c r="IE9" s="258"/>
      <c r="IF9" s="258"/>
      <c r="IG9" s="258"/>
      <c r="IH9" s="258"/>
      <c r="II9" s="258"/>
      <c r="IJ9" s="258"/>
      <c r="IK9" s="258"/>
      <c r="IL9" s="258"/>
      <c r="IM9" s="258"/>
      <c r="IN9" s="257"/>
      <c r="IO9" s="258"/>
      <c r="IP9" s="258"/>
      <c r="IQ9" s="258"/>
      <c r="IR9" s="258"/>
      <c r="IS9" s="258"/>
      <c r="IT9" s="258"/>
      <c r="IU9" s="258"/>
      <c r="IV9" s="258"/>
      <c r="IW9" s="258"/>
      <c r="IX9" s="257"/>
      <c r="IY9" s="258"/>
      <c r="IZ9" s="258"/>
      <c r="JA9" s="258"/>
      <c r="JB9" s="258"/>
      <c r="JC9" s="258"/>
      <c r="JD9" s="258"/>
      <c r="JE9" s="258"/>
      <c r="JF9" s="258"/>
      <c r="JG9" s="258"/>
      <c r="JH9" s="257"/>
      <c r="JI9" s="258"/>
      <c r="JJ9" s="258"/>
      <c r="JK9" s="258"/>
      <c r="JL9" s="258"/>
      <c r="JM9" s="258"/>
      <c r="JN9" s="258"/>
      <c r="JO9" s="258"/>
      <c r="JP9" s="258"/>
      <c r="JQ9" s="258"/>
      <c r="JR9" s="257"/>
      <c r="JS9" s="258"/>
      <c r="JT9" s="258"/>
      <c r="JU9" s="258"/>
      <c r="JV9" s="258"/>
      <c r="JW9" s="258"/>
      <c r="JX9" s="258"/>
      <c r="JY9" s="258"/>
      <c r="JZ9" s="258"/>
      <c r="KA9" s="258"/>
      <c r="KB9" s="257"/>
      <c r="KC9" s="258"/>
      <c r="KD9" s="258"/>
      <c r="KE9" s="258"/>
      <c r="KF9" s="258"/>
      <c r="KG9" s="258"/>
      <c r="KH9" s="258"/>
      <c r="KI9" s="258"/>
      <c r="KJ9" s="258"/>
      <c r="KK9" s="258"/>
      <c r="KL9" s="257"/>
      <c r="KM9" s="258"/>
      <c r="KN9" s="258"/>
      <c r="KO9" s="258"/>
      <c r="KP9" s="258"/>
      <c r="KQ9" s="258"/>
      <c r="KR9" s="258"/>
      <c r="KS9" s="258"/>
      <c r="KT9" s="258"/>
      <c r="KU9" s="258"/>
      <c r="KV9" s="257"/>
      <c r="KW9" s="258"/>
      <c r="KX9" s="258"/>
      <c r="KY9" s="258"/>
      <c r="KZ9" s="258"/>
      <c r="LA9" s="258"/>
      <c r="LB9" s="258"/>
      <c r="LC9" s="258"/>
      <c r="LD9" s="258"/>
      <c r="LE9" s="258"/>
      <c r="LF9" s="257"/>
      <c r="LG9" s="258"/>
      <c r="LH9" s="258"/>
      <c r="LI9" s="258"/>
      <c r="LJ9" s="258"/>
      <c r="LK9" s="258"/>
      <c r="LL9" s="258"/>
      <c r="LM9" s="258"/>
      <c r="LN9" s="258"/>
      <c r="LO9" s="258"/>
      <c r="LP9" s="257"/>
      <c r="LQ9" s="258"/>
      <c r="LR9" s="258"/>
      <c r="LS9" s="258"/>
      <c r="LT9" s="258"/>
      <c r="LU9" s="258"/>
      <c r="LV9" s="258"/>
      <c r="LW9" s="258"/>
      <c r="LX9" s="258"/>
      <c r="LY9" s="258"/>
      <c r="LZ9" s="257"/>
      <c r="MA9" s="258"/>
      <c r="MB9" s="258"/>
      <c r="MC9" s="258"/>
      <c r="MD9" s="258"/>
      <c r="ME9" s="258"/>
      <c r="MF9" s="258"/>
      <c r="MG9" s="258"/>
      <c r="MH9" s="258"/>
      <c r="MI9" s="258"/>
      <c r="MJ9" s="257"/>
      <c r="MK9" s="258"/>
      <c r="ML9" s="258"/>
      <c r="MM9" s="258"/>
      <c r="MN9" s="258"/>
      <c r="MO9" s="258"/>
      <c r="MP9" s="258"/>
      <c r="MQ9" s="258"/>
      <c r="MR9" s="258"/>
      <c r="MS9" s="258"/>
      <c r="MT9" s="257"/>
      <c r="MU9" s="258"/>
      <c r="MV9" s="258"/>
      <c r="MW9" s="258"/>
      <c r="MX9" s="258"/>
      <c r="MY9" s="258"/>
      <c r="MZ9" s="258"/>
      <c r="NA9" s="258"/>
      <c r="NB9" s="258"/>
      <c r="NC9" s="258"/>
      <c r="ND9" s="257"/>
      <c r="NE9" s="258"/>
      <c r="NF9" s="258"/>
      <c r="NG9" s="258"/>
      <c r="NH9" s="258"/>
      <c r="NI9" s="258"/>
      <c r="NJ9" s="258"/>
      <c r="NK9" s="258"/>
      <c r="NL9" s="258"/>
      <c r="NM9" s="258"/>
      <c r="NN9" s="257"/>
      <c r="NO9" s="258"/>
      <c r="NP9" s="258"/>
      <c r="NQ9" s="258"/>
      <c r="NR9" s="258"/>
      <c r="NS9" s="258"/>
      <c r="NT9" s="258"/>
      <c r="NU9" s="258"/>
      <c r="NV9" s="258"/>
      <c r="NW9" s="258"/>
      <c r="NX9" s="257"/>
      <c r="NY9" s="258"/>
      <c r="NZ9" s="258"/>
      <c r="OA9" s="258"/>
      <c r="OB9" s="258"/>
      <c r="OC9" s="258"/>
      <c r="OD9" s="258"/>
      <c r="OE9" s="258"/>
      <c r="OF9" s="258"/>
      <c r="OG9" s="258"/>
      <c r="OH9" s="257"/>
      <c r="OI9" s="258"/>
      <c r="OJ9" s="258"/>
      <c r="OK9" s="258"/>
      <c r="OL9" s="258"/>
      <c r="OM9" s="258"/>
      <c r="ON9" s="258"/>
      <c r="OO9" s="258"/>
      <c r="OP9" s="258"/>
      <c r="OQ9" s="258"/>
      <c r="OR9" s="257"/>
      <c r="OS9" s="258"/>
      <c r="OT9" s="258"/>
      <c r="OU9" s="258"/>
      <c r="OV9" s="258"/>
      <c r="OW9" s="258"/>
      <c r="OX9" s="258"/>
      <c r="OY9" s="258"/>
      <c r="OZ9" s="258"/>
      <c r="PA9" s="258"/>
      <c r="PB9" s="257"/>
      <c r="PC9" s="258"/>
      <c r="PD9" s="258"/>
      <c r="PE9" s="258"/>
      <c r="PF9" s="258"/>
      <c r="PG9" s="258"/>
      <c r="PH9" s="258"/>
      <c r="PI9" s="258"/>
      <c r="PJ9" s="258"/>
      <c r="PK9" s="258"/>
      <c r="PL9" s="257"/>
      <c r="PM9" s="258"/>
      <c r="PN9" s="258"/>
      <c r="PO9" s="258"/>
      <c r="PP9" s="258"/>
      <c r="PQ9" s="258"/>
      <c r="PR9" s="258"/>
      <c r="PS9" s="258"/>
      <c r="PT9" s="258"/>
      <c r="PU9" s="258"/>
      <c r="PV9" s="257"/>
      <c r="PW9" s="258"/>
      <c r="PX9" s="258"/>
      <c r="PY9" s="258"/>
      <c r="PZ9" s="258"/>
      <c r="QA9" s="258"/>
      <c r="QB9" s="258"/>
      <c r="QC9" s="258"/>
      <c r="QD9" s="258"/>
      <c r="QE9" s="258"/>
      <c r="QF9" s="257"/>
      <c r="QG9" s="258"/>
      <c r="QH9" s="258"/>
      <c r="QI9" s="258"/>
      <c r="QJ9" s="258"/>
      <c r="QK9" s="258"/>
      <c r="QL9" s="258"/>
      <c r="QM9" s="258"/>
      <c r="QN9" s="258"/>
      <c r="QO9" s="258"/>
      <c r="QP9" s="257"/>
      <c r="QQ9" s="258"/>
      <c r="QR9" s="258"/>
      <c r="QS9" s="258"/>
      <c r="QT9" s="258"/>
      <c r="QU9" s="258"/>
      <c r="QV9" s="258"/>
      <c r="QW9" s="258"/>
      <c r="QX9" s="258"/>
      <c r="QY9" s="258"/>
      <c r="QZ9" s="257"/>
      <c r="RA9" s="258"/>
      <c r="RB9" s="258"/>
      <c r="RC9" s="258"/>
      <c r="RD9" s="258"/>
      <c r="RE9" s="258"/>
      <c r="RF9" s="258"/>
      <c r="RG9" s="258"/>
      <c r="RH9" s="258"/>
      <c r="RI9" s="258"/>
      <c r="RJ9" s="257"/>
      <c r="RK9" s="258"/>
      <c r="RL9" s="258"/>
      <c r="RM9" s="258"/>
      <c r="RN9" s="258"/>
      <c r="RO9" s="258"/>
      <c r="RP9" s="258"/>
      <c r="RQ9" s="258"/>
      <c r="RR9" s="258"/>
      <c r="RS9" s="258"/>
      <c r="RT9" s="257"/>
      <c r="RU9" s="258"/>
      <c r="RV9" s="258"/>
      <c r="RW9" s="258"/>
      <c r="RX9" s="258"/>
      <c r="RY9" s="258"/>
      <c r="RZ9" s="258"/>
      <c r="SA9" s="258"/>
      <c r="SB9" s="258"/>
      <c r="SC9" s="258"/>
      <c r="SD9" s="257"/>
      <c r="SE9" s="258"/>
      <c r="SF9" s="258"/>
      <c r="SG9" s="258"/>
      <c r="SH9" s="258"/>
      <c r="SI9" s="258"/>
      <c r="SJ9" s="258"/>
      <c r="SK9" s="258"/>
      <c r="SL9" s="258"/>
      <c r="SM9" s="258"/>
      <c r="SN9" s="257"/>
      <c r="SO9" s="258"/>
      <c r="SP9" s="258"/>
      <c r="SQ9" s="258"/>
      <c r="SR9" s="258"/>
      <c r="SS9" s="258"/>
      <c r="ST9" s="258"/>
      <c r="SU9" s="258"/>
      <c r="SV9" s="258"/>
      <c r="SW9" s="258"/>
      <c r="SX9" s="257"/>
      <c r="SY9" s="258"/>
      <c r="SZ9" s="258"/>
      <c r="TA9" s="258"/>
      <c r="TB9" s="258"/>
      <c r="TC9" s="258"/>
      <c r="TD9" s="258"/>
      <c r="TE9" s="258"/>
      <c r="TF9" s="258"/>
      <c r="TG9" s="258"/>
      <c r="TH9" s="257"/>
      <c r="TI9" s="258"/>
      <c r="TJ9" s="258"/>
      <c r="TK9" s="258"/>
      <c r="TL9" s="258"/>
      <c r="TM9" s="258"/>
      <c r="TN9" s="258"/>
      <c r="TO9" s="258"/>
      <c r="TP9" s="258"/>
      <c r="TQ9" s="258"/>
      <c r="TR9" s="257"/>
      <c r="TS9" s="258"/>
      <c r="TT9" s="258"/>
      <c r="TU9" s="258"/>
      <c r="TV9" s="258"/>
      <c r="TW9" s="258"/>
      <c r="TX9" s="258"/>
      <c r="TY9" s="258"/>
      <c r="TZ9" s="258"/>
      <c r="UA9" s="258"/>
      <c r="UB9" s="257"/>
      <c r="UC9" s="258"/>
      <c r="UD9" s="258"/>
      <c r="UE9" s="258"/>
      <c r="UF9" s="258"/>
      <c r="UG9" s="258"/>
      <c r="UH9" s="258"/>
      <c r="UI9" s="258"/>
      <c r="UJ9" s="258"/>
      <c r="UK9" s="258"/>
      <c r="UL9" s="257"/>
      <c r="UM9" s="258"/>
      <c r="UN9" s="258"/>
      <c r="UO9" s="258"/>
      <c r="UP9" s="258"/>
      <c r="UQ9" s="258"/>
      <c r="UR9" s="258"/>
      <c r="US9" s="258"/>
      <c r="UT9" s="258"/>
      <c r="UU9" s="258"/>
      <c r="UV9" s="257"/>
      <c r="UW9" s="258"/>
      <c r="UX9" s="258"/>
      <c r="UY9" s="258"/>
      <c r="UZ9" s="258"/>
      <c r="VA9" s="258"/>
      <c r="VB9" s="258"/>
      <c r="VC9" s="258"/>
      <c r="VD9" s="258"/>
      <c r="VE9" s="258"/>
      <c r="VF9" s="257"/>
      <c r="VG9" s="258"/>
      <c r="VH9" s="258"/>
      <c r="VI9" s="258"/>
      <c r="VJ9" s="258"/>
      <c r="VK9" s="258"/>
      <c r="VL9" s="258"/>
      <c r="VM9" s="258"/>
      <c r="VN9" s="258"/>
      <c r="VO9" s="258"/>
      <c r="VP9" s="257"/>
      <c r="VQ9" s="258"/>
      <c r="VR9" s="258"/>
      <c r="VS9" s="258"/>
      <c r="VT9" s="258"/>
      <c r="VU9" s="258"/>
      <c r="VV9" s="258"/>
      <c r="VW9" s="258"/>
      <c r="VX9" s="258"/>
      <c r="VY9" s="258"/>
      <c r="VZ9" s="257"/>
      <c r="WA9" s="258"/>
      <c r="WB9" s="258"/>
      <c r="WC9" s="258"/>
      <c r="WD9" s="258"/>
      <c r="WE9" s="258"/>
      <c r="WF9" s="258"/>
      <c r="WG9" s="258"/>
      <c r="WH9" s="258"/>
      <c r="WI9" s="258"/>
      <c r="WJ9" s="257"/>
      <c r="WK9" s="258"/>
      <c r="WL9" s="258"/>
      <c r="WM9" s="258"/>
      <c r="WN9" s="258"/>
      <c r="WO9" s="258"/>
      <c r="WP9" s="258"/>
      <c r="WQ9" s="258"/>
      <c r="WR9" s="258"/>
      <c r="WS9" s="258"/>
      <c r="WT9" s="257"/>
      <c r="WU9" s="258"/>
      <c r="WV9" s="258"/>
      <c r="WW9" s="258"/>
      <c r="WX9" s="258"/>
      <c r="WY9" s="258"/>
      <c r="WZ9" s="258"/>
      <c r="XA9" s="258"/>
      <c r="XB9" s="258"/>
      <c r="XC9" s="258"/>
      <c r="XD9" s="257"/>
      <c r="XE9" s="258"/>
      <c r="XF9" s="258"/>
      <c r="XG9" s="258"/>
      <c r="XH9" s="258"/>
      <c r="XI9" s="258"/>
      <c r="XJ9" s="258"/>
      <c r="XK9" s="258"/>
      <c r="XL9" s="258"/>
      <c r="XM9" s="258"/>
      <c r="XN9" s="257"/>
      <c r="XO9" s="258"/>
      <c r="XP9" s="258"/>
      <c r="XQ9" s="258"/>
      <c r="XR9" s="258"/>
      <c r="XS9" s="258"/>
      <c r="XT9" s="258"/>
      <c r="XU9" s="258"/>
      <c r="XV9" s="258"/>
      <c r="XW9" s="258"/>
      <c r="XX9" s="257"/>
      <c r="XY9" s="258"/>
      <c r="XZ9" s="258"/>
      <c r="YA9" s="258"/>
      <c r="YB9" s="258"/>
      <c r="YC9" s="258"/>
      <c r="YD9" s="258"/>
      <c r="YE9" s="258"/>
      <c r="YF9" s="258"/>
      <c r="YG9" s="258"/>
      <c r="YH9" s="257"/>
      <c r="YI9" s="258"/>
      <c r="YJ9" s="258"/>
      <c r="YK9" s="258"/>
      <c r="YL9" s="258"/>
      <c r="YM9" s="258"/>
      <c r="YN9" s="258"/>
      <c r="YO9" s="258"/>
      <c r="YP9" s="258"/>
      <c r="YQ9" s="258"/>
      <c r="YR9" s="257"/>
      <c r="YS9" s="258"/>
      <c r="YT9" s="258"/>
      <c r="YU9" s="258"/>
      <c r="YV9" s="258"/>
      <c r="YW9" s="258"/>
      <c r="YX9" s="258"/>
      <c r="YY9" s="258"/>
      <c r="YZ9" s="258"/>
      <c r="ZA9" s="258"/>
      <c r="ZB9" s="257"/>
      <c r="ZC9" s="258"/>
      <c r="ZD9" s="258"/>
      <c r="ZE9" s="258"/>
      <c r="ZF9" s="258"/>
      <c r="ZG9" s="258"/>
      <c r="ZH9" s="258"/>
      <c r="ZI9" s="258"/>
      <c r="ZJ9" s="258"/>
      <c r="ZK9" s="258"/>
      <c r="ZL9" s="257"/>
      <c r="ZM9" s="258"/>
      <c r="ZN9" s="258"/>
      <c r="ZO9" s="258"/>
      <c r="ZP9" s="258"/>
      <c r="ZQ9" s="258"/>
      <c r="ZR9" s="258"/>
      <c r="ZS9" s="258"/>
      <c r="ZT9" s="258"/>
      <c r="ZU9" s="258"/>
      <c r="ZV9" s="257"/>
      <c r="ZW9" s="258"/>
      <c r="ZX9" s="258"/>
      <c r="ZY9" s="258"/>
      <c r="ZZ9" s="258"/>
      <c r="AAA9" s="258"/>
      <c r="AAB9" s="258"/>
      <c r="AAC9" s="258"/>
      <c r="AAD9" s="258"/>
      <c r="AAE9" s="258"/>
      <c r="AAF9" s="257"/>
      <c r="AAG9" s="258"/>
      <c r="AAH9" s="258"/>
      <c r="AAI9" s="258"/>
      <c r="AAJ9" s="258"/>
      <c r="AAK9" s="258"/>
      <c r="AAL9" s="258"/>
      <c r="AAM9" s="258"/>
      <c r="AAN9" s="258"/>
      <c r="AAO9" s="258"/>
      <c r="AAP9" s="257"/>
      <c r="AAQ9" s="258"/>
      <c r="AAR9" s="258"/>
      <c r="AAS9" s="258"/>
      <c r="AAT9" s="258"/>
      <c r="AAU9" s="258"/>
      <c r="AAV9" s="258"/>
      <c r="AAW9" s="258"/>
      <c r="AAX9" s="258"/>
      <c r="AAY9" s="258"/>
      <c r="AAZ9" s="257"/>
      <c r="ABA9" s="258"/>
      <c r="ABB9" s="258"/>
      <c r="ABC9" s="258"/>
      <c r="ABD9" s="258"/>
      <c r="ABE9" s="258"/>
      <c r="ABF9" s="258"/>
      <c r="ABG9" s="258"/>
      <c r="ABH9" s="258"/>
      <c r="ABI9" s="258"/>
      <c r="ABJ9" s="257"/>
      <c r="ABK9" s="258"/>
      <c r="ABL9" s="258"/>
      <c r="ABM9" s="258"/>
      <c r="ABN9" s="258"/>
      <c r="ABO9" s="258"/>
      <c r="ABP9" s="258"/>
      <c r="ABQ9" s="258"/>
      <c r="ABR9" s="258"/>
      <c r="ABS9" s="258"/>
      <c r="ABT9" s="257"/>
      <c r="ABU9" s="258"/>
      <c r="ABV9" s="258"/>
      <c r="ABW9" s="258"/>
      <c r="ABX9" s="258"/>
      <c r="ABY9" s="258"/>
      <c r="ABZ9" s="258"/>
      <c r="ACA9" s="258"/>
      <c r="ACB9" s="258"/>
      <c r="ACC9" s="258"/>
      <c r="ACD9" s="257"/>
      <c r="ACE9" s="258"/>
      <c r="ACF9" s="258"/>
      <c r="ACG9" s="258"/>
      <c r="ACH9" s="258"/>
      <c r="ACI9" s="258"/>
      <c r="ACJ9" s="258"/>
      <c r="ACK9" s="258"/>
      <c r="ACL9" s="258"/>
      <c r="ACM9" s="258"/>
      <c r="ACN9" s="257"/>
      <c r="ACO9" s="258"/>
      <c r="ACP9" s="258"/>
      <c r="ACQ9" s="258"/>
      <c r="ACR9" s="258"/>
      <c r="ACS9" s="258"/>
      <c r="ACT9" s="258"/>
      <c r="ACU9" s="258"/>
      <c r="ACV9" s="258"/>
      <c r="ACW9" s="258"/>
      <c r="ACX9" s="257"/>
      <c r="ACY9" s="258"/>
      <c r="ACZ9" s="258"/>
      <c r="ADA9" s="258"/>
      <c r="ADB9" s="258"/>
      <c r="ADC9" s="258"/>
      <c r="ADD9" s="258"/>
      <c r="ADE9" s="258"/>
      <c r="ADF9" s="258"/>
      <c r="ADG9" s="258"/>
      <c r="ADH9" s="257"/>
      <c r="ADI9" s="258"/>
      <c r="ADJ9" s="258"/>
      <c r="ADK9" s="258"/>
      <c r="ADL9" s="258"/>
      <c r="ADM9" s="258"/>
      <c r="ADN9" s="258"/>
      <c r="ADO9" s="258"/>
      <c r="ADP9" s="258"/>
      <c r="ADQ9" s="258"/>
      <c r="ADR9" s="257"/>
      <c r="ADS9" s="258"/>
      <c r="ADT9" s="258"/>
      <c r="ADU9" s="258"/>
      <c r="ADV9" s="258"/>
      <c r="ADW9" s="258"/>
      <c r="ADX9" s="258"/>
      <c r="ADY9" s="258"/>
      <c r="ADZ9" s="258"/>
      <c r="AEA9" s="258"/>
      <c r="AEB9" s="257"/>
      <c r="AEC9" s="258"/>
      <c r="AED9" s="258"/>
      <c r="AEE9" s="258"/>
      <c r="AEF9" s="258"/>
      <c r="AEG9" s="258"/>
      <c r="AEH9" s="258"/>
      <c r="AEI9" s="258"/>
      <c r="AEJ9" s="258"/>
      <c r="AEK9" s="258"/>
      <c r="AEL9" s="257"/>
      <c r="AEM9" s="258"/>
      <c r="AEN9" s="258"/>
      <c r="AEO9" s="258"/>
      <c r="AEP9" s="258"/>
      <c r="AEQ9" s="258"/>
      <c r="AER9" s="258"/>
      <c r="AES9" s="258"/>
      <c r="AET9" s="258"/>
      <c r="AEU9" s="258"/>
      <c r="AEV9" s="257"/>
      <c r="AEW9" s="258"/>
      <c r="AEX9" s="258"/>
      <c r="AEY9" s="258"/>
      <c r="AEZ9" s="258"/>
      <c r="AFA9" s="258"/>
      <c r="AFB9" s="258"/>
      <c r="AFC9" s="258"/>
      <c r="AFD9" s="258"/>
      <c r="AFE9" s="258"/>
      <c r="AFF9" s="257"/>
      <c r="AFG9" s="258"/>
      <c r="AFH9" s="258"/>
      <c r="AFI9" s="258"/>
      <c r="AFJ9" s="258"/>
      <c r="AFK9" s="258"/>
      <c r="AFL9" s="258"/>
      <c r="AFM9" s="258"/>
      <c r="AFN9" s="258"/>
      <c r="AFO9" s="258"/>
      <c r="AFP9" s="257"/>
      <c r="AFQ9" s="258"/>
      <c r="AFR9" s="258"/>
      <c r="AFS9" s="258"/>
      <c r="AFT9" s="258"/>
      <c r="AFU9" s="258"/>
      <c r="AFV9" s="258"/>
      <c r="AFW9" s="258"/>
      <c r="AFX9" s="258"/>
      <c r="AFY9" s="258"/>
      <c r="AFZ9" s="257"/>
      <c r="AGA9" s="258"/>
      <c r="AGB9" s="258"/>
      <c r="AGC9" s="258"/>
      <c r="AGD9" s="258"/>
      <c r="AGE9" s="258"/>
      <c r="AGF9" s="258"/>
      <c r="AGG9" s="258"/>
      <c r="AGH9" s="258"/>
      <c r="AGI9" s="258"/>
      <c r="AGJ9" s="257"/>
      <c r="AGK9" s="258"/>
      <c r="AGL9" s="258"/>
      <c r="AGM9" s="258"/>
      <c r="AGN9" s="258"/>
      <c r="AGO9" s="258"/>
      <c r="AGP9" s="258"/>
      <c r="AGQ9" s="258"/>
      <c r="AGR9" s="258"/>
      <c r="AGS9" s="258"/>
      <c r="AGT9" s="257"/>
      <c r="AGU9" s="258"/>
      <c r="AGV9" s="258"/>
      <c r="AGW9" s="258"/>
      <c r="AGX9" s="258"/>
      <c r="AGY9" s="258"/>
      <c r="AGZ9" s="258"/>
      <c r="AHA9" s="258"/>
      <c r="AHB9" s="258"/>
      <c r="AHC9" s="258"/>
      <c r="AHD9" s="257"/>
      <c r="AHE9" s="258"/>
      <c r="AHF9" s="258"/>
      <c r="AHG9" s="258"/>
      <c r="AHH9" s="258"/>
      <c r="AHI9" s="258"/>
      <c r="AHJ9" s="258"/>
      <c r="AHK9" s="258"/>
      <c r="AHL9" s="258"/>
      <c r="AHM9" s="258"/>
      <c r="AHN9" s="257"/>
      <c r="AHO9" s="258"/>
      <c r="AHP9" s="258"/>
      <c r="AHQ9" s="258"/>
      <c r="AHR9" s="258"/>
      <c r="AHS9" s="258"/>
      <c r="AHT9" s="258"/>
      <c r="AHU9" s="258"/>
      <c r="AHV9" s="258"/>
      <c r="AHW9" s="258"/>
      <c r="AHX9" s="257"/>
      <c r="AHY9" s="258"/>
      <c r="AHZ9" s="258"/>
      <c r="AIA9" s="258"/>
      <c r="AIB9" s="258"/>
      <c r="AIC9" s="258"/>
      <c r="AID9" s="258"/>
      <c r="AIE9" s="258"/>
      <c r="AIF9" s="258"/>
      <c r="AIG9" s="258"/>
      <c r="AIH9" s="257"/>
      <c r="AII9" s="258"/>
      <c r="AIJ9" s="258"/>
      <c r="AIK9" s="258"/>
      <c r="AIL9" s="258"/>
      <c r="AIM9" s="258"/>
      <c r="AIN9" s="258"/>
      <c r="AIO9" s="258"/>
      <c r="AIP9" s="258"/>
      <c r="AIQ9" s="258"/>
      <c r="AIR9" s="257"/>
      <c r="AIS9" s="258"/>
      <c r="AIT9" s="258"/>
      <c r="AIU9" s="258"/>
      <c r="AIV9" s="258"/>
      <c r="AIW9" s="258"/>
      <c r="AIX9" s="258"/>
      <c r="AIY9" s="258"/>
      <c r="AIZ9" s="258"/>
      <c r="AJA9" s="258"/>
      <c r="AJB9" s="257"/>
      <c r="AJC9" s="258"/>
      <c r="AJD9" s="258"/>
      <c r="AJE9" s="258"/>
      <c r="AJF9" s="258"/>
      <c r="AJG9" s="258"/>
      <c r="AJH9" s="258"/>
      <c r="AJI9" s="258"/>
      <c r="AJJ9" s="258"/>
      <c r="AJK9" s="258"/>
      <c r="AJL9" s="257"/>
      <c r="AJM9" s="258"/>
      <c r="AJN9" s="258"/>
      <c r="AJO9" s="258"/>
      <c r="AJP9" s="258"/>
      <c r="AJQ9" s="258"/>
      <c r="AJR9" s="258"/>
      <c r="AJS9" s="258"/>
      <c r="AJT9" s="258"/>
      <c r="AJU9" s="258"/>
      <c r="AJV9" s="257"/>
      <c r="AJW9" s="258"/>
      <c r="AJX9" s="258"/>
      <c r="AJY9" s="258"/>
      <c r="AJZ9" s="258"/>
      <c r="AKA9" s="258"/>
      <c r="AKB9" s="258"/>
      <c r="AKC9" s="258"/>
      <c r="AKD9" s="258"/>
      <c r="AKE9" s="258"/>
      <c r="AKF9" s="257"/>
      <c r="AKG9" s="258"/>
      <c r="AKH9" s="258"/>
      <c r="AKI9" s="258"/>
      <c r="AKJ9" s="258"/>
      <c r="AKK9" s="258"/>
      <c r="AKL9" s="258"/>
      <c r="AKM9" s="258"/>
      <c r="AKN9" s="258"/>
      <c r="AKO9" s="258"/>
      <c r="AKP9" s="257"/>
      <c r="AKQ9" s="258"/>
      <c r="AKR9" s="258"/>
      <c r="AKS9" s="258"/>
      <c r="AKT9" s="258"/>
      <c r="AKU9" s="258"/>
      <c r="AKV9" s="258"/>
      <c r="AKW9" s="258"/>
      <c r="AKX9" s="258"/>
      <c r="AKY9" s="258"/>
      <c r="AKZ9" s="257"/>
      <c r="ALA9" s="258"/>
      <c r="ALB9" s="258"/>
      <c r="ALC9" s="258"/>
      <c r="ALD9" s="258"/>
      <c r="ALE9" s="258"/>
      <c r="ALF9" s="258"/>
      <c r="ALG9" s="258"/>
      <c r="ALH9" s="258"/>
      <c r="ALI9" s="258"/>
      <c r="ALJ9" s="257"/>
      <c r="ALK9" s="258"/>
      <c r="ALL9" s="258"/>
      <c r="ALM9" s="258"/>
      <c r="ALN9" s="258"/>
      <c r="ALO9" s="258"/>
      <c r="ALP9" s="258"/>
      <c r="ALQ9" s="258"/>
      <c r="ALR9" s="258"/>
      <c r="ALS9" s="258"/>
      <c r="ALT9" s="257"/>
      <c r="ALU9" s="258"/>
      <c r="ALV9" s="258"/>
      <c r="ALW9" s="258"/>
      <c r="ALX9" s="258"/>
      <c r="ALY9" s="258"/>
      <c r="ALZ9" s="258"/>
      <c r="AMA9" s="258"/>
      <c r="AMB9" s="258"/>
      <c r="AMC9" s="258"/>
      <c r="AMD9" s="257"/>
      <c r="AME9" s="258"/>
      <c r="AMF9" s="258"/>
      <c r="AMG9" s="258"/>
      <c r="AMH9" s="258"/>
      <c r="AMI9" s="258"/>
      <c r="AMJ9" s="258"/>
      <c r="AMK9" s="258"/>
      <c r="AML9" s="258"/>
      <c r="AMM9" s="258"/>
      <c r="AMN9" s="257"/>
      <c r="AMO9" s="258"/>
      <c r="AMP9" s="258"/>
      <c r="AMQ9" s="258"/>
      <c r="AMR9" s="258"/>
      <c r="AMS9" s="258"/>
      <c r="AMT9" s="258"/>
      <c r="AMU9" s="258"/>
      <c r="AMV9" s="258"/>
      <c r="AMW9" s="258"/>
      <c r="AMX9" s="257"/>
      <c r="AMY9" s="258"/>
      <c r="AMZ9" s="258"/>
      <c r="ANA9" s="258"/>
      <c r="ANB9" s="258"/>
      <c r="ANC9" s="258"/>
      <c r="AND9" s="258"/>
      <c r="ANE9" s="258"/>
      <c r="ANF9" s="258"/>
      <c r="ANG9" s="258"/>
      <c r="ANH9" s="257"/>
      <c r="ANI9" s="258"/>
      <c r="ANJ9" s="258"/>
      <c r="ANK9" s="258"/>
      <c r="ANL9" s="258"/>
      <c r="ANM9" s="258"/>
      <c r="ANN9" s="258"/>
      <c r="ANO9" s="258"/>
      <c r="ANP9" s="258"/>
      <c r="ANQ9" s="258"/>
      <c r="ANR9" s="257"/>
      <c r="ANS9" s="258"/>
      <c r="ANT9" s="258"/>
      <c r="ANU9" s="258"/>
      <c r="ANV9" s="258"/>
      <c r="ANW9" s="258"/>
      <c r="ANX9" s="258"/>
      <c r="ANY9" s="258"/>
      <c r="ANZ9" s="258"/>
      <c r="AOA9" s="258"/>
      <c r="AOB9" s="257"/>
      <c r="AOC9" s="258"/>
      <c r="AOD9" s="258"/>
      <c r="AOE9" s="258"/>
      <c r="AOF9" s="258"/>
      <c r="AOG9" s="258"/>
      <c r="AOH9" s="258"/>
      <c r="AOI9" s="258"/>
      <c r="AOJ9" s="258"/>
      <c r="AOK9" s="258"/>
      <c r="AOL9" s="257"/>
      <c r="AOM9" s="258"/>
      <c r="AON9" s="258"/>
      <c r="AOO9" s="258"/>
      <c r="AOP9" s="258"/>
      <c r="AOQ9" s="258"/>
      <c r="AOR9" s="258"/>
      <c r="AOS9" s="258"/>
      <c r="AOT9" s="258"/>
      <c r="AOU9" s="258"/>
      <c r="AOV9" s="257"/>
      <c r="AOW9" s="258"/>
      <c r="AOX9" s="258"/>
      <c r="AOY9" s="258"/>
      <c r="AOZ9" s="258"/>
      <c r="APA9" s="258"/>
      <c r="APB9" s="258"/>
      <c r="APC9" s="258"/>
      <c r="APD9" s="258"/>
      <c r="APE9" s="258"/>
      <c r="APF9" s="257"/>
      <c r="APG9" s="258"/>
      <c r="APH9" s="258"/>
      <c r="API9" s="258"/>
      <c r="APJ9" s="258"/>
      <c r="APK9" s="258"/>
      <c r="APL9" s="258"/>
      <c r="APM9" s="258"/>
      <c r="APN9" s="258"/>
      <c r="APO9" s="258"/>
      <c r="APP9" s="257"/>
      <c r="APQ9" s="258"/>
      <c r="APR9" s="258"/>
      <c r="APS9" s="258"/>
      <c r="APT9" s="258"/>
      <c r="APU9" s="258"/>
      <c r="APV9" s="258"/>
      <c r="APW9" s="258"/>
      <c r="APX9" s="258"/>
      <c r="APY9" s="258"/>
      <c r="APZ9" s="257"/>
      <c r="AQA9" s="258"/>
      <c r="AQB9" s="258"/>
      <c r="AQC9" s="258"/>
      <c r="AQD9" s="258"/>
      <c r="AQE9" s="258"/>
      <c r="AQF9" s="258"/>
      <c r="AQG9" s="258"/>
      <c r="AQH9" s="258"/>
      <c r="AQI9" s="258"/>
      <c r="AQJ9" s="257"/>
      <c r="AQK9" s="258"/>
      <c r="AQL9" s="258"/>
      <c r="AQM9" s="258"/>
      <c r="AQN9" s="258"/>
      <c r="AQO9" s="258"/>
      <c r="AQP9" s="258"/>
      <c r="AQQ9" s="258"/>
      <c r="AQR9" s="258"/>
      <c r="AQS9" s="258"/>
      <c r="AQT9" s="257"/>
      <c r="AQU9" s="258"/>
      <c r="AQV9" s="258"/>
      <c r="AQW9" s="258"/>
      <c r="AQX9" s="258"/>
      <c r="AQY9" s="258"/>
      <c r="AQZ9" s="258"/>
      <c r="ARA9" s="258"/>
      <c r="ARB9" s="258"/>
      <c r="ARC9" s="258"/>
      <c r="ARD9" s="257"/>
      <c r="ARE9" s="258"/>
      <c r="ARF9" s="258"/>
      <c r="ARG9" s="258"/>
      <c r="ARH9" s="258"/>
      <c r="ARI9" s="258"/>
      <c r="ARJ9" s="258"/>
      <c r="ARK9" s="258"/>
      <c r="ARL9" s="258"/>
      <c r="ARM9" s="258"/>
      <c r="ARN9" s="257"/>
      <c r="ARO9" s="258"/>
      <c r="ARP9" s="258"/>
      <c r="ARQ9" s="258"/>
      <c r="ARR9" s="258"/>
      <c r="ARS9" s="258"/>
      <c r="ART9" s="258"/>
      <c r="ARU9" s="258"/>
      <c r="ARV9" s="258"/>
      <c r="ARW9" s="258"/>
      <c r="ARX9" s="257"/>
      <c r="ARY9" s="258"/>
      <c r="ARZ9" s="258"/>
      <c r="ASA9" s="258"/>
      <c r="ASB9" s="258"/>
      <c r="ASC9" s="258"/>
      <c r="ASD9" s="258"/>
      <c r="ASE9" s="258"/>
      <c r="ASF9" s="258"/>
      <c r="ASG9" s="258"/>
      <c r="ASH9" s="257"/>
      <c r="ASI9" s="258"/>
      <c r="ASJ9" s="258"/>
      <c r="ASK9" s="258"/>
      <c r="ASL9" s="258"/>
      <c r="ASM9" s="258"/>
      <c r="ASN9" s="258"/>
      <c r="ASO9" s="258"/>
      <c r="ASP9" s="258"/>
      <c r="ASQ9" s="258"/>
      <c r="ASR9" s="257"/>
      <c r="ASS9" s="258"/>
      <c r="AST9" s="258"/>
      <c r="ASU9" s="258"/>
      <c r="ASV9" s="258"/>
      <c r="ASW9" s="258"/>
      <c r="ASX9" s="258"/>
      <c r="ASY9" s="258"/>
      <c r="ASZ9" s="258"/>
      <c r="ATA9" s="258"/>
      <c r="ATB9" s="257"/>
      <c r="ATC9" s="258"/>
      <c r="ATD9" s="258"/>
      <c r="ATE9" s="258"/>
      <c r="ATF9" s="258"/>
      <c r="ATG9" s="258"/>
      <c r="ATH9" s="258"/>
      <c r="ATI9" s="258"/>
      <c r="ATJ9" s="258"/>
      <c r="ATK9" s="258"/>
      <c r="ATL9" s="257"/>
      <c r="ATM9" s="258"/>
      <c r="ATN9" s="258"/>
      <c r="ATO9" s="258"/>
      <c r="ATP9" s="258"/>
      <c r="ATQ9" s="258"/>
      <c r="ATR9" s="258"/>
      <c r="ATS9" s="258"/>
      <c r="ATT9" s="258"/>
      <c r="ATU9" s="258"/>
      <c r="ATV9" s="257"/>
      <c r="ATW9" s="258"/>
      <c r="ATX9" s="258"/>
      <c r="ATY9" s="258"/>
      <c r="ATZ9" s="258"/>
      <c r="AUA9" s="258"/>
      <c r="AUB9" s="258"/>
      <c r="AUC9" s="258"/>
      <c r="AUD9" s="258"/>
      <c r="AUE9" s="258"/>
      <c r="AUF9" s="257"/>
      <c r="AUG9" s="258"/>
      <c r="AUH9" s="258"/>
      <c r="AUI9" s="258"/>
      <c r="AUJ9" s="258"/>
      <c r="AUK9" s="258"/>
      <c r="AUL9" s="258"/>
      <c r="AUM9" s="258"/>
      <c r="AUN9" s="258"/>
      <c r="AUO9" s="258"/>
      <c r="AUP9" s="257"/>
      <c r="AUQ9" s="258"/>
      <c r="AUR9" s="258"/>
      <c r="AUS9" s="258"/>
      <c r="AUT9" s="258"/>
      <c r="AUU9" s="258"/>
      <c r="AUV9" s="258"/>
      <c r="AUW9" s="258"/>
      <c r="AUX9" s="258"/>
      <c r="AUY9" s="258"/>
      <c r="AUZ9" s="257"/>
      <c r="AVA9" s="258"/>
      <c r="AVB9" s="258"/>
      <c r="AVC9" s="258"/>
      <c r="AVD9" s="258"/>
      <c r="AVE9" s="258"/>
      <c r="AVF9" s="258"/>
      <c r="AVG9" s="258"/>
      <c r="AVH9" s="258"/>
      <c r="AVI9" s="258"/>
      <c r="AVJ9" s="257"/>
      <c r="AVK9" s="258"/>
      <c r="AVL9" s="258"/>
      <c r="AVM9" s="258"/>
      <c r="AVN9" s="258"/>
      <c r="AVO9" s="258"/>
      <c r="AVP9" s="258"/>
      <c r="AVQ9" s="258"/>
      <c r="AVR9" s="258"/>
      <c r="AVS9" s="258"/>
      <c r="AVT9" s="257"/>
      <c r="AVU9" s="258"/>
      <c r="AVV9" s="258"/>
      <c r="AVW9" s="258"/>
      <c r="AVX9" s="258"/>
      <c r="AVY9" s="258"/>
      <c r="AVZ9" s="258"/>
      <c r="AWA9" s="258"/>
      <c r="AWB9" s="258"/>
      <c r="AWC9" s="258"/>
      <c r="AWD9" s="257"/>
      <c r="AWE9" s="258"/>
      <c r="AWF9" s="258"/>
      <c r="AWG9" s="258"/>
      <c r="AWH9" s="258"/>
      <c r="AWI9" s="258"/>
      <c r="AWJ9" s="258"/>
      <c r="AWK9" s="258"/>
      <c r="AWL9" s="258"/>
      <c r="AWM9" s="258"/>
      <c r="AWN9" s="257"/>
      <c r="AWO9" s="258"/>
      <c r="AWP9" s="258"/>
      <c r="AWQ9" s="258"/>
      <c r="AWR9" s="258"/>
      <c r="AWS9" s="258"/>
      <c r="AWT9" s="258"/>
      <c r="AWU9" s="258"/>
      <c r="AWV9" s="258"/>
      <c r="AWW9" s="258"/>
      <c r="AWX9" s="257"/>
      <c r="AWY9" s="258"/>
      <c r="AWZ9" s="258"/>
      <c r="AXA9" s="258"/>
      <c r="AXB9" s="258"/>
      <c r="AXC9" s="258"/>
      <c r="AXD9" s="258"/>
      <c r="AXE9" s="258"/>
      <c r="AXF9" s="258"/>
      <c r="AXG9" s="258"/>
      <c r="AXH9" s="257"/>
      <c r="AXI9" s="258"/>
      <c r="AXJ9" s="258"/>
      <c r="AXK9" s="258"/>
      <c r="AXL9" s="258"/>
      <c r="AXM9" s="258"/>
      <c r="AXN9" s="258"/>
      <c r="AXO9" s="258"/>
      <c r="AXP9" s="258"/>
      <c r="AXQ9" s="258"/>
      <c r="AXR9" s="257"/>
      <c r="AXS9" s="258"/>
      <c r="AXT9" s="258"/>
      <c r="AXU9" s="258"/>
      <c r="AXV9" s="258"/>
      <c r="AXW9" s="258"/>
      <c r="AXX9" s="258"/>
      <c r="AXY9" s="258"/>
      <c r="AXZ9" s="258"/>
      <c r="AYA9" s="258"/>
      <c r="AYB9" s="257"/>
      <c r="AYC9" s="258"/>
      <c r="AYD9" s="258"/>
      <c r="AYE9" s="258"/>
      <c r="AYF9" s="258"/>
      <c r="AYG9" s="258"/>
      <c r="AYH9" s="258"/>
      <c r="AYI9" s="258"/>
      <c r="AYJ9" s="258"/>
      <c r="AYK9" s="258"/>
      <c r="AYL9" s="257"/>
      <c r="AYM9" s="258"/>
      <c r="AYN9" s="258"/>
      <c r="AYO9" s="258"/>
      <c r="AYP9" s="258"/>
      <c r="AYQ9" s="258"/>
      <c r="AYR9" s="258"/>
      <c r="AYS9" s="258"/>
      <c r="AYT9" s="258"/>
      <c r="AYU9" s="258"/>
      <c r="AYV9" s="257"/>
      <c r="AYW9" s="258"/>
      <c r="AYX9" s="258"/>
      <c r="AYY9" s="258"/>
      <c r="AYZ9" s="258"/>
      <c r="AZA9" s="258"/>
      <c r="AZB9" s="258"/>
      <c r="AZC9" s="258"/>
      <c r="AZD9" s="258"/>
      <c r="AZE9" s="258"/>
      <c r="AZF9" s="257"/>
      <c r="AZG9" s="258"/>
      <c r="AZH9" s="258"/>
      <c r="AZI9" s="258"/>
      <c r="AZJ9" s="258"/>
      <c r="AZK9" s="258"/>
      <c r="AZL9" s="258"/>
      <c r="AZM9" s="258"/>
      <c r="AZN9" s="258"/>
      <c r="AZO9" s="258"/>
      <c r="AZP9" s="257"/>
      <c r="AZQ9" s="258"/>
      <c r="AZR9" s="258"/>
      <c r="AZS9" s="258"/>
      <c r="AZT9" s="258"/>
      <c r="AZU9" s="258"/>
      <c r="AZV9" s="258"/>
      <c r="AZW9" s="258"/>
      <c r="AZX9" s="258"/>
      <c r="AZY9" s="258"/>
      <c r="AZZ9" s="257"/>
      <c r="BAA9" s="258"/>
      <c r="BAB9" s="258"/>
      <c r="BAC9" s="258"/>
      <c r="BAD9" s="258"/>
      <c r="BAE9" s="258"/>
      <c r="BAF9" s="258"/>
      <c r="BAG9" s="258"/>
      <c r="BAH9" s="258"/>
      <c r="BAI9" s="258"/>
      <c r="BAJ9" s="257"/>
      <c r="BAK9" s="258"/>
      <c r="BAL9" s="258"/>
      <c r="BAM9" s="258"/>
      <c r="BAN9" s="258"/>
      <c r="BAO9" s="258"/>
      <c r="BAP9" s="258"/>
      <c r="BAQ9" s="258"/>
      <c r="BAR9" s="258"/>
      <c r="BAS9" s="258"/>
      <c r="BAT9" s="257"/>
      <c r="BAU9" s="258"/>
      <c r="BAV9" s="258"/>
      <c r="BAW9" s="258"/>
      <c r="BAX9" s="258"/>
      <c r="BAY9" s="258"/>
      <c r="BAZ9" s="258"/>
      <c r="BBA9" s="258"/>
      <c r="BBB9" s="258"/>
      <c r="BBC9" s="258"/>
      <c r="BBD9" s="257"/>
      <c r="BBE9" s="258"/>
      <c r="BBF9" s="258"/>
      <c r="BBG9" s="258"/>
      <c r="BBH9" s="258"/>
      <c r="BBI9" s="258"/>
      <c r="BBJ9" s="258"/>
      <c r="BBK9" s="258"/>
      <c r="BBL9" s="258"/>
      <c r="BBM9" s="258"/>
      <c r="BBN9" s="257"/>
      <c r="BBO9" s="258"/>
      <c r="BBP9" s="258"/>
      <c r="BBQ9" s="258"/>
      <c r="BBR9" s="258"/>
      <c r="BBS9" s="258"/>
      <c r="BBT9" s="258"/>
      <c r="BBU9" s="258"/>
      <c r="BBV9" s="258"/>
      <c r="BBW9" s="258"/>
      <c r="BBX9" s="257"/>
      <c r="BBY9" s="258"/>
      <c r="BBZ9" s="258"/>
      <c r="BCA9" s="258"/>
      <c r="BCB9" s="258"/>
      <c r="BCC9" s="258"/>
      <c r="BCD9" s="258"/>
      <c r="BCE9" s="258"/>
      <c r="BCF9" s="258"/>
      <c r="BCG9" s="258"/>
      <c r="BCH9" s="257"/>
      <c r="BCI9" s="258"/>
      <c r="BCJ9" s="258"/>
      <c r="BCK9" s="258"/>
      <c r="BCL9" s="258"/>
      <c r="BCM9" s="258"/>
      <c r="BCN9" s="258"/>
      <c r="BCO9" s="258"/>
      <c r="BCP9" s="258"/>
      <c r="BCQ9" s="258"/>
      <c r="BCR9" s="257"/>
      <c r="BCS9" s="258"/>
      <c r="BCT9" s="258"/>
      <c r="BCU9" s="258"/>
      <c r="BCV9" s="258"/>
      <c r="BCW9" s="258"/>
      <c r="BCX9" s="258"/>
      <c r="BCY9" s="258"/>
      <c r="BCZ9" s="258"/>
      <c r="BDA9" s="258"/>
      <c r="BDB9" s="257"/>
      <c r="BDC9" s="258"/>
      <c r="BDD9" s="258"/>
      <c r="BDE9" s="258"/>
      <c r="BDF9" s="258"/>
      <c r="BDG9" s="258"/>
      <c r="BDH9" s="258"/>
      <c r="BDI9" s="258"/>
      <c r="BDJ9" s="258"/>
      <c r="BDK9" s="258"/>
      <c r="BDL9" s="257"/>
      <c r="BDM9" s="258"/>
      <c r="BDN9" s="258"/>
      <c r="BDO9" s="258"/>
      <c r="BDP9" s="258"/>
      <c r="BDQ9" s="258"/>
      <c r="BDR9" s="258"/>
      <c r="BDS9" s="258"/>
      <c r="BDT9" s="258"/>
      <c r="BDU9" s="258"/>
      <c r="BDV9" s="257"/>
      <c r="BDW9" s="258"/>
      <c r="BDX9" s="258"/>
      <c r="BDY9" s="258"/>
      <c r="BDZ9" s="258"/>
      <c r="BEA9" s="258"/>
      <c r="BEB9" s="258"/>
      <c r="BEC9" s="258"/>
      <c r="BED9" s="258"/>
      <c r="BEE9" s="258"/>
      <c r="BEF9" s="257"/>
      <c r="BEG9" s="258"/>
      <c r="BEH9" s="258"/>
      <c r="BEI9" s="258"/>
      <c r="BEJ9" s="258"/>
      <c r="BEK9" s="258"/>
      <c r="BEL9" s="258"/>
      <c r="BEM9" s="258"/>
      <c r="BEN9" s="258"/>
      <c r="BEO9" s="258"/>
      <c r="BEP9" s="257"/>
      <c r="BEQ9" s="258"/>
      <c r="BER9" s="258"/>
      <c r="BES9" s="258"/>
      <c r="BET9" s="258"/>
      <c r="BEU9" s="258"/>
      <c r="BEV9" s="258"/>
      <c r="BEW9" s="258"/>
      <c r="BEX9" s="258"/>
      <c r="BEY9" s="258"/>
      <c r="BEZ9" s="257"/>
      <c r="BFA9" s="258"/>
      <c r="BFB9" s="258"/>
      <c r="BFC9" s="258"/>
      <c r="BFD9" s="258"/>
      <c r="BFE9" s="258"/>
      <c r="BFF9" s="258"/>
      <c r="BFG9" s="258"/>
      <c r="BFH9" s="258"/>
      <c r="BFI9" s="258"/>
      <c r="BFJ9" s="257"/>
      <c r="BFK9" s="258"/>
      <c r="BFL9" s="258"/>
      <c r="BFM9" s="258"/>
      <c r="BFN9" s="258"/>
      <c r="BFO9" s="258"/>
      <c r="BFP9" s="258"/>
      <c r="BFQ9" s="258"/>
      <c r="BFR9" s="258"/>
      <c r="BFS9" s="258"/>
      <c r="BFT9" s="257"/>
      <c r="BFU9" s="258"/>
      <c r="BFV9" s="258"/>
      <c r="BFW9" s="258"/>
      <c r="BFX9" s="258"/>
      <c r="BFY9" s="258"/>
      <c r="BFZ9" s="258"/>
      <c r="BGA9" s="258"/>
      <c r="BGB9" s="258"/>
      <c r="BGC9" s="258"/>
      <c r="BGD9" s="257"/>
      <c r="BGE9" s="258"/>
      <c r="BGF9" s="258"/>
      <c r="BGG9" s="258"/>
      <c r="BGH9" s="258"/>
      <c r="BGI9" s="258"/>
      <c r="BGJ9" s="258"/>
      <c r="BGK9" s="258"/>
      <c r="BGL9" s="258"/>
      <c r="BGM9" s="258"/>
      <c r="BGN9" s="257"/>
      <c r="BGO9" s="258"/>
      <c r="BGP9" s="258"/>
      <c r="BGQ9" s="258"/>
      <c r="BGR9" s="258"/>
      <c r="BGS9" s="258"/>
      <c r="BGT9" s="258"/>
      <c r="BGU9" s="258"/>
      <c r="BGV9" s="258"/>
      <c r="BGW9" s="258"/>
      <c r="BGX9" s="257"/>
      <c r="BGY9" s="258"/>
      <c r="BGZ9" s="258"/>
      <c r="BHA9" s="258"/>
      <c r="BHB9" s="258"/>
      <c r="BHC9" s="258"/>
      <c r="BHD9" s="258"/>
      <c r="BHE9" s="258"/>
      <c r="BHF9" s="258"/>
      <c r="BHG9" s="258"/>
      <c r="BHH9" s="257"/>
      <c r="BHI9" s="258"/>
      <c r="BHJ9" s="258"/>
      <c r="BHK9" s="258"/>
      <c r="BHL9" s="258"/>
      <c r="BHM9" s="258"/>
      <c r="BHN9" s="258"/>
      <c r="BHO9" s="258"/>
      <c r="BHP9" s="258"/>
      <c r="BHQ9" s="258"/>
      <c r="BHR9" s="257"/>
      <c r="BHS9" s="258"/>
      <c r="BHT9" s="258"/>
      <c r="BHU9" s="258"/>
      <c r="BHV9" s="258"/>
      <c r="BHW9" s="258"/>
      <c r="BHX9" s="258"/>
      <c r="BHY9" s="258"/>
      <c r="BHZ9" s="258"/>
      <c r="BIA9" s="258"/>
      <c r="BIB9" s="257"/>
      <c r="BIC9" s="258"/>
      <c r="BID9" s="258"/>
      <c r="BIE9" s="258"/>
      <c r="BIF9" s="258"/>
      <c r="BIG9" s="258"/>
      <c r="BIH9" s="258"/>
      <c r="BII9" s="258"/>
      <c r="BIJ9" s="258"/>
      <c r="BIK9" s="258"/>
      <c r="BIL9" s="257"/>
      <c r="BIM9" s="258"/>
      <c r="BIN9" s="258"/>
      <c r="BIO9" s="258"/>
      <c r="BIP9" s="258"/>
      <c r="BIQ9" s="258"/>
      <c r="BIR9" s="258"/>
      <c r="BIS9" s="258"/>
      <c r="BIT9" s="258"/>
      <c r="BIU9" s="258"/>
      <c r="BIV9" s="257"/>
      <c r="BIW9" s="258"/>
      <c r="BIX9" s="258"/>
      <c r="BIY9" s="258"/>
      <c r="BIZ9" s="258"/>
      <c r="BJA9" s="258"/>
      <c r="BJB9" s="258"/>
      <c r="BJC9" s="258"/>
      <c r="BJD9" s="258"/>
      <c r="BJE9" s="258"/>
      <c r="BJF9" s="257"/>
      <c r="BJG9" s="258"/>
      <c r="BJH9" s="258"/>
      <c r="BJI9" s="258"/>
      <c r="BJJ9" s="258"/>
      <c r="BJK9" s="258"/>
      <c r="BJL9" s="258"/>
      <c r="BJM9" s="258"/>
      <c r="BJN9" s="258"/>
      <c r="BJO9" s="258"/>
      <c r="BJP9" s="257"/>
      <c r="BJQ9" s="258"/>
      <c r="BJR9" s="258"/>
      <c r="BJS9" s="258"/>
      <c r="BJT9" s="258"/>
      <c r="BJU9" s="258"/>
      <c r="BJV9" s="258"/>
      <c r="BJW9" s="258"/>
      <c r="BJX9" s="258"/>
      <c r="BJY9" s="258"/>
      <c r="BJZ9" s="257"/>
      <c r="BKA9" s="258"/>
      <c r="BKB9" s="258"/>
      <c r="BKC9" s="258"/>
      <c r="BKD9" s="258"/>
      <c r="BKE9" s="258"/>
      <c r="BKF9" s="258"/>
      <c r="BKG9" s="258"/>
      <c r="BKH9" s="258"/>
      <c r="BKI9" s="258"/>
      <c r="BKJ9" s="257"/>
      <c r="BKK9" s="258"/>
      <c r="BKL9" s="258"/>
      <c r="BKM9" s="258"/>
      <c r="BKN9" s="258"/>
      <c r="BKO9" s="258"/>
      <c r="BKP9" s="258"/>
      <c r="BKQ9" s="258"/>
      <c r="BKR9" s="258"/>
      <c r="BKS9" s="258"/>
      <c r="BKT9" s="257"/>
      <c r="BKU9" s="258"/>
      <c r="BKV9" s="258"/>
      <c r="BKW9" s="258"/>
      <c r="BKX9" s="258"/>
      <c r="BKY9" s="258"/>
      <c r="BKZ9" s="258"/>
      <c r="BLA9" s="258"/>
      <c r="BLB9" s="258"/>
      <c r="BLC9" s="258"/>
      <c r="BLD9" s="257"/>
      <c r="BLE9" s="258"/>
      <c r="BLF9" s="258"/>
      <c r="BLG9" s="258"/>
      <c r="BLH9" s="258"/>
      <c r="BLI9" s="258"/>
      <c r="BLJ9" s="258"/>
      <c r="BLK9" s="258"/>
      <c r="BLL9" s="258"/>
      <c r="BLM9" s="258"/>
      <c r="BLN9" s="257"/>
      <c r="BLO9" s="258"/>
      <c r="BLP9" s="258"/>
      <c r="BLQ9" s="258"/>
      <c r="BLR9" s="258"/>
      <c r="BLS9" s="258"/>
      <c r="BLT9" s="258"/>
      <c r="BLU9" s="258"/>
      <c r="BLV9" s="258"/>
      <c r="BLW9" s="258"/>
      <c r="BLX9" s="257"/>
      <c r="BLY9" s="258"/>
      <c r="BLZ9" s="258"/>
      <c r="BMA9" s="258"/>
      <c r="BMB9" s="258"/>
      <c r="BMC9" s="258"/>
      <c r="BMD9" s="258"/>
      <c r="BME9" s="258"/>
      <c r="BMF9" s="258"/>
      <c r="BMG9" s="258"/>
      <c r="BMH9" s="257"/>
      <c r="BMI9" s="258"/>
      <c r="BMJ9" s="258"/>
      <c r="BMK9" s="258"/>
      <c r="BML9" s="258"/>
      <c r="BMM9" s="258"/>
      <c r="BMN9" s="258"/>
      <c r="BMO9" s="258"/>
      <c r="BMP9" s="258"/>
      <c r="BMQ9" s="258"/>
      <c r="BMR9" s="257"/>
      <c r="BMS9" s="258"/>
      <c r="BMT9" s="258"/>
      <c r="BMU9" s="258"/>
      <c r="BMV9" s="258"/>
      <c r="BMW9" s="258"/>
      <c r="BMX9" s="258"/>
      <c r="BMY9" s="258"/>
      <c r="BMZ9" s="258"/>
      <c r="BNA9" s="258"/>
      <c r="BNB9" s="257"/>
      <c r="BNC9" s="258"/>
      <c r="BND9" s="258"/>
      <c r="BNE9" s="258"/>
      <c r="BNF9" s="258"/>
      <c r="BNG9" s="258"/>
      <c r="BNH9" s="258"/>
      <c r="BNI9" s="258"/>
      <c r="BNJ9" s="258"/>
      <c r="BNK9" s="258"/>
      <c r="BNL9" s="257"/>
      <c r="BNM9" s="258"/>
      <c r="BNN9" s="258"/>
      <c r="BNO9" s="258"/>
      <c r="BNP9" s="258"/>
      <c r="BNQ9" s="258"/>
      <c r="BNR9" s="258"/>
      <c r="BNS9" s="258"/>
      <c r="BNT9" s="258"/>
      <c r="BNU9" s="258"/>
      <c r="BNV9" s="257"/>
      <c r="BNW9" s="258"/>
      <c r="BNX9" s="258"/>
      <c r="BNY9" s="258"/>
      <c r="BNZ9" s="258"/>
      <c r="BOA9" s="258"/>
      <c r="BOB9" s="258"/>
      <c r="BOC9" s="258"/>
      <c r="BOD9" s="258"/>
      <c r="BOE9" s="258"/>
      <c r="BOF9" s="257"/>
      <c r="BOG9" s="258"/>
      <c r="BOH9" s="258"/>
      <c r="BOI9" s="258"/>
      <c r="BOJ9" s="258"/>
      <c r="BOK9" s="258"/>
      <c r="BOL9" s="258"/>
      <c r="BOM9" s="258"/>
      <c r="BON9" s="258"/>
      <c r="BOO9" s="258"/>
      <c r="BOP9" s="257"/>
      <c r="BOQ9" s="258"/>
      <c r="BOR9" s="258"/>
      <c r="BOS9" s="258"/>
      <c r="BOT9" s="258"/>
      <c r="BOU9" s="258"/>
      <c r="BOV9" s="258"/>
      <c r="BOW9" s="258"/>
      <c r="BOX9" s="258"/>
      <c r="BOY9" s="258"/>
      <c r="BOZ9" s="257"/>
      <c r="BPA9" s="258"/>
      <c r="BPB9" s="258"/>
      <c r="BPC9" s="258"/>
      <c r="BPD9" s="258"/>
      <c r="BPE9" s="258"/>
      <c r="BPF9" s="258"/>
      <c r="BPG9" s="258"/>
      <c r="BPH9" s="258"/>
      <c r="BPI9" s="258"/>
      <c r="BPJ9" s="257"/>
      <c r="BPK9" s="258"/>
      <c r="BPL9" s="258"/>
      <c r="BPM9" s="258"/>
      <c r="BPN9" s="258"/>
      <c r="BPO9" s="258"/>
      <c r="BPP9" s="258"/>
      <c r="BPQ9" s="258"/>
      <c r="BPR9" s="258"/>
      <c r="BPS9" s="258"/>
      <c r="BPT9" s="257"/>
      <c r="BPU9" s="258"/>
      <c r="BPV9" s="258"/>
      <c r="BPW9" s="258"/>
      <c r="BPX9" s="258"/>
      <c r="BPY9" s="258"/>
      <c r="BPZ9" s="258"/>
      <c r="BQA9" s="258"/>
      <c r="BQB9" s="258"/>
      <c r="BQC9" s="258"/>
      <c r="BQD9" s="257"/>
      <c r="BQE9" s="258"/>
      <c r="BQF9" s="258"/>
      <c r="BQG9" s="258"/>
      <c r="BQH9" s="258"/>
      <c r="BQI9" s="258"/>
      <c r="BQJ9" s="258"/>
      <c r="BQK9" s="258"/>
      <c r="BQL9" s="258"/>
      <c r="BQM9" s="258"/>
      <c r="BQN9" s="257"/>
      <c r="BQO9" s="258"/>
      <c r="BQP9" s="258"/>
      <c r="BQQ9" s="258"/>
      <c r="BQR9" s="258"/>
      <c r="BQS9" s="258"/>
      <c r="BQT9" s="258"/>
      <c r="BQU9" s="258"/>
      <c r="BQV9" s="258"/>
      <c r="BQW9" s="258"/>
      <c r="BQX9" s="257"/>
      <c r="BQY9" s="258"/>
      <c r="BQZ9" s="258"/>
      <c r="BRA9" s="258"/>
      <c r="BRB9" s="258"/>
      <c r="BRC9" s="258"/>
      <c r="BRD9" s="258"/>
      <c r="BRE9" s="258"/>
      <c r="BRF9" s="258"/>
      <c r="BRG9" s="258"/>
      <c r="BRH9" s="257"/>
      <c r="BRI9" s="258"/>
      <c r="BRJ9" s="258"/>
      <c r="BRK9" s="258"/>
      <c r="BRL9" s="258"/>
      <c r="BRM9" s="258"/>
      <c r="BRN9" s="258"/>
      <c r="BRO9" s="258"/>
      <c r="BRP9" s="258"/>
      <c r="BRQ9" s="258"/>
      <c r="BRR9" s="257"/>
      <c r="BRS9" s="258"/>
      <c r="BRT9" s="258"/>
      <c r="BRU9" s="258"/>
      <c r="BRV9" s="258"/>
      <c r="BRW9" s="258"/>
      <c r="BRX9" s="258"/>
      <c r="BRY9" s="258"/>
      <c r="BRZ9" s="258"/>
      <c r="BSA9" s="258"/>
      <c r="BSB9" s="257"/>
      <c r="BSC9" s="258"/>
      <c r="BSD9" s="258"/>
      <c r="BSE9" s="258"/>
      <c r="BSF9" s="258"/>
      <c r="BSG9" s="258"/>
      <c r="BSH9" s="258"/>
      <c r="BSI9" s="258"/>
      <c r="BSJ9" s="258"/>
      <c r="BSK9" s="258"/>
      <c r="BSL9" s="257"/>
      <c r="BSM9" s="258"/>
      <c r="BSN9" s="258"/>
      <c r="BSO9" s="258"/>
      <c r="BSP9" s="258"/>
      <c r="BSQ9" s="258"/>
      <c r="BSR9" s="258"/>
      <c r="BSS9" s="258"/>
      <c r="BST9" s="258"/>
      <c r="BSU9" s="258"/>
      <c r="BSV9" s="257"/>
      <c r="BSW9" s="258"/>
      <c r="BSX9" s="258"/>
      <c r="BSY9" s="258"/>
      <c r="BSZ9" s="258"/>
      <c r="BTA9" s="258"/>
      <c r="BTB9" s="258"/>
      <c r="BTC9" s="258"/>
      <c r="BTD9" s="258"/>
      <c r="BTE9" s="258"/>
      <c r="BTF9" s="257"/>
      <c r="BTG9" s="258"/>
      <c r="BTH9" s="258"/>
      <c r="BTI9" s="258"/>
      <c r="BTJ9" s="258"/>
      <c r="BTK9" s="258"/>
      <c r="BTL9" s="258"/>
      <c r="BTM9" s="258"/>
      <c r="BTN9" s="258"/>
      <c r="BTO9" s="258"/>
      <c r="BTP9" s="257"/>
      <c r="BTQ9" s="258"/>
      <c r="BTR9" s="258"/>
      <c r="BTS9" s="258"/>
      <c r="BTT9" s="258"/>
      <c r="BTU9" s="258"/>
      <c r="BTV9" s="258"/>
      <c r="BTW9" s="258"/>
      <c r="BTX9" s="258"/>
      <c r="BTY9" s="258"/>
      <c r="BTZ9" s="257"/>
      <c r="BUA9" s="258"/>
      <c r="BUB9" s="258"/>
      <c r="BUC9" s="258"/>
      <c r="BUD9" s="258"/>
      <c r="BUE9" s="258"/>
      <c r="BUF9" s="258"/>
      <c r="BUG9" s="258"/>
      <c r="BUH9" s="258"/>
      <c r="BUI9" s="258"/>
      <c r="BUJ9" s="257"/>
      <c r="BUK9" s="258"/>
      <c r="BUL9" s="258"/>
      <c r="BUM9" s="258"/>
      <c r="BUN9" s="258"/>
      <c r="BUO9" s="258"/>
      <c r="BUP9" s="258"/>
      <c r="BUQ9" s="258"/>
      <c r="BUR9" s="258"/>
      <c r="BUS9" s="258"/>
      <c r="BUT9" s="257"/>
      <c r="BUU9" s="258"/>
      <c r="BUV9" s="258"/>
      <c r="BUW9" s="258"/>
      <c r="BUX9" s="258"/>
      <c r="BUY9" s="258"/>
      <c r="BUZ9" s="258"/>
      <c r="BVA9" s="258"/>
      <c r="BVB9" s="258"/>
      <c r="BVC9" s="258"/>
      <c r="BVD9" s="257"/>
      <c r="BVE9" s="258"/>
      <c r="BVF9" s="258"/>
      <c r="BVG9" s="258"/>
      <c r="BVH9" s="258"/>
      <c r="BVI9" s="258"/>
      <c r="BVJ9" s="258"/>
      <c r="BVK9" s="258"/>
      <c r="BVL9" s="258"/>
      <c r="BVM9" s="258"/>
      <c r="BVN9" s="257"/>
      <c r="BVO9" s="258"/>
      <c r="BVP9" s="258"/>
      <c r="BVQ9" s="258"/>
      <c r="BVR9" s="258"/>
      <c r="BVS9" s="258"/>
      <c r="BVT9" s="258"/>
      <c r="BVU9" s="258"/>
      <c r="BVV9" s="258"/>
      <c r="BVW9" s="258"/>
      <c r="BVX9" s="257"/>
      <c r="BVY9" s="258"/>
      <c r="BVZ9" s="258"/>
      <c r="BWA9" s="258"/>
      <c r="BWB9" s="258"/>
      <c r="BWC9" s="258"/>
      <c r="BWD9" s="258"/>
      <c r="BWE9" s="258"/>
      <c r="BWF9" s="258"/>
      <c r="BWG9" s="258"/>
      <c r="BWH9" s="257"/>
      <c r="BWI9" s="258"/>
      <c r="BWJ9" s="258"/>
      <c r="BWK9" s="258"/>
      <c r="BWL9" s="258"/>
      <c r="BWM9" s="258"/>
      <c r="BWN9" s="258"/>
      <c r="BWO9" s="258"/>
      <c r="BWP9" s="258"/>
      <c r="BWQ9" s="258"/>
      <c r="BWR9" s="257"/>
      <c r="BWS9" s="258"/>
      <c r="BWT9" s="258"/>
      <c r="BWU9" s="258"/>
      <c r="BWV9" s="258"/>
      <c r="BWW9" s="258"/>
      <c r="BWX9" s="258"/>
      <c r="BWY9" s="258"/>
      <c r="BWZ9" s="258"/>
      <c r="BXA9" s="258"/>
      <c r="BXB9" s="257"/>
      <c r="BXC9" s="258"/>
      <c r="BXD9" s="258"/>
      <c r="BXE9" s="258"/>
      <c r="BXF9" s="258"/>
      <c r="BXG9" s="258"/>
      <c r="BXH9" s="258"/>
      <c r="BXI9" s="258"/>
      <c r="BXJ9" s="258"/>
      <c r="BXK9" s="258"/>
      <c r="BXL9" s="257"/>
      <c r="BXM9" s="258"/>
      <c r="BXN9" s="258"/>
      <c r="BXO9" s="258"/>
      <c r="BXP9" s="258"/>
      <c r="BXQ9" s="258"/>
      <c r="BXR9" s="258"/>
      <c r="BXS9" s="258"/>
      <c r="BXT9" s="258"/>
      <c r="BXU9" s="258"/>
      <c r="BXV9" s="257"/>
      <c r="BXW9" s="258"/>
      <c r="BXX9" s="258"/>
      <c r="BXY9" s="258"/>
      <c r="BXZ9" s="258"/>
      <c r="BYA9" s="258"/>
      <c r="BYB9" s="258"/>
      <c r="BYC9" s="258"/>
      <c r="BYD9" s="258"/>
      <c r="BYE9" s="258"/>
      <c r="BYF9" s="257"/>
      <c r="BYG9" s="258"/>
      <c r="BYH9" s="258"/>
      <c r="BYI9" s="258"/>
      <c r="BYJ9" s="258"/>
      <c r="BYK9" s="258"/>
      <c r="BYL9" s="258"/>
      <c r="BYM9" s="258"/>
      <c r="BYN9" s="258"/>
      <c r="BYO9" s="258"/>
      <c r="BYP9" s="257"/>
      <c r="BYQ9" s="258"/>
      <c r="BYR9" s="258"/>
      <c r="BYS9" s="258"/>
      <c r="BYT9" s="258"/>
      <c r="BYU9" s="258"/>
      <c r="BYV9" s="258"/>
      <c r="BYW9" s="258"/>
      <c r="BYX9" s="258"/>
      <c r="BYY9" s="258"/>
      <c r="BYZ9" s="257"/>
      <c r="BZA9" s="258"/>
      <c r="BZB9" s="258"/>
      <c r="BZC9" s="258"/>
      <c r="BZD9" s="258"/>
      <c r="BZE9" s="258"/>
      <c r="BZF9" s="258"/>
      <c r="BZG9" s="258"/>
      <c r="BZH9" s="258"/>
      <c r="BZI9" s="258"/>
      <c r="BZJ9" s="257"/>
      <c r="BZK9" s="258"/>
      <c r="BZL9" s="258"/>
      <c r="BZM9" s="258"/>
      <c r="BZN9" s="258"/>
      <c r="BZO9" s="258"/>
      <c r="BZP9" s="258"/>
      <c r="BZQ9" s="258"/>
      <c r="BZR9" s="258"/>
      <c r="BZS9" s="258"/>
      <c r="BZT9" s="257"/>
      <c r="BZU9" s="258"/>
      <c r="BZV9" s="258"/>
      <c r="BZW9" s="258"/>
      <c r="BZX9" s="258"/>
      <c r="BZY9" s="258"/>
      <c r="BZZ9" s="258"/>
      <c r="CAA9" s="258"/>
      <c r="CAB9" s="258"/>
      <c r="CAC9" s="258"/>
      <c r="CAD9" s="257"/>
      <c r="CAE9" s="258"/>
      <c r="CAF9" s="258"/>
      <c r="CAG9" s="258"/>
      <c r="CAH9" s="258"/>
      <c r="CAI9" s="258"/>
      <c r="CAJ9" s="258"/>
      <c r="CAK9" s="258"/>
      <c r="CAL9" s="258"/>
      <c r="CAM9" s="258"/>
      <c r="CAN9" s="257"/>
      <c r="CAO9" s="258"/>
      <c r="CAP9" s="258"/>
      <c r="CAQ9" s="258"/>
      <c r="CAR9" s="258"/>
      <c r="CAS9" s="258"/>
      <c r="CAT9" s="258"/>
      <c r="CAU9" s="258"/>
      <c r="CAV9" s="258"/>
      <c r="CAW9" s="258"/>
      <c r="CAX9" s="257"/>
      <c r="CAY9" s="258"/>
      <c r="CAZ9" s="258"/>
      <c r="CBA9" s="258"/>
      <c r="CBB9" s="258"/>
      <c r="CBC9" s="258"/>
      <c r="CBD9" s="258"/>
      <c r="CBE9" s="258"/>
      <c r="CBF9" s="258"/>
      <c r="CBG9" s="258"/>
      <c r="CBH9" s="257"/>
      <c r="CBI9" s="258"/>
      <c r="CBJ9" s="258"/>
      <c r="CBK9" s="258"/>
      <c r="CBL9" s="258"/>
      <c r="CBM9" s="258"/>
      <c r="CBN9" s="258"/>
      <c r="CBO9" s="258"/>
      <c r="CBP9" s="258"/>
      <c r="CBQ9" s="258"/>
      <c r="CBR9" s="257"/>
      <c r="CBS9" s="258"/>
      <c r="CBT9" s="258"/>
      <c r="CBU9" s="258"/>
      <c r="CBV9" s="258"/>
      <c r="CBW9" s="258"/>
      <c r="CBX9" s="258"/>
      <c r="CBY9" s="258"/>
      <c r="CBZ9" s="258"/>
      <c r="CCA9" s="258"/>
      <c r="CCB9" s="257"/>
      <c r="CCC9" s="258"/>
      <c r="CCD9" s="258"/>
      <c r="CCE9" s="258"/>
      <c r="CCF9" s="258"/>
      <c r="CCG9" s="258"/>
      <c r="CCH9" s="258"/>
      <c r="CCI9" s="258"/>
      <c r="CCJ9" s="258"/>
      <c r="CCK9" s="258"/>
      <c r="CCL9" s="257"/>
      <c r="CCM9" s="258"/>
      <c r="CCN9" s="258"/>
      <c r="CCO9" s="258"/>
      <c r="CCP9" s="258"/>
      <c r="CCQ9" s="258"/>
      <c r="CCR9" s="258"/>
      <c r="CCS9" s="258"/>
      <c r="CCT9" s="258"/>
      <c r="CCU9" s="258"/>
      <c r="CCV9" s="257"/>
      <c r="CCW9" s="258"/>
      <c r="CCX9" s="258"/>
      <c r="CCY9" s="258"/>
      <c r="CCZ9" s="258"/>
      <c r="CDA9" s="258"/>
      <c r="CDB9" s="258"/>
      <c r="CDC9" s="258"/>
      <c r="CDD9" s="258"/>
      <c r="CDE9" s="258"/>
      <c r="CDF9" s="257"/>
      <c r="CDG9" s="258"/>
      <c r="CDH9" s="258"/>
      <c r="CDI9" s="258"/>
      <c r="CDJ9" s="258"/>
      <c r="CDK9" s="258"/>
      <c r="CDL9" s="258"/>
      <c r="CDM9" s="258"/>
      <c r="CDN9" s="258"/>
      <c r="CDO9" s="258"/>
      <c r="CDP9" s="257"/>
      <c r="CDQ9" s="258"/>
      <c r="CDR9" s="258"/>
      <c r="CDS9" s="258"/>
      <c r="CDT9" s="258"/>
      <c r="CDU9" s="258"/>
      <c r="CDV9" s="258"/>
      <c r="CDW9" s="258"/>
      <c r="CDX9" s="258"/>
      <c r="CDY9" s="258"/>
      <c r="CDZ9" s="257"/>
      <c r="CEA9" s="258"/>
      <c r="CEB9" s="258"/>
      <c r="CEC9" s="258"/>
      <c r="CED9" s="258"/>
      <c r="CEE9" s="258"/>
      <c r="CEF9" s="258"/>
      <c r="CEG9" s="258"/>
      <c r="CEH9" s="258"/>
      <c r="CEI9" s="258"/>
      <c r="CEJ9" s="257"/>
      <c r="CEK9" s="258"/>
      <c r="CEL9" s="258"/>
      <c r="CEM9" s="258"/>
      <c r="CEN9" s="258"/>
      <c r="CEO9" s="258"/>
      <c r="CEP9" s="258"/>
      <c r="CEQ9" s="258"/>
      <c r="CER9" s="258"/>
      <c r="CES9" s="258"/>
      <c r="CET9" s="257"/>
      <c r="CEU9" s="258"/>
      <c r="CEV9" s="258"/>
      <c r="CEW9" s="258"/>
      <c r="CEX9" s="258"/>
      <c r="CEY9" s="258"/>
      <c r="CEZ9" s="258"/>
      <c r="CFA9" s="258"/>
      <c r="CFB9" s="258"/>
      <c r="CFC9" s="258"/>
      <c r="CFD9" s="257"/>
      <c r="CFE9" s="258"/>
      <c r="CFF9" s="258"/>
      <c r="CFG9" s="258"/>
      <c r="CFH9" s="258"/>
      <c r="CFI9" s="258"/>
      <c r="CFJ9" s="258"/>
      <c r="CFK9" s="258"/>
      <c r="CFL9" s="258"/>
      <c r="CFM9" s="258"/>
      <c r="CFN9" s="257"/>
      <c r="CFO9" s="258"/>
      <c r="CFP9" s="258"/>
      <c r="CFQ9" s="258"/>
      <c r="CFR9" s="258"/>
      <c r="CFS9" s="258"/>
      <c r="CFT9" s="258"/>
      <c r="CFU9" s="258"/>
      <c r="CFV9" s="258"/>
      <c r="CFW9" s="258"/>
      <c r="CFX9" s="257"/>
      <c r="CFY9" s="258"/>
      <c r="CFZ9" s="258"/>
      <c r="CGA9" s="258"/>
      <c r="CGB9" s="258"/>
      <c r="CGC9" s="258"/>
      <c r="CGD9" s="258"/>
      <c r="CGE9" s="258"/>
      <c r="CGF9" s="258"/>
      <c r="CGG9" s="258"/>
      <c r="CGH9" s="257"/>
      <c r="CGI9" s="258"/>
      <c r="CGJ9" s="258"/>
      <c r="CGK9" s="258"/>
      <c r="CGL9" s="258"/>
      <c r="CGM9" s="258"/>
      <c r="CGN9" s="258"/>
      <c r="CGO9" s="258"/>
      <c r="CGP9" s="258"/>
      <c r="CGQ9" s="258"/>
      <c r="CGR9" s="257"/>
      <c r="CGS9" s="258"/>
      <c r="CGT9" s="258"/>
      <c r="CGU9" s="258"/>
      <c r="CGV9" s="258"/>
      <c r="CGW9" s="258"/>
      <c r="CGX9" s="258"/>
      <c r="CGY9" s="258"/>
      <c r="CGZ9" s="258"/>
      <c r="CHA9" s="258"/>
      <c r="CHB9" s="257"/>
      <c r="CHC9" s="258"/>
      <c r="CHD9" s="258"/>
      <c r="CHE9" s="258"/>
      <c r="CHF9" s="258"/>
      <c r="CHG9" s="258"/>
      <c r="CHH9" s="258"/>
      <c r="CHI9" s="258"/>
      <c r="CHJ9" s="258"/>
      <c r="CHK9" s="258"/>
      <c r="CHL9" s="257"/>
      <c r="CHM9" s="258"/>
      <c r="CHN9" s="258"/>
      <c r="CHO9" s="258"/>
      <c r="CHP9" s="258"/>
      <c r="CHQ9" s="258"/>
      <c r="CHR9" s="258"/>
      <c r="CHS9" s="258"/>
      <c r="CHT9" s="258"/>
      <c r="CHU9" s="258"/>
      <c r="CHV9" s="257"/>
      <c r="CHW9" s="258"/>
      <c r="CHX9" s="258"/>
      <c r="CHY9" s="258"/>
      <c r="CHZ9" s="258"/>
      <c r="CIA9" s="258"/>
      <c r="CIB9" s="258"/>
      <c r="CIC9" s="258"/>
      <c r="CID9" s="258"/>
      <c r="CIE9" s="258"/>
      <c r="CIF9" s="257"/>
      <c r="CIG9" s="258"/>
      <c r="CIH9" s="258"/>
      <c r="CII9" s="258"/>
      <c r="CIJ9" s="258"/>
      <c r="CIK9" s="258"/>
      <c r="CIL9" s="258"/>
      <c r="CIM9" s="258"/>
      <c r="CIN9" s="258"/>
      <c r="CIO9" s="258"/>
      <c r="CIP9" s="257"/>
      <c r="CIQ9" s="258"/>
      <c r="CIR9" s="258"/>
      <c r="CIS9" s="258"/>
      <c r="CIT9" s="258"/>
      <c r="CIU9" s="258"/>
      <c r="CIV9" s="258"/>
      <c r="CIW9" s="258"/>
      <c r="CIX9" s="258"/>
      <c r="CIY9" s="258"/>
      <c r="CIZ9" s="257"/>
      <c r="CJA9" s="258"/>
      <c r="CJB9" s="258"/>
      <c r="CJC9" s="258"/>
      <c r="CJD9" s="258"/>
      <c r="CJE9" s="258"/>
      <c r="CJF9" s="258"/>
      <c r="CJG9" s="258"/>
      <c r="CJH9" s="258"/>
      <c r="CJI9" s="258"/>
      <c r="CJJ9" s="257"/>
      <c r="CJK9" s="258"/>
      <c r="CJL9" s="258"/>
      <c r="CJM9" s="258"/>
      <c r="CJN9" s="258"/>
      <c r="CJO9" s="258"/>
      <c r="CJP9" s="258"/>
      <c r="CJQ9" s="258"/>
      <c r="CJR9" s="258"/>
      <c r="CJS9" s="258"/>
      <c r="CJT9" s="257"/>
      <c r="CJU9" s="258"/>
      <c r="CJV9" s="258"/>
      <c r="CJW9" s="258"/>
      <c r="CJX9" s="258"/>
      <c r="CJY9" s="258"/>
      <c r="CJZ9" s="258"/>
      <c r="CKA9" s="258"/>
      <c r="CKB9" s="258"/>
      <c r="CKC9" s="258"/>
      <c r="CKD9" s="257"/>
      <c r="CKE9" s="258"/>
      <c r="CKF9" s="258"/>
      <c r="CKG9" s="258"/>
      <c r="CKH9" s="258"/>
      <c r="CKI9" s="258"/>
      <c r="CKJ9" s="258"/>
      <c r="CKK9" s="258"/>
      <c r="CKL9" s="258"/>
      <c r="CKM9" s="258"/>
      <c r="CKN9" s="257"/>
      <c r="CKO9" s="258"/>
      <c r="CKP9" s="258"/>
      <c r="CKQ9" s="258"/>
      <c r="CKR9" s="258"/>
      <c r="CKS9" s="258"/>
      <c r="CKT9" s="258"/>
      <c r="CKU9" s="258"/>
      <c r="CKV9" s="258"/>
      <c r="CKW9" s="258"/>
      <c r="CKX9" s="257"/>
      <c r="CKY9" s="258"/>
      <c r="CKZ9" s="258"/>
      <c r="CLA9" s="258"/>
      <c r="CLB9" s="258"/>
      <c r="CLC9" s="258"/>
      <c r="CLD9" s="258"/>
      <c r="CLE9" s="258"/>
      <c r="CLF9" s="258"/>
      <c r="CLG9" s="258"/>
      <c r="CLH9" s="257"/>
      <c r="CLI9" s="258"/>
      <c r="CLJ9" s="258"/>
      <c r="CLK9" s="258"/>
      <c r="CLL9" s="258"/>
      <c r="CLM9" s="258"/>
      <c r="CLN9" s="258"/>
      <c r="CLO9" s="258"/>
      <c r="CLP9" s="258"/>
      <c r="CLQ9" s="258"/>
      <c r="CLR9" s="257"/>
      <c r="CLS9" s="258"/>
      <c r="CLT9" s="258"/>
      <c r="CLU9" s="258"/>
      <c r="CLV9" s="258"/>
      <c r="CLW9" s="258"/>
      <c r="CLX9" s="258"/>
      <c r="CLY9" s="258"/>
      <c r="CLZ9" s="258"/>
      <c r="CMA9" s="258"/>
      <c r="CMB9" s="257"/>
      <c r="CMC9" s="258"/>
      <c r="CMD9" s="258"/>
      <c r="CME9" s="258"/>
      <c r="CMF9" s="258"/>
      <c r="CMG9" s="258"/>
      <c r="CMH9" s="258"/>
      <c r="CMI9" s="258"/>
      <c r="CMJ9" s="258"/>
      <c r="CMK9" s="258"/>
      <c r="CML9" s="257"/>
      <c r="CMM9" s="258"/>
      <c r="CMN9" s="258"/>
      <c r="CMO9" s="258"/>
      <c r="CMP9" s="258"/>
      <c r="CMQ9" s="258"/>
      <c r="CMR9" s="258"/>
      <c r="CMS9" s="258"/>
      <c r="CMT9" s="258"/>
      <c r="CMU9" s="258"/>
      <c r="CMV9" s="257"/>
      <c r="CMW9" s="258"/>
      <c r="CMX9" s="258"/>
      <c r="CMY9" s="258"/>
      <c r="CMZ9" s="258"/>
      <c r="CNA9" s="258"/>
      <c r="CNB9" s="258"/>
      <c r="CNC9" s="258"/>
      <c r="CND9" s="258"/>
      <c r="CNE9" s="258"/>
      <c r="CNF9" s="257"/>
      <c r="CNG9" s="258"/>
      <c r="CNH9" s="258"/>
      <c r="CNI9" s="258"/>
      <c r="CNJ9" s="258"/>
      <c r="CNK9" s="258"/>
      <c r="CNL9" s="258"/>
      <c r="CNM9" s="258"/>
      <c r="CNN9" s="258"/>
      <c r="CNO9" s="258"/>
      <c r="CNP9" s="257"/>
      <c r="CNQ9" s="258"/>
      <c r="CNR9" s="258"/>
      <c r="CNS9" s="258"/>
      <c r="CNT9" s="258"/>
      <c r="CNU9" s="258"/>
      <c r="CNV9" s="258"/>
      <c r="CNW9" s="258"/>
      <c r="CNX9" s="258"/>
      <c r="CNY9" s="258"/>
      <c r="CNZ9" s="257"/>
      <c r="COA9" s="258"/>
      <c r="COB9" s="258"/>
      <c r="COC9" s="258"/>
      <c r="COD9" s="258"/>
      <c r="COE9" s="258"/>
      <c r="COF9" s="258"/>
      <c r="COG9" s="258"/>
      <c r="COH9" s="258"/>
      <c r="COI9" s="258"/>
      <c r="COJ9" s="257"/>
      <c r="COK9" s="258"/>
      <c r="COL9" s="258"/>
      <c r="COM9" s="258"/>
      <c r="CON9" s="258"/>
      <c r="COO9" s="258"/>
      <c r="COP9" s="258"/>
      <c r="COQ9" s="258"/>
      <c r="COR9" s="258"/>
      <c r="COS9" s="258"/>
      <c r="COT9" s="257"/>
      <c r="COU9" s="258"/>
      <c r="COV9" s="258"/>
      <c r="COW9" s="258"/>
      <c r="COX9" s="258"/>
      <c r="COY9" s="258"/>
      <c r="COZ9" s="258"/>
      <c r="CPA9" s="258"/>
      <c r="CPB9" s="258"/>
      <c r="CPC9" s="258"/>
      <c r="CPD9" s="257"/>
      <c r="CPE9" s="258"/>
      <c r="CPF9" s="258"/>
      <c r="CPG9" s="258"/>
      <c r="CPH9" s="258"/>
      <c r="CPI9" s="258"/>
      <c r="CPJ9" s="258"/>
      <c r="CPK9" s="258"/>
      <c r="CPL9" s="258"/>
      <c r="CPM9" s="258"/>
      <c r="CPN9" s="257"/>
      <c r="CPO9" s="258"/>
      <c r="CPP9" s="258"/>
      <c r="CPQ9" s="258"/>
      <c r="CPR9" s="258"/>
      <c r="CPS9" s="258"/>
      <c r="CPT9" s="258"/>
      <c r="CPU9" s="258"/>
      <c r="CPV9" s="258"/>
      <c r="CPW9" s="258"/>
      <c r="CPX9" s="257"/>
      <c r="CPY9" s="258"/>
      <c r="CPZ9" s="258"/>
      <c r="CQA9" s="258"/>
      <c r="CQB9" s="258"/>
      <c r="CQC9" s="258"/>
      <c r="CQD9" s="258"/>
      <c r="CQE9" s="258"/>
      <c r="CQF9" s="258"/>
      <c r="CQG9" s="258"/>
      <c r="CQH9" s="257"/>
      <c r="CQI9" s="258"/>
      <c r="CQJ9" s="258"/>
      <c r="CQK9" s="258"/>
      <c r="CQL9" s="258"/>
      <c r="CQM9" s="258"/>
      <c r="CQN9" s="258"/>
      <c r="CQO9" s="258"/>
      <c r="CQP9" s="258"/>
      <c r="CQQ9" s="258"/>
      <c r="CQR9" s="257"/>
      <c r="CQS9" s="258"/>
      <c r="CQT9" s="258"/>
      <c r="CQU9" s="258"/>
      <c r="CQV9" s="258"/>
      <c r="CQW9" s="258"/>
      <c r="CQX9" s="258"/>
      <c r="CQY9" s="258"/>
      <c r="CQZ9" s="258"/>
      <c r="CRA9" s="258"/>
      <c r="CRB9" s="257"/>
      <c r="CRC9" s="258"/>
      <c r="CRD9" s="258"/>
      <c r="CRE9" s="258"/>
      <c r="CRF9" s="258"/>
      <c r="CRG9" s="258"/>
      <c r="CRH9" s="258"/>
      <c r="CRI9" s="258"/>
      <c r="CRJ9" s="258"/>
      <c r="CRK9" s="258"/>
      <c r="CRL9" s="257"/>
      <c r="CRM9" s="258"/>
      <c r="CRN9" s="258"/>
      <c r="CRO9" s="258"/>
      <c r="CRP9" s="258"/>
      <c r="CRQ9" s="258"/>
      <c r="CRR9" s="258"/>
      <c r="CRS9" s="258"/>
      <c r="CRT9" s="258"/>
      <c r="CRU9" s="258"/>
      <c r="CRV9" s="257"/>
      <c r="CRW9" s="258"/>
      <c r="CRX9" s="258"/>
      <c r="CRY9" s="258"/>
      <c r="CRZ9" s="258"/>
      <c r="CSA9" s="258"/>
      <c r="CSB9" s="258"/>
      <c r="CSC9" s="258"/>
      <c r="CSD9" s="258"/>
      <c r="CSE9" s="258"/>
      <c r="CSF9" s="257"/>
      <c r="CSG9" s="258"/>
      <c r="CSH9" s="258"/>
      <c r="CSI9" s="258"/>
      <c r="CSJ9" s="258"/>
      <c r="CSK9" s="258"/>
      <c r="CSL9" s="258"/>
      <c r="CSM9" s="258"/>
      <c r="CSN9" s="258"/>
      <c r="CSO9" s="258"/>
      <c r="CSP9" s="257"/>
      <c r="CSQ9" s="258"/>
      <c r="CSR9" s="258"/>
      <c r="CSS9" s="258"/>
      <c r="CST9" s="258"/>
      <c r="CSU9" s="258"/>
      <c r="CSV9" s="258"/>
      <c r="CSW9" s="258"/>
      <c r="CSX9" s="258"/>
      <c r="CSY9" s="258"/>
      <c r="CSZ9" s="257"/>
      <c r="CTA9" s="258"/>
      <c r="CTB9" s="258"/>
      <c r="CTC9" s="258"/>
      <c r="CTD9" s="258"/>
      <c r="CTE9" s="258"/>
      <c r="CTF9" s="258"/>
      <c r="CTG9" s="258"/>
      <c r="CTH9" s="258"/>
      <c r="CTI9" s="258"/>
      <c r="CTJ9" s="257"/>
      <c r="CTK9" s="258"/>
      <c r="CTL9" s="258"/>
      <c r="CTM9" s="258"/>
      <c r="CTN9" s="258"/>
      <c r="CTO9" s="258"/>
      <c r="CTP9" s="258"/>
      <c r="CTQ9" s="258"/>
      <c r="CTR9" s="258"/>
      <c r="CTS9" s="258"/>
      <c r="CTT9" s="257"/>
      <c r="CTU9" s="258"/>
      <c r="CTV9" s="258"/>
      <c r="CTW9" s="258"/>
      <c r="CTX9" s="258"/>
      <c r="CTY9" s="258"/>
      <c r="CTZ9" s="258"/>
      <c r="CUA9" s="258"/>
      <c r="CUB9" s="258"/>
      <c r="CUC9" s="258"/>
      <c r="CUD9" s="257"/>
      <c r="CUE9" s="258"/>
      <c r="CUF9" s="258"/>
      <c r="CUG9" s="258"/>
      <c r="CUH9" s="258"/>
      <c r="CUI9" s="258"/>
      <c r="CUJ9" s="258"/>
      <c r="CUK9" s="258"/>
      <c r="CUL9" s="258"/>
      <c r="CUM9" s="258"/>
      <c r="CUN9" s="257"/>
      <c r="CUO9" s="258"/>
      <c r="CUP9" s="258"/>
      <c r="CUQ9" s="258"/>
      <c r="CUR9" s="258"/>
      <c r="CUS9" s="258"/>
      <c r="CUT9" s="258"/>
      <c r="CUU9" s="258"/>
      <c r="CUV9" s="258"/>
      <c r="CUW9" s="258"/>
      <c r="CUX9" s="257"/>
      <c r="CUY9" s="258"/>
      <c r="CUZ9" s="258"/>
      <c r="CVA9" s="258"/>
      <c r="CVB9" s="258"/>
      <c r="CVC9" s="258"/>
      <c r="CVD9" s="258"/>
      <c r="CVE9" s="258"/>
      <c r="CVF9" s="258"/>
      <c r="CVG9" s="258"/>
      <c r="CVH9" s="257"/>
      <c r="CVI9" s="258"/>
      <c r="CVJ9" s="258"/>
      <c r="CVK9" s="258"/>
      <c r="CVL9" s="258"/>
      <c r="CVM9" s="258"/>
      <c r="CVN9" s="258"/>
      <c r="CVO9" s="258"/>
      <c r="CVP9" s="258"/>
      <c r="CVQ9" s="258"/>
      <c r="CVR9" s="257"/>
      <c r="CVS9" s="258"/>
      <c r="CVT9" s="258"/>
      <c r="CVU9" s="258"/>
      <c r="CVV9" s="258"/>
      <c r="CVW9" s="258"/>
      <c r="CVX9" s="258"/>
      <c r="CVY9" s="258"/>
      <c r="CVZ9" s="258"/>
      <c r="CWA9" s="258"/>
      <c r="CWB9" s="257"/>
      <c r="CWC9" s="258"/>
      <c r="CWD9" s="258"/>
      <c r="CWE9" s="258"/>
      <c r="CWF9" s="258"/>
      <c r="CWG9" s="258"/>
      <c r="CWH9" s="258"/>
      <c r="CWI9" s="258"/>
      <c r="CWJ9" s="258"/>
      <c r="CWK9" s="258"/>
      <c r="CWL9" s="257"/>
      <c r="CWM9" s="258"/>
      <c r="CWN9" s="258"/>
      <c r="CWO9" s="258"/>
      <c r="CWP9" s="258"/>
      <c r="CWQ9" s="258"/>
      <c r="CWR9" s="258"/>
      <c r="CWS9" s="258"/>
      <c r="CWT9" s="258"/>
      <c r="CWU9" s="258"/>
      <c r="CWV9" s="257"/>
      <c r="CWW9" s="258"/>
      <c r="CWX9" s="258"/>
      <c r="CWY9" s="258"/>
      <c r="CWZ9" s="258"/>
      <c r="CXA9" s="258"/>
      <c r="CXB9" s="258"/>
      <c r="CXC9" s="258"/>
      <c r="CXD9" s="258"/>
      <c r="CXE9" s="258"/>
      <c r="CXF9" s="257"/>
      <c r="CXG9" s="258"/>
      <c r="CXH9" s="258"/>
      <c r="CXI9" s="258"/>
      <c r="CXJ9" s="258"/>
      <c r="CXK9" s="258"/>
      <c r="CXL9" s="258"/>
      <c r="CXM9" s="258"/>
      <c r="CXN9" s="258"/>
      <c r="CXO9" s="258"/>
      <c r="CXP9" s="257"/>
      <c r="CXQ9" s="258"/>
      <c r="CXR9" s="258"/>
      <c r="CXS9" s="258"/>
      <c r="CXT9" s="258"/>
      <c r="CXU9" s="258"/>
      <c r="CXV9" s="258"/>
      <c r="CXW9" s="258"/>
      <c r="CXX9" s="258"/>
      <c r="CXY9" s="258"/>
      <c r="CXZ9" s="257"/>
      <c r="CYA9" s="258"/>
      <c r="CYB9" s="258"/>
      <c r="CYC9" s="258"/>
      <c r="CYD9" s="258"/>
      <c r="CYE9" s="258"/>
      <c r="CYF9" s="258"/>
      <c r="CYG9" s="258"/>
      <c r="CYH9" s="258"/>
      <c r="CYI9" s="258"/>
      <c r="CYJ9" s="257"/>
      <c r="CYK9" s="258"/>
      <c r="CYL9" s="258"/>
      <c r="CYM9" s="258"/>
      <c r="CYN9" s="258"/>
      <c r="CYO9" s="258"/>
      <c r="CYP9" s="258"/>
      <c r="CYQ9" s="258"/>
      <c r="CYR9" s="258"/>
      <c r="CYS9" s="258"/>
      <c r="CYT9" s="257"/>
      <c r="CYU9" s="258"/>
      <c r="CYV9" s="258"/>
      <c r="CYW9" s="258"/>
      <c r="CYX9" s="258"/>
      <c r="CYY9" s="258"/>
      <c r="CYZ9" s="258"/>
      <c r="CZA9" s="258"/>
      <c r="CZB9" s="258"/>
      <c r="CZC9" s="258"/>
      <c r="CZD9" s="257"/>
      <c r="CZE9" s="258"/>
      <c r="CZF9" s="258"/>
      <c r="CZG9" s="258"/>
      <c r="CZH9" s="258"/>
      <c r="CZI9" s="258"/>
      <c r="CZJ9" s="258"/>
      <c r="CZK9" s="258"/>
      <c r="CZL9" s="258"/>
      <c r="CZM9" s="258"/>
      <c r="CZN9" s="257"/>
      <c r="CZO9" s="258"/>
      <c r="CZP9" s="258"/>
      <c r="CZQ9" s="258"/>
      <c r="CZR9" s="258"/>
      <c r="CZS9" s="258"/>
      <c r="CZT9" s="258"/>
      <c r="CZU9" s="258"/>
      <c r="CZV9" s="258"/>
      <c r="CZW9" s="258"/>
      <c r="CZX9" s="257"/>
      <c r="CZY9" s="258"/>
      <c r="CZZ9" s="258"/>
      <c r="DAA9" s="258"/>
      <c r="DAB9" s="258"/>
      <c r="DAC9" s="258"/>
      <c r="DAD9" s="258"/>
      <c r="DAE9" s="258"/>
      <c r="DAF9" s="258"/>
      <c r="DAG9" s="258"/>
      <c r="DAH9" s="257"/>
      <c r="DAI9" s="258"/>
      <c r="DAJ9" s="258"/>
      <c r="DAK9" s="258"/>
      <c r="DAL9" s="258"/>
      <c r="DAM9" s="258"/>
      <c r="DAN9" s="258"/>
      <c r="DAO9" s="258"/>
      <c r="DAP9" s="258"/>
      <c r="DAQ9" s="258"/>
      <c r="DAR9" s="257"/>
      <c r="DAS9" s="258"/>
      <c r="DAT9" s="258"/>
      <c r="DAU9" s="258"/>
      <c r="DAV9" s="258"/>
      <c r="DAW9" s="258"/>
      <c r="DAX9" s="258"/>
      <c r="DAY9" s="258"/>
      <c r="DAZ9" s="258"/>
      <c r="DBA9" s="258"/>
      <c r="DBB9" s="257"/>
      <c r="DBC9" s="258"/>
      <c r="DBD9" s="258"/>
      <c r="DBE9" s="258"/>
      <c r="DBF9" s="258"/>
      <c r="DBG9" s="258"/>
      <c r="DBH9" s="258"/>
      <c r="DBI9" s="258"/>
      <c r="DBJ9" s="258"/>
      <c r="DBK9" s="258"/>
      <c r="DBL9" s="257"/>
      <c r="DBM9" s="258"/>
      <c r="DBN9" s="258"/>
      <c r="DBO9" s="258"/>
      <c r="DBP9" s="258"/>
      <c r="DBQ9" s="258"/>
      <c r="DBR9" s="258"/>
      <c r="DBS9" s="258"/>
      <c r="DBT9" s="258"/>
      <c r="DBU9" s="258"/>
      <c r="DBV9" s="257"/>
      <c r="DBW9" s="258"/>
      <c r="DBX9" s="258"/>
      <c r="DBY9" s="258"/>
      <c r="DBZ9" s="258"/>
      <c r="DCA9" s="258"/>
      <c r="DCB9" s="258"/>
      <c r="DCC9" s="258"/>
      <c r="DCD9" s="258"/>
      <c r="DCE9" s="258"/>
      <c r="DCF9" s="257"/>
      <c r="DCG9" s="258"/>
      <c r="DCH9" s="258"/>
      <c r="DCI9" s="258"/>
      <c r="DCJ9" s="258"/>
      <c r="DCK9" s="258"/>
      <c r="DCL9" s="258"/>
      <c r="DCM9" s="258"/>
      <c r="DCN9" s="258"/>
      <c r="DCO9" s="258"/>
      <c r="DCP9" s="257"/>
      <c r="DCQ9" s="258"/>
      <c r="DCR9" s="258"/>
      <c r="DCS9" s="258"/>
      <c r="DCT9" s="258"/>
      <c r="DCU9" s="258"/>
      <c r="DCV9" s="258"/>
      <c r="DCW9" s="258"/>
      <c r="DCX9" s="258"/>
      <c r="DCY9" s="258"/>
      <c r="DCZ9" s="257"/>
      <c r="DDA9" s="258"/>
      <c r="DDB9" s="258"/>
      <c r="DDC9" s="258"/>
      <c r="DDD9" s="258"/>
      <c r="DDE9" s="258"/>
      <c r="DDF9" s="258"/>
      <c r="DDG9" s="258"/>
      <c r="DDH9" s="258"/>
      <c r="DDI9" s="258"/>
      <c r="DDJ9" s="257"/>
      <c r="DDK9" s="258"/>
      <c r="DDL9" s="258"/>
      <c r="DDM9" s="258"/>
      <c r="DDN9" s="258"/>
      <c r="DDO9" s="258"/>
      <c r="DDP9" s="258"/>
      <c r="DDQ9" s="258"/>
      <c r="DDR9" s="258"/>
      <c r="DDS9" s="258"/>
      <c r="DDT9" s="257"/>
      <c r="DDU9" s="258"/>
      <c r="DDV9" s="258"/>
      <c r="DDW9" s="258"/>
      <c r="DDX9" s="258"/>
      <c r="DDY9" s="258"/>
      <c r="DDZ9" s="258"/>
      <c r="DEA9" s="258"/>
      <c r="DEB9" s="258"/>
      <c r="DEC9" s="258"/>
      <c r="DED9" s="257"/>
      <c r="DEE9" s="258"/>
      <c r="DEF9" s="258"/>
      <c r="DEG9" s="258"/>
      <c r="DEH9" s="258"/>
      <c r="DEI9" s="258"/>
      <c r="DEJ9" s="258"/>
      <c r="DEK9" s="258"/>
      <c r="DEL9" s="258"/>
      <c r="DEM9" s="258"/>
      <c r="DEN9" s="257"/>
      <c r="DEO9" s="258"/>
      <c r="DEP9" s="258"/>
      <c r="DEQ9" s="258"/>
      <c r="DER9" s="258"/>
      <c r="DES9" s="258"/>
      <c r="DET9" s="258"/>
      <c r="DEU9" s="258"/>
      <c r="DEV9" s="258"/>
      <c r="DEW9" s="258"/>
      <c r="DEX9" s="257"/>
      <c r="DEY9" s="258"/>
      <c r="DEZ9" s="258"/>
      <c r="DFA9" s="258"/>
      <c r="DFB9" s="258"/>
      <c r="DFC9" s="258"/>
      <c r="DFD9" s="258"/>
      <c r="DFE9" s="258"/>
      <c r="DFF9" s="258"/>
      <c r="DFG9" s="258"/>
      <c r="DFH9" s="257"/>
      <c r="DFI9" s="258"/>
      <c r="DFJ9" s="258"/>
      <c r="DFK9" s="258"/>
      <c r="DFL9" s="258"/>
      <c r="DFM9" s="258"/>
      <c r="DFN9" s="258"/>
      <c r="DFO9" s="258"/>
      <c r="DFP9" s="258"/>
      <c r="DFQ9" s="258"/>
      <c r="DFR9" s="257"/>
      <c r="DFS9" s="258"/>
      <c r="DFT9" s="258"/>
      <c r="DFU9" s="258"/>
      <c r="DFV9" s="258"/>
      <c r="DFW9" s="258"/>
      <c r="DFX9" s="258"/>
      <c r="DFY9" s="258"/>
      <c r="DFZ9" s="258"/>
      <c r="DGA9" s="258"/>
      <c r="DGB9" s="257"/>
      <c r="DGC9" s="258"/>
      <c r="DGD9" s="258"/>
      <c r="DGE9" s="258"/>
      <c r="DGF9" s="258"/>
      <c r="DGG9" s="258"/>
      <c r="DGH9" s="258"/>
      <c r="DGI9" s="258"/>
      <c r="DGJ9" s="258"/>
      <c r="DGK9" s="258"/>
      <c r="DGL9" s="257"/>
      <c r="DGM9" s="258"/>
      <c r="DGN9" s="258"/>
      <c r="DGO9" s="258"/>
      <c r="DGP9" s="258"/>
      <c r="DGQ9" s="258"/>
      <c r="DGR9" s="258"/>
      <c r="DGS9" s="258"/>
      <c r="DGT9" s="258"/>
      <c r="DGU9" s="258"/>
      <c r="DGV9" s="257"/>
      <c r="DGW9" s="258"/>
      <c r="DGX9" s="258"/>
      <c r="DGY9" s="258"/>
      <c r="DGZ9" s="258"/>
      <c r="DHA9" s="258"/>
      <c r="DHB9" s="258"/>
      <c r="DHC9" s="258"/>
      <c r="DHD9" s="258"/>
      <c r="DHE9" s="258"/>
      <c r="DHF9" s="257"/>
      <c r="DHG9" s="258"/>
      <c r="DHH9" s="258"/>
      <c r="DHI9" s="258"/>
      <c r="DHJ9" s="258"/>
      <c r="DHK9" s="258"/>
      <c r="DHL9" s="258"/>
      <c r="DHM9" s="258"/>
      <c r="DHN9" s="258"/>
      <c r="DHO9" s="258"/>
      <c r="DHP9" s="257"/>
      <c r="DHQ9" s="258"/>
      <c r="DHR9" s="258"/>
      <c r="DHS9" s="258"/>
      <c r="DHT9" s="258"/>
      <c r="DHU9" s="258"/>
      <c r="DHV9" s="258"/>
      <c r="DHW9" s="258"/>
      <c r="DHX9" s="258"/>
      <c r="DHY9" s="258"/>
      <c r="DHZ9" s="257"/>
      <c r="DIA9" s="258"/>
      <c r="DIB9" s="258"/>
      <c r="DIC9" s="258"/>
      <c r="DID9" s="258"/>
      <c r="DIE9" s="258"/>
      <c r="DIF9" s="258"/>
      <c r="DIG9" s="258"/>
      <c r="DIH9" s="258"/>
      <c r="DII9" s="258"/>
      <c r="DIJ9" s="257"/>
      <c r="DIK9" s="258"/>
      <c r="DIL9" s="258"/>
      <c r="DIM9" s="258"/>
      <c r="DIN9" s="258"/>
      <c r="DIO9" s="258"/>
      <c r="DIP9" s="258"/>
      <c r="DIQ9" s="258"/>
      <c r="DIR9" s="258"/>
      <c r="DIS9" s="258"/>
      <c r="DIT9" s="257"/>
      <c r="DIU9" s="258"/>
      <c r="DIV9" s="258"/>
      <c r="DIW9" s="258"/>
      <c r="DIX9" s="258"/>
      <c r="DIY9" s="258"/>
      <c r="DIZ9" s="258"/>
      <c r="DJA9" s="258"/>
      <c r="DJB9" s="258"/>
      <c r="DJC9" s="258"/>
      <c r="DJD9" s="257"/>
      <c r="DJE9" s="258"/>
      <c r="DJF9" s="258"/>
      <c r="DJG9" s="258"/>
      <c r="DJH9" s="258"/>
      <c r="DJI9" s="258"/>
      <c r="DJJ9" s="258"/>
      <c r="DJK9" s="258"/>
      <c r="DJL9" s="258"/>
      <c r="DJM9" s="258"/>
      <c r="DJN9" s="257"/>
      <c r="DJO9" s="258"/>
      <c r="DJP9" s="258"/>
      <c r="DJQ9" s="258"/>
      <c r="DJR9" s="258"/>
      <c r="DJS9" s="258"/>
      <c r="DJT9" s="258"/>
      <c r="DJU9" s="258"/>
      <c r="DJV9" s="258"/>
      <c r="DJW9" s="258"/>
      <c r="DJX9" s="257"/>
      <c r="DJY9" s="258"/>
      <c r="DJZ9" s="258"/>
      <c r="DKA9" s="258"/>
      <c r="DKB9" s="258"/>
      <c r="DKC9" s="258"/>
      <c r="DKD9" s="258"/>
      <c r="DKE9" s="258"/>
      <c r="DKF9" s="258"/>
      <c r="DKG9" s="258"/>
      <c r="DKH9" s="257"/>
      <c r="DKI9" s="258"/>
      <c r="DKJ9" s="258"/>
      <c r="DKK9" s="258"/>
      <c r="DKL9" s="258"/>
      <c r="DKM9" s="258"/>
      <c r="DKN9" s="258"/>
      <c r="DKO9" s="258"/>
      <c r="DKP9" s="258"/>
      <c r="DKQ9" s="258"/>
      <c r="DKR9" s="257"/>
      <c r="DKS9" s="258"/>
      <c r="DKT9" s="258"/>
      <c r="DKU9" s="258"/>
      <c r="DKV9" s="258"/>
      <c r="DKW9" s="258"/>
      <c r="DKX9" s="258"/>
      <c r="DKY9" s="258"/>
      <c r="DKZ9" s="258"/>
      <c r="DLA9" s="258"/>
      <c r="DLB9" s="257"/>
      <c r="DLC9" s="258"/>
      <c r="DLD9" s="258"/>
      <c r="DLE9" s="258"/>
      <c r="DLF9" s="258"/>
      <c r="DLG9" s="258"/>
      <c r="DLH9" s="258"/>
      <c r="DLI9" s="258"/>
      <c r="DLJ9" s="258"/>
      <c r="DLK9" s="258"/>
      <c r="DLL9" s="257"/>
      <c r="DLM9" s="258"/>
      <c r="DLN9" s="258"/>
      <c r="DLO9" s="258"/>
      <c r="DLP9" s="258"/>
      <c r="DLQ9" s="258"/>
      <c r="DLR9" s="258"/>
      <c r="DLS9" s="258"/>
      <c r="DLT9" s="258"/>
      <c r="DLU9" s="258"/>
      <c r="DLV9" s="257"/>
      <c r="DLW9" s="258"/>
      <c r="DLX9" s="258"/>
      <c r="DLY9" s="258"/>
      <c r="DLZ9" s="258"/>
      <c r="DMA9" s="258"/>
      <c r="DMB9" s="258"/>
      <c r="DMC9" s="258"/>
      <c r="DMD9" s="258"/>
      <c r="DME9" s="258"/>
      <c r="DMF9" s="257"/>
      <c r="DMG9" s="258"/>
      <c r="DMH9" s="258"/>
      <c r="DMI9" s="258"/>
      <c r="DMJ9" s="258"/>
      <c r="DMK9" s="258"/>
      <c r="DML9" s="258"/>
      <c r="DMM9" s="258"/>
      <c r="DMN9" s="258"/>
      <c r="DMO9" s="258"/>
      <c r="DMP9" s="257"/>
      <c r="DMQ9" s="258"/>
      <c r="DMR9" s="258"/>
      <c r="DMS9" s="258"/>
      <c r="DMT9" s="258"/>
      <c r="DMU9" s="258"/>
      <c r="DMV9" s="258"/>
      <c r="DMW9" s="258"/>
      <c r="DMX9" s="258"/>
      <c r="DMY9" s="258"/>
      <c r="DMZ9" s="257"/>
      <c r="DNA9" s="258"/>
      <c r="DNB9" s="258"/>
      <c r="DNC9" s="258"/>
      <c r="DND9" s="258"/>
      <c r="DNE9" s="258"/>
      <c r="DNF9" s="258"/>
      <c r="DNG9" s="258"/>
      <c r="DNH9" s="258"/>
      <c r="DNI9" s="258"/>
      <c r="DNJ9" s="257"/>
      <c r="DNK9" s="258"/>
      <c r="DNL9" s="258"/>
      <c r="DNM9" s="258"/>
      <c r="DNN9" s="258"/>
      <c r="DNO9" s="258"/>
      <c r="DNP9" s="258"/>
      <c r="DNQ9" s="258"/>
      <c r="DNR9" s="258"/>
      <c r="DNS9" s="258"/>
      <c r="DNT9" s="257"/>
      <c r="DNU9" s="258"/>
      <c r="DNV9" s="258"/>
      <c r="DNW9" s="258"/>
      <c r="DNX9" s="258"/>
      <c r="DNY9" s="258"/>
      <c r="DNZ9" s="258"/>
      <c r="DOA9" s="258"/>
      <c r="DOB9" s="258"/>
      <c r="DOC9" s="258"/>
      <c r="DOD9" s="257"/>
      <c r="DOE9" s="258"/>
      <c r="DOF9" s="258"/>
      <c r="DOG9" s="258"/>
      <c r="DOH9" s="258"/>
      <c r="DOI9" s="258"/>
      <c r="DOJ9" s="258"/>
      <c r="DOK9" s="258"/>
      <c r="DOL9" s="258"/>
      <c r="DOM9" s="258"/>
      <c r="DON9" s="257"/>
      <c r="DOO9" s="258"/>
      <c r="DOP9" s="258"/>
      <c r="DOQ9" s="258"/>
      <c r="DOR9" s="258"/>
      <c r="DOS9" s="258"/>
      <c r="DOT9" s="258"/>
      <c r="DOU9" s="258"/>
      <c r="DOV9" s="258"/>
      <c r="DOW9" s="258"/>
      <c r="DOX9" s="257"/>
      <c r="DOY9" s="258"/>
      <c r="DOZ9" s="258"/>
      <c r="DPA9" s="258"/>
      <c r="DPB9" s="258"/>
      <c r="DPC9" s="258"/>
      <c r="DPD9" s="258"/>
      <c r="DPE9" s="258"/>
      <c r="DPF9" s="258"/>
      <c r="DPG9" s="258"/>
      <c r="DPH9" s="257"/>
      <c r="DPI9" s="258"/>
      <c r="DPJ9" s="258"/>
      <c r="DPK9" s="258"/>
      <c r="DPL9" s="258"/>
      <c r="DPM9" s="258"/>
      <c r="DPN9" s="258"/>
      <c r="DPO9" s="258"/>
      <c r="DPP9" s="258"/>
      <c r="DPQ9" s="258"/>
      <c r="DPR9" s="257"/>
      <c r="DPS9" s="258"/>
      <c r="DPT9" s="258"/>
      <c r="DPU9" s="258"/>
      <c r="DPV9" s="258"/>
      <c r="DPW9" s="258"/>
      <c r="DPX9" s="258"/>
      <c r="DPY9" s="258"/>
      <c r="DPZ9" s="258"/>
      <c r="DQA9" s="258"/>
      <c r="DQB9" s="257"/>
      <c r="DQC9" s="258"/>
      <c r="DQD9" s="258"/>
      <c r="DQE9" s="258"/>
      <c r="DQF9" s="258"/>
      <c r="DQG9" s="258"/>
      <c r="DQH9" s="258"/>
      <c r="DQI9" s="258"/>
      <c r="DQJ9" s="258"/>
      <c r="DQK9" s="258"/>
      <c r="DQL9" s="257"/>
      <c r="DQM9" s="258"/>
      <c r="DQN9" s="258"/>
      <c r="DQO9" s="258"/>
      <c r="DQP9" s="258"/>
      <c r="DQQ9" s="258"/>
      <c r="DQR9" s="258"/>
      <c r="DQS9" s="258"/>
      <c r="DQT9" s="258"/>
      <c r="DQU9" s="258"/>
      <c r="DQV9" s="257"/>
      <c r="DQW9" s="258"/>
      <c r="DQX9" s="258"/>
      <c r="DQY9" s="258"/>
      <c r="DQZ9" s="258"/>
      <c r="DRA9" s="258"/>
      <c r="DRB9" s="258"/>
      <c r="DRC9" s="258"/>
      <c r="DRD9" s="258"/>
      <c r="DRE9" s="258"/>
      <c r="DRF9" s="257"/>
      <c r="DRG9" s="258"/>
      <c r="DRH9" s="258"/>
      <c r="DRI9" s="258"/>
      <c r="DRJ9" s="258"/>
      <c r="DRK9" s="258"/>
      <c r="DRL9" s="258"/>
      <c r="DRM9" s="258"/>
      <c r="DRN9" s="258"/>
      <c r="DRO9" s="258"/>
      <c r="DRP9" s="257"/>
      <c r="DRQ9" s="258"/>
      <c r="DRR9" s="258"/>
      <c r="DRS9" s="258"/>
      <c r="DRT9" s="258"/>
      <c r="DRU9" s="258"/>
      <c r="DRV9" s="258"/>
      <c r="DRW9" s="258"/>
      <c r="DRX9" s="258"/>
      <c r="DRY9" s="258"/>
      <c r="DRZ9" s="257"/>
      <c r="DSA9" s="258"/>
      <c r="DSB9" s="258"/>
      <c r="DSC9" s="258"/>
      <c r="DSD9" s="258"/>
      <c r="DSE9" s="258"/>
      <c r="DSF9" s="258"/>
      <c r="DSG9" s="258"/>
      <c r="DSH9" s="258"/>
      <c r="DSI9" s="258"/>
      <c r="DSJ9" s="257"/>
      <c r="DSK9" s="258"/>
      <c r="DSL9" s="258"/>
      <c r="DSM9" s="258"/>
      <c r="DSN9" s="258"/>
      <c r="DSO9" s="258"/>
      <c r="DSP9" s="258"/>
      <c r="DSQ9" s="258"/>
      <c r="DSR9" s="258"/>
      <c r="DSS9" s="258"/>
      <c r="DST9" s="257"/>
      <c r="DSU9" s="258"/>
      <c r="DSV9" s="258"/>
      <c r="DSW9" s="258"/>
      <c r="DSX9" s="258"/>
      <c r="DSY9" s="258"/>
      <c r="DSZ9" s="258"/>
      <c r="DTA9" s="258"/>
      <c r="DTB9" s="258"/>
      <c r="DTC9" s="258"/>
      <c r="DTD9" s="257"/>
      <c r="DTE9" s="258"/>
      <c r="DTF9" s="258"/>
      <c r="DTG9" s="258"/>
      <c r="DTH9" s="258"/>
      <c r="DTI9" s="258"/>
      <c r="DTJ9" s="258"/>
      <c r="DTK9" s="258"/>
      <c r="DTL9" s="258"/>
      <c r="DTM9" s="258"/>
      <c r="DTN9" s="257"/>
      <c r="DTO9" s="258"/>
      <c r="DTP9" s="258"/>
      <c r="DTQ9" s="258"/>
      <c r="DTR9" s="258"/>
      <c r="DTS9" s="258"/>
      <c r="DTT9" s="258"/>
      <c r="DTU9" s="258"/>
      <c r="DTV9" s="258"/>
      <c r="DTW9" s="258"/>
      <c r="DTX9" s="257"/>
      <c r="DTY9" s="258"/>
      <c r="DTZ9" s="258"/>
      <c r="DUA9" s="258"/>
      <c r="DUB9" s="258"/>
      <c r="DUC9" s="258"/>
      <c r="DUD9" s="258"/>
      <c r="DUE9" s="258"/>
      <c r="DUF9" s="258"/>
      <c r="DUG9" s="258"/>
      <c r="DUH9" s="257"/>
      <c r="DUI9" s="258"/>
      <c r="DUJ9" s="258"/>
      <c r="DUK9" s="258"/>
      <c r="DUL9" s="258"/>
      <c r="DUM9" s="258"/>
      <c r="DUN9" s="258"/>
      <c r="DUO9" s="258"/>
      <c r="DUP9" s="258"/>
      <c r="DUQ9" s="258"/>
      <c r="DUR9" s="257"/>
      <c r="DUS9" s="258"/>
      <c r="DUT9" s="258"/>
      <c r="DUU9" s="258"/>
      <c r="DUV9" s="258"/>
      <c r="DUW9" s="258"/>
      <c r="DUX9" s="258"/>
      <c r="DUY9" s="258"/>
      <c r="DUZ9" s="258"/>
      <c r="DVA9" s="258"/>
      <c r="DVB9" s="257"/>
      <c r="DVC9" s="258"/>
      <c r="DVD9" s="258"/>
      <c r="DVE9" s="258"/>
      <c r="DVF9" s="258"/>
      <c r="DVG9" s="258"/>
      <c r="DVH9" s="258"/>
      <c r="DVI9" s="258"/>
      <c r="DVJ9" s="258"/>
      <c r="DVK9" s="258"/>
      <c r="DVL9" s="257"/>
      <c r="DVM9" s="258"/>
      <c r="DVN9" s="258"/>
      <c r="DVO9" s="258"/>
      <c r="DVP9" s="258"/>
      <c r="DVQ9" s="258"/>
      <c r="DVR9" s="258"/>
      <c r="DVS9" s="258"/>
      <c r="DVT9" s="258"/>
      <c r="DVU9" s="258"/>
      <c r="DVV9" s="257"/>
      <c r="DVW9" s="258"/>
      <c r="DVX9" s="258"/>
      <c r="DVY9" s="258"/>
      <c r="DVZ9" s="258"/>
      <c r="DWA9" s="258"/>
      <c r="DWB9" s="258"/>
      <c r="DWC9" s="258"/>
      <c r="DWD9" s="258"/>
      <c r="DWE9" s="258"/>
      <c r="DWF9" s="257"/>
      <c r="DWG9" s="258"/>
      <c r="DWH9" s="258"/>
      <c r="DWI9" s="258"/>
      <c r="DWJ9" s="258"/>
      <c r="DWK9" s="258"/>
      <c r="DWL9" s="258"/>
      <c r="DWM9" s="258"/>
      <c r="DWN9" s="258"/>
      <c r="DWO9" s="258"/>
      <c r="DWP9" s="257"/>
      <c r="DWQ9" s="258"/>
      <c r="DWR9" s="258"/>
      <c r="DWS9" s="258"/>
      <c r="DWT9" s="258"/>
      <c r="DWU9" s="258"/>
      <c r="DWV9" s="258"/>
      <c r="DWW9" s="258"/>
      <c r="DWX9" s="258"/>
      <c r="DWY9" s="258"/>
      <c r="DWZ9" s="257"/>
      <c r="DXA9" s="258"/>
      <c r="DXB9" s="258"/>
      <c r="DXC9" s="258"/>
      <c r="DXD9" s="258"/>
      <c r="DXE9" s="258"/>
      <c r="DXF9" s="258"/>
      <c r="DXG9" s="258"/>
      <c r="DXH9" s="258"/>
      <c r="DXI9" s="258"/>
      <c r="DXJ9" s="257"/>
      <c r="DXK9" s="258"/>
      <c r="DXL9" s="258"/>
      <c r="DXM9" s="258"/>
      <c r="DXN9" s="258"/>
      <c r="DXO9" s="258"/>
      <c r="DXP9" s="258"/>
      <c r="DXQ9" s="258"/>
      <c r="DXR9" s="258"/>
      <c r="DXS9" s="258"/>
      <c r="DXT9" s="257"/>
      <c r="DXU9" s="258"/>
      <c r="DXV9" s="258"/>
      <c r="DXW9" s="258"/>
      <c r="DXX9" s="258"/>
      <c r="DXY9" s="258"/>
      <c r="DXZ9" s="258"/>
      <c r="DYA9" s="258"/>
      <c r="DYB9" s="258"/>
      <c r="DYC9" s="258"/>
      <c r="DYD9" s="257"/>
      <c r="DYE9" s="258"/>
      <c r="DYF9" s="258"/>
      <c r="DYG9" s="258"/>
      <c r="DYH9" s="258"/>
      <c r="DYI9" s="258"/>
      <c r="DYJ9" s="258"/>
      <c r="DYK9" s="258"/>
      <c r="DYL9" s="258"/>
      <c r="DYM9" s="258"/>
      <c r="DYN9" s="257"/>
      <c r="DYO9" s="258"/>
      <c r="DYP9" s="258"/>
      <c r="DYQ9" s="258"/>
      <c r="DYR9" s="258"/>
      <c r="DYS9" s="258"/>
      <c r="DYT9" s="258"/>
      <c r="DYU9" s="258"/>
      <c r="DYV9" s="258"/>
      <c r="DYW9" s="258"/>
      <c r="DYX9" s="257"/>
      <c r="DYY9" s="258"/>
      <c r="DYZ9" s="258"/>
      <c r="DZA9" s="258"/>
      <c r="DZB9" s="258"/>
      <c r="DZC9" s="258"/>
      <c r="DZD9" s="258"/>
      <c r="DZE9" s="258"/>
      <c r="DZF9" s="258"/>
      <c r="DZG9" s="258"/>
      <c r="DZH9" s="257"/>
      <c r="DZI9" s="258"/>
      <c r="DZJ9" s="258"/>
      <c r="DZK9" s="258"/>
      <c r="DZL9" s="258"/>
      <c r="DZM9" s="258"/>
      <c r="DZN9" s="258"/>
      <c r="DZO9" s="258"/>
      <c r="DZP9" s="258"/>
      <c r="DZQ9" s="258"/>
      <c r="DZR9" s="257"/>
      <c r="DZS9" s="258"/>
      <c r="DZT9" s="258"/>
      <c r="DZU9" s="258"/>
      <c r="DZV9" s="258"/>
      <c r="DZW9" s="258"/>
      <c r="DZX9" s="258"/>
      <c r="DZY9" s="258"/>
      <c r="DZZ9" s="258"/>
      <c r="EAA9" s="258"/>
      <c r="EAB9" s="257"/>
      <c r="EAC9" s="258"/>
      <c r="EAD9" s="258"/>
      <c r="EAE9" s="258"/>
      <c r="EAF9" s="258"/>
      <c r="EAG9" s="258"/>
      <c r="EAH9" s="258"/>
      <c r="EAI9" s="258"/>
      <c r="EAJ9" s="258"/>
      <c r="EAK9" s="258"/>
      <c r="EAL9" s="257"/>
      <c r="EAM9" s="258"/>
      <c r="EAN9" s="258"/>
      <c r="EAO9" s="258"/>
      <c r="EAP9" s="258"/>
      <c r="EAQ9" s="258"/>
      <c r="EAR9" s="258"/>
      <c r="EAS9" s="258"/>
      <c r="EAT9" s="258"/>
      <c r="EAU9" s="258"/>
      <c r="EAV9" s="257"/>
      <c r="EAW9" s="258"/>
      <c r="EAX9" s="258"/>
      <c r="EAY9" s="258"/>
      <c r="EAZ9" s="258"/>
      <c r="EBA9" s="258"/>
      <c r="EBB9" s="258"/>
      <c r="EBC9" s="258"/>
      <c r="EBD9" s="258"/>
      <c r="EBE9" s="258"/>
      <c r="EBF9" s="257"/>
      <c r="EBG9" s="258"/>
      <c r="EBH9" s="258"/>
      <c r="EBI9" s="258"/>
      <c r="EBJ9" s="258"/>
      <c r="EBK9" s="258"/>
      <c r="EBL9" s="258"/>
      <c r="EBM9" s="258"/>
      <c r="EBN9" s="258"/>
      <c r="EBO9" s="258"/>
      <c r="EBP9" s="257"/>
      <c r="EBQ9" s="258"/>
      <c r="EBR9" s="258"/>
      <c r="EBS9" s="258"/>
      <c r="EBT9" s="258"/>
      <c r="EBU9" s="258"/>
      <c r="EBV9" s="258"/>
      <c r="EBW9" s="258"/>
      <c r="EBX9" s="258"/>
      <c r="EBY9" s="258"/>
      <c r="EBZ9" s="257"/>
      <c r="ECA9" s="258"/>
      <c r="ECB9" s="258"/>
      <c r="ECC9" s="258"/>
      <c r="ECD9" s="258"/>
      <c r="ECE9" s="258"/>
      <c r="ECF9" s="258"/>
      <c r="ECG9" s="258"/>
      <c r="ECH9" s="258"/>
      <c r="ECI9" s="258"/>
      <c r="ECJ9" s="257"/>
      <c r="ECK9" s="258"/>
      <c r="ECL9" s="258"/>
      <c r="ECM9" s="258"/>
      <c r="ECN9" s="258"/>
      <c r="ECO9" s="258"/>
      <c r="ECP9" s="258"/>
      <c r="ECQ9" s="258"/>
      <c r="ECR9" s="258"/>
      <c r="ECS9" s="258"/>
      <c r="ECT9" s="257"/>
      <c r="ECU9" s="258"/>
      <c r="ECV9" s="258"/>
      <c r="ECW9" s="258"/>
      <c r="ECX9" s="258"/>
      <c r="ECY9" s="258"/>
      <c r="ECZ9" s="258"/>
      <c r="EDA9" s="258"/>
      <c r="EDB9" s="258"/>
      <c r="EDC9" s="258"/>
      <c r="EDD9" s="257"/>
      <c r="EDE9" s="258"/>
      <c r="EDF9" s="258"/>
      <c r="EDG9" s="258"/>
      <c r="EDH9" s="258"/>
      <c r="EDI9" s="258"/>
      <c r="EDJ9" s="258"/>
      <c r="EDK9" s="258"/>
      <c r="EDL9" s="258"/>
      <c r="EDM9" s="258"/>
      <c r="EDN9" s="257"/>
      <c r="EDO9" s="258"/>
      <c r="EDP9" s="258"/>
      <c r="EDQ9" s="258"/>
      <c r="EDR9" s="258"/>
      <c r="EDS9" s="258"/>
      <c r="EDT9" s="258"/>
      <c r="EDU9" s="258"/>
      <c r="EDV9" s="258"/>
      <c r="EDW9" s="258"/>
      <c r="EDX9" s="257"/>
      <c r="EDY9" s="258"/>
      <c r="EDZ9" s="258"/>
      <c r="EEA9" s="258"/>
      <c r="EEB9" s="258"/>
      <c r="EEC9" s="258"/>
      <c r="EED9" s="258"/>
      <c r="EEE9" s="258"/>
      <c r="EEF9" s="258"/>
      <c r="EEG9" s="258"/>
      <c r="EEH9" s="257"/>
      <c r="EEI9" s="258"/>
      <c r="EEJ9" s="258"/>
      <c r="EEK9" s="258"/>
      <c r="EEL9" s="258"/>
      <c r="EEM9" s="258"/>
      <c r="EEN9" s="258"/>
      <c r="EEO9" s="258"/>
      <c r="EEP9" s="258"/>
      <c r="EEQ9" s="258"/>
      <c r="EER9" s="257"/>
      <c r="EES9" s="258"/>
      <c r="EET9" s="258"/>
      <c r="EEU9" s="258"/>
      <c r="EEV9" s="258"/>
      <c r="EEW9" s="258"/>
      <c r="EEX9" s="258"/>
      <c r="EEY9" s="258"/>
      <c r="EEZ9" s="258"/>
      <c r="EFA9" s="258"/>
      <c r="EFB9" s="257"/>
      <c r="EFC9" s="258"/>
      <c r="EFD9" s="258"/>
      <c r="EFE9" s="258"/>
      <c r="EFF9" s="258"/>
      <c r="EFG9" s="258"/>
      <c r="EFH9" s="258"/>
      <c r="EFI9" s="258"/>
      <c r="EFJ9" s="258"/>
      <c r="EFK9" s="258"/>
      <c r="EFL9" s="257"/>
      <c r="EFM9" s="258"/>
      <c r="EFN9" s="258"/>
      <c r="EFO9" s="258"/>
      <c r="EFP9" s="258"/>
      <c r="EFQ9" s="258"/>
      <c r="EFR9" s="258"/>
      <c r="EFS9" s="258"/>
      <c r="EFT9" s="258"/>
      <c r="EFU9" s="258"/>
      <c r="EFV9" s="257"/>
      <c r="EFW9" s="258"/>
      <c r="EFX9" s="258"/>
      <c r="EFY9" s="258"/>
      <c r="EFZ9" s="258"/>
      <c r="EGA9" s="258"/>
      <c r="EGB9" s="258"/>
      <c r="EGC9" s="258"/>
      <c r="EGD9" s="258"/>
      <c r="EGE9" s="258"/>
      <c r="EGF9" s="257"/>
      <c r="EGG9" s="258"/>
      <c r="EGH9" s="258"/>
      <c r="EGI9" s="258"/>
      <c r="EGJ9" s="258"/>
      <c r="EGK9" s="258"/>
      <c r="EGL9" s="258"/>
      <c r="EGM9" s="258"/>
      <c r="EGN9" s="258"/>
      <c r="EGO9" s="258"/>
      <c r="EGP9" s="257"/>
      <c r="EGQ9" s="258"/>
      <c r="EGR9" s="258"/>
      <c r="EGS9" s="258"/>
      <c r="EGT9" s="258"/>
      <c r="EGU9" s="258"/>
      <c r="EGV9" s="258"/>
      <c r="EGW9" s="258"/>
      <c r="EGX9" s="258"/>
      <c r="EGY9" s="258"/>
      <c r="EGZ9" s="257"/>
      <c r="EHA9" s="258"/>
      <c r="EHB9" s="258"/>
      <c r="EHC9" s="258"/>
      <c r="EHD9" s="258"/>
      <c r="EHE9" s="258"/>
      <c r="EHF9" s="258"/>
      <c r="EHG9" s="258"/>
      <c r="EHH9" s="258"/>
      <c r="EHI9" s="258"/>
      <c r="EHJ9" s="257"/>
      <c r="EHK9" s="258"/>
      <c r="EHL9" s="258"/>
      <c r="EHM9" s="258"/>
      <c r="EHN9" s="258"/>
      <c r="EHO9" s="258"/>
      <c r="EHP9" s="258"/>
      <c r="EHQ9" s="258"/>
      <c r="EHR9" s="258"/>
      <c r="EHS9" s="258"/>
      <c r="EHT9" s="257"/>
      <c r="EHU9" s="258"/>
      <c r="EHV9" s="258"/>
      <c r="EHW9" s="258"/>
      <c r="EHX9" s="258"/>
      <c r="EHY9" s="258"/>
      <c r="EHZ9" s="258"/>
      <c r="EIA9" s="258"/>
      <c r="EIB9" s="258"/>
      <c r="EIC9" s="258"/>
      <c r="EID9" s="257"/>
      <c r="EIE9" s="258"/>
      <c r="EIF9" s="258"/>
      <c r="EIG9" s="258"/>
      <c r="EIH9" s="258"/>
      <c r="EII9" s="258"/>
      <c r="EIJ9" s="258"/>
      <c r="EIK9" s="258"/>
      <c r="EIL9" s="258"/>
      <c r="EIM9" s="258"/>
      <c r="EIN9" s="257"/>
      <c r="EIO9" s="258"/>
      <c r="EIP9" s="258"/>
      <c r="EIQ9" s="258"/>
      <c r="EIR9" s="258"/>
      <c r="EIS9" s="258"/>
      <c r="EIT9" s="258"/>
      <c r="EIU9" s="258"/>
      <c r="EIV9" s="258"/>
      <c r="EIW9" s="258"/>
      <c r="EIX9" s="257"/>
      <c r="EIY9" s="258"/>
      <c r="EIZ9" s="258"/>
      <c r="EJA9" s="258"/>
      <c r="EJB9" s="258"/>
      <c r="EJC9" s="258"/>
      <c r="EJD9" s="258"/>
      <c r="EJE9" s="258"/>
      <c r="EJF9" s="258"/>
      <c r="EJG9" s="258"/>
      <c r="EJH9" s="257"/>
      <c r="EJI9" s="258"/>
      <c r="EJJ9" s="258"/>
      <c r="EJK9" s="258"/>
      <c r="EJL9" s="258"/>
      <c r="EJM9" s="258"/>
      <c r="EJN9" s="258"/>
      <c r="EJO9" s="258"/>
      <c r="EJP9" s="258"/>
      <c r="EJQ9" s="258"/>
      <c r="EJR9" s="257"/>
      <c r="EJS9" s="258"/>
      <c r="EJT9" s="258"/>
      <c r="EJU9" s="258"/>
      <c r="EJV9" s="258"/>
      <c r="EJW9" s="258"/>
      <c r="EJX9" s="258"/>
      <c r="EJY9" s="258"/>
      <c r="EJZ9" s="258"/>
      <c r="EKA9" s="258"/>
      <c r="EKB9" s="257"/>
      <c r="EKC9" s="258"/>
      <c r="EKD9" s="258"/>
      <c r="EKE9" s="258"/>
      <c r="EKF9" s="258"/>
      <c r="EKG9" s="258"/>
      <c r="EKH9" s="258"/>
      <c r="EKI9" s="258"/>
      <c r="EKJ9" s="258"/>
      <c r="EKK9" s="258"/>
      <c r="EKL9" s="257"/>
      <c r="EKM9" s="258"/>
      <c r="EKN9" s="258"/>
      <c r="EKO9" s="258"/>
      <c r="EKP9" s="258"/>
      <c r="EKQ9" s="258"/>
      <c r="EKR9" s="258"/>
      <c r="EKS9" s="258"/>
      <c r="EKT9" s="258"/>
      <c r="EKU9" s="258"/>
      <c r="EKV9" s="257"/>
      <c r="EKW9" s="258"/>
      <c r="EKX9" s="258"/>
      <c r="EKY9" s="258"/>
      <c r="EKZ9" s="258"/>
      <c r="ELA9" s="258"/>
      <c r="ELB9" s="258"/>
      <c r="ELC9" s="258"/>
      <c r="ELD9" s="258"/>
      <c r="ELE9" s="258"/>
      <c r="ELF9" s="257"/>
      <c r="ELG9" s="258"/>
      <c r="ELH9" s="258"/>
      <c r="ELI9" s="258"/>
      <c r="ELJ9" s="258"/>
      <c r="ELK9" s="258"/>
      <c r="ELL9" s="258"/>
      <c r="ELM9" s="258"/>
      <c r="ELN9" s="258"/>
      <c r="ELO9" s="258"/>
      <c r="ELP9" s="257"/>
      <c r="ELQ9" s="258"/>
      <c r="ELR9" s="258"/>
      <c r="ELS9" s="258"/>
      <c r="ELT9" s="258"/>
      <c r="ELU9" s="258"/>
      <c r="ELV9" s="258"/>
      <c r="ELW9" s="258"/>
      <c r="ELX9" s="258"/>
      <c r="ELY9" s="258"/>
      <c r="ELZ9" s="257"/>
      <c r="EMA9" s="258"/>
      <c r="EMB9" s="258"/>
      <c r="EMC9" s="258"/>
      <c r="EMD9" s="258"/>
      <c r="EME9" s="258"/>
      <c r="EMF9" s="258"/>
      <c r="EMG9" s="258"/>
      <c r="EMH9" s="258"/>
      <c r="EMI9" s="258"/>
      <c r="EMJ9" s="257"/>
      <c r="EMK9" s="258"/>
      <c r="EML9" s="258"/>
      <c r="EMM9" s="258"/>
      <c r="EMN9" s="258"/>
      <c r="EMO9" s="258"/>
      <c r="EMP9" s="258"/>
      <c r="EMQ9" s="258"/>
      <c r="EMR9" s="258"/>
      <c r="EMS9" s="258"/>
      <c r="EMT9" s="257"/>
      <c r="EMU9" s="258"/>
      <c r="EMV9" s="258"/>
      <c r="EMW9" s="258"/>
      <c r="EMX9" s="258"/>
      <c r="EMY9" s="258"/>
      <c r="EMZ9" s="258"/>
      <c r="ENA9" s="258"/>
      <c r="ENB9" s="258"/>
      <c r="ENC9" s="258"/>
      <c r="END9" s="257"/>
      <c r="ENE9" s="258"/>
      <c r="ENF9" s="258"/>
      <c r="ENG9" s="258"/>
      <c r="ENH9" s="258"/>
      <c r="ENI9" s="258"/>
      <c r="ENJ9" s="258"/>
      <c r="ENK9" s="258"/>
      <c r="ENL9" s="258"/>
      <c r="ENM9" s="258"/>
      <c r="ENN9" s="257"/>
      <c r="ENO9" s="258"/>
      <c r="ENP9" s="258"/>
      <c r="ENQ9" s="258"/>
      <c r="ENR9" s="258"/>
      <c r="ENS9" s="258"/>
      <c r="ENT9" s="258"/>
      <c r="ENU9" s="258"/>
      <c r="ENV9" s="258"/>
      <c r="ENW9" s="258"/>
      <c r="ENX9" s="257"/>
      <c r="ENY9" s="258"/>
      <c r="ENZ9" s="258"/>
      <c r="EOA9" s="258"/>
      <c r="EOB9" s="258"/>
      <c r="EOC9" s="258"/>
      <c r="EOD9" s="258"/>
      <c r="EOE9" s="258"/>
      <c r="EOF9" s="258"/>
      <c r="EOG9" s="258"/>
      <c r="EOH9" s="257"/>
      <c r="EOI9" s="258"/>
      <c r="EOJ9" s="258"/>
      <c r="EOK9" s="258"/>
      <c r="EOL9" s="258"/>
      <c r="EOM9" s="258"/>
      <c r="EON9" s="258"/>
      <c r="EOO9" s="258"/>
      <c r="EOP9" s="258"/>
      <c r="EOQ9" s="258"/>
      <c r="EOR9" s="257"/>
      <c r="EOS9" s="258"/>
      <c r="EOT9" s="258"/>
      <c r="EOU9" s="258"/>
      <c r="EOV9" s="258"/>
      <c r="EOW9" s="258"/>
      <c r="EOX9" s="258"/>
      <c r="EOY9" s="258"/>
      <c r="EOZ9" s="258"/>
      <c r="EPA9" s="258"/>
      <c r="EPB9" s="257"/>
      <c r="EPC9" s="258"/>
      <c r="EPD9" s="258"/>
      <c r="EPE9" s="258"/>
      <c r="EPF9" s="258"/>
      <c r="EPG9" s="258"/>
      <c r="EPH9" s="258"/>
      <c r="EPI9" s="258"/>
      <c r="EPJ9" s="258"/>
      <c r="EPK9" s="258"/>
      <c r="EPL9" s="257"/>
      <c r="EPM9" s="258"/>
      <c r="EPN9" s="258"/>
      <c r="EPO9" s="258"/>
      <c r="EPP9" s="258"/>
      <c r="EPQ9" s="258"/>
      <c r="EPR9" s="258"/>
      <c r="EPS9" s="258"/>
      <c r="EPT9" s="258"/>
      <c r="EPU9" s="258"/>
      <c r="EPV9" s="257"/>
      <c r="EPW9" s="258"/>
      <c r="EPX9" s="258"/>
      <c r="EPY9" s="258"/>
      <c r="EPZ9" s="258"/>
      <c r="EQA9" s="258"/>
      <c r="EQB9" s="258"/>
      <c r="EQC9" s="258"/>
      <c r="EQD9" s="258"/>
      <c r="EQE9" s="258"/>
      <c r="EQF9" s="257"/>
      <c r="EQG9" s="258"/>
      <c r="EQH9" s="258"/>
      <c r="EQI9" s="258"/>
      <c r="EQJ9" s="258"/>
      <c r="EQK9" s="258"/>
      <c r="EQL9" s="258"/>
      <c r="EQM9" s="258"/>
      <c r="EQN9" s="258"/>
      <c r="EQO9" s="258"/>
      <c r="EQP9" s="257"/>
      <c r="EQQ9" s="258"/>
      <c r="EQR9" s="258"/>
      <c r="EQS9" s="258"/>
      <c r="EQT9" s="258"/>
      <c r="EQU9" s="258"/>
      <c r="EQV9" s="258"/>
      <c r="EQW9" s="258"/>
      <c r="EQX9" s="258"/>
      <c r="EQY9" s="258"/>
      <c r="EQZ9" s="257"/>
      <c r="ERA9" s="258"/>
      <c r="ERB9" s="258"/>
      <c r="ERC9" s="258"/>
      <c r="ERD9" s="258"/>
      <c r="ERE9" s="258"/>
      <c r="ERF9" s="258"/>
      <c r="ERG9" s="258"/>
      <c r="ERH9" s="258"/>
      <c r="ERI9" s="258"/>
      <c r="ERJ9" s="257"/>
      <c r="ERK9" s="258"/>
      <c r="ERL9" s="258"/>
      <c r="ERM9" s="258"/>
      <c r="ERN9" s="258"/>
      <c r="ERO9" s="258"/>
      <c r="ERP9" s="258"/>
      <c r="ERQ9" s="258"/>
      <c r="ERR9" s="258"/>
      <c r="ERS9" s="258"/>
      <c r="ERT9" s="257"/>
      <c r="ERU9" s="258"/>
      <c r="ERV9" s="258"/>
      <c r="ERW9" s="258"/>
      <c r="ERX9" s="258"/>
      <c r="ERY9" s="258"/>
      <c r="ERZ9" s="258"/>
      <c r="ESA9" s="258"/>
      <c r="ESB9" s="258"/>
      <c r="ESC9" s="258"/>
      <c r="ESD9" s="257"/>
      <c r="ESE9" s="258"/>
      <c r="ESF9" s="258"/>
      <c r="ESG9" s="258"/>
      <c r="ESH9" s="258"/>
      <c r="ESI9" s="258"/>
      <c r="ESJ9" s="258"/>
      <c r="ESK9" s="258"/>
      <c r="ESL9" s="258"/>
      <c r="ESM9" s="258"/>
      <c r="ESN9" s="257"/>
      <c r="ESO9" s="258"/>
      <c r="ESP9" s="258"/>
      <c r="ESQ9" s="258"/>
      <c r="ESR9" s="258"/>
      <c r="ESS9" s="258"/>
      <c r="EST9" s="258"/>
      <c r="ESU9" s="258"/>
      <c r="ESV9" s="258"/>
      <c r="ESW9" s="258"/>
      <c r="ESX9" s="257"/>
      <c r="ESY9" s="258"/>
      <c r="ESZ9" s="258"/>
      <c r="ETA9" s="258"/>
      <c r="ETB9" s="258"/>
      <c r="ETC9" s="258"/>
      <c r="ETD9" s="258"/>
      <c r="ETE9" s="258"/>
      <c r="ETF9" s="258"/>
      <c r="ETG9" s="258"/>
      <c r="ETH9" s="257"/>
      <c r="ETI9" s="258"/>
      <c r="ETJ9" s="258"/>
      <c r="ETK9" s="258"/>
      <c r="ETL9" s="258"/>
      <c r="ETM9" s="258"/>
      <c r="ETN9" s="258"/>
      <c r="ETO9" s="258"/>
      <c r="ETP9" s="258"/>
      <c r="ETQ9" s="258"/>
      <c r="ETR9" s="257"/>
      <c r="ETS9" s="258"/>
      <c r="ETT9" s="258"/>
      <c r="ETU9" s="258"/>
      <c r="ETV9" s="258"/>
      <c r="ETW9" s="258"/>
      <c r="ETX9" s="258"/>
      <c r="ETY9" s="258"/>
      <c r="ETZ9" s="258"/>
      <c r="EUA9" s="258"/>
      <c r="EUB9" s="257"/>
      <c r="EUC9" s="258"/>
      <c r="EUD9" s="258"/>
      <c r="EUE9" s="258"/>
      <c r="EUF9" s="258"/>
      <c r="EUG9" s="258"/>
      <c r="EUH9" s="258"/>
      <c r="EUI9" s="258"/>
      <c r="EUJ9" s="258"/>
      <c r="EUK9" s="258"/>
      <c r="EUL9" s="257"/>
      <c r="EUM9" s="258"/>
      <c r="EUN9" s="258"/>
      <c r="EUO9" s="258"/>
      <c r="EUP9" s="258"/>
      <c r="EUQ9" s="258"/>
      <c r="EUR9" s="258"/>
      <c r="EUS9" s="258"/>
      <c r="EUT9" s="258"/>
      <c r="EUU9" s="258"/>
      <c r="EUV9" s="257"/>
      <c r="EUW9" s="258"/>
      <c r="EUX9" s="258"/>
      <c r="EUY9" s="258"/>
      <c r="EUZ9" s="258"/>
      <c r="EVA9" s="258"/>
      <c r="EVB9" s="258"/>
      <c r="EVC9" s="258"/>
      <c r="EVD9" s="258"/>
      <c r="EVE9" s="258"/>
      <c r="EVF9" s="257"/>
      <c r="EVG9" s="258"/>
      <c r="EVH9" s="258"/>
      <c r="EVI9" s="258"/>
      <c r="EVJ9" s="258"/>
      <c r="EVK9" s="258"/>
      <c r="EVL9" s="258"/>
      <c r="EVM9" s="258"/>
      <c r="EVN9" s="258"/>
      <c r="EVO9" s="258"/>
      <c r="EVP9" s="257"/>
      <c r="EVQ9" s="258"/>
      <c r="EVR9" s="258"/>
      <c r="EVS9" s="258"/>
      <c r="EVT9" s="258"/>
      <c r="EVU9" s="258"/>
      <c r="EVV9" s="258"/>
      <c r="EVW9" s="258"/>
      <c r="EVX9" s="258"/>
      <c r="EVY9" s="258"/>
      <c r="EVZ9" s="257"/>
      <c r="EWA9" s="258"/>
      <c r="EWB9" s="258"/>
      <c r="EWC9" s="258"/>
      <c r="EWD9" s="258"/>
      <c r="EWE9" s="258"/>
      <c r="EWF9" s="258"/>
      <c r="EWG9" s="258"/>
      <c r="EWH9" s="258"/>
      <c r="EWI9" s="258"/>
      <c r="EWJ9" s="257"/>
      <c r="EWK9" s="258"/>
      <c r="EWL9" s="258"/>
      <c r="EWM9" s="258"/>
      <c r="EWN9" s="258"/>
      <c r="EWO9" s="258"/>
      <c r="EWP9" s="258"/>
      <c r="EWQ9" s="258"/>
      <c r="EWR9" s="258"/>
      <c r="EWS9" s="258"/>
      <c r="EWT9" s="257"/>
      <c r="EWU9" s="258"/>
      <c r="EWV9" s="258"/>
      <c r="EWW9" s="258"/>
      <c r="EWX9" s="258"/>
      <c r="EWY9" s="258"/>
      <c r="EWZ9" s="258"/>
      <c r="EXA9" s="258"/>
      <c r="EXB9" s="258"/>
      <c r="EXC9" s="258"/>
      <c r="EXD9" s="257"/>
      <c r="EXE9" s="258"/>
      <c r="EXF9" s="258"/>
      <c r="EXG9" s="258"/>
      <c r="EXH9" s="258"/>
      <c r="EXI9" s="258"/>
      <c r="EXJ9" s="258"/>
      <c r="EXK9" s="258"/>
      <c r="EXL9" s="258"/>
      <c r="EXM9" s="258"/>
      <c r="EXN9" s="257"/>
      <c r="EXO9" s="258"/>
      <c r="EXP9" s="258"/>
      <c r="EXQ9" s="258"/>
      <c r="EXR9" s="258"/>
      <c r="EXS9" s="258"/>
      <c r="EXT9" s="258"/>
      <c r="EXU9" s="258"/>
      <c r="EXV9" s="258"/>
      <c r="EXW9" s="258"/>
      <c r="EXX9" s="257"/>
      <c r="EXY9" s="258"/>
      <c r="EXZ9" s="258"/>
      <c r="EYA9" s="258"/>
      <c r="EYB9" s="258"/>
      <c r="EYC9" s="258"/>
      <c r="EYD9" s="258"/>
      <c r="EYE9" s="258"/>
      <c r="EYF9" s="258"/>
      <c r="EYG9" s="258"/>
      <c r="EYH9" s="257"/>
      <c r="EYI9" s="258"/>
      <c r="EYJ9" s="258"/>
      <c r="EYK9" s="258"/>
      <c r="EYL9" s="258"/>
      <c r="EYM9" s="258"/>
      <c r="EYN9" s="258"/>
      <c r="EYO9" s="258"/>
      <c r="EYP9" s="258"/>
      <c r="EYQ9" s="258"/>
      <c r="EYR9" s="257"/>
      <c r="EYS9" s="258"/>
      <c r="EYT9" s="258"/>
      <c r="EYU9" s="258"/>
      <c r="EYV9" s="258"/>
      <c r="EYW9" s="258"/>
      <c r="EYX9" s="258"/>
      <c r="EYY9" s="258"/>
      <c r="EYZ9" s="258"/>
      <c r="EZA9" s="258"/>
      <c r="EZB9" s="257"/>
      <c r="EZC9" s="258"/>
      <c r="EZD9" s="258"/>
      <c r="EZE9" s="258"/>
      <c r="EZF9" s="258"/>
      <c r="EZG9" s="258"/>
      <c r="EZH9" s="258"/>
      <c r="EZI9" s="258"/>
      <c r="EZJ9" s="258"/>
      <c r="EZK9" s="258"/>
      <c r="EZL9" s="257"/>
      <c r="EZM9" s="258"/>
      <c r="EZN9" s="258"/>
      <c r="EZO9" s="258"/>
      <c r="EZP9" s="258"/>
      <c r="EZQ9" s="258"/>
      <c r="EZR9" s="258"/>
      <c r="EZS9" s="258"/>
      <c r="EZT9" s="258"/>
      <c r="EZU9" s="258"/>
      <c r="EZV9" s="257"/>
      <c r="EZW9" s="258"/>
      <c r="EZX9" s="258"/>
      <c r="EZY9" s="258"/>
      <c r="EZZ9" s="258"/>
      <c r="FAA9" s="258"/>
      <c r="FAB9" s="258"/>
      <c r="FAC9" s="258"/>
      <c r="FAD9" s="258"/>
      <c r="FAE9" s="258"/>
      <c r="FAF9" s="257"/>
      <c r="FAG9" s="258"/>
      <c r="FAH9" s="258"/>
      <c r="FAI9" s="258"/>
      <c r="FAJ9" s="258"/>
      <c r="FAK9" s="258"/>
      <c r="FAL9" s="258"/>
      <c r="FAM9" s="258"/>
      <c r="FAN9" s="258"/>
      <c r="FAO9" s="258"/>
      <c r="FAP9" s="257"/>
      <c r="FAQ9" s="258"/>
      <c r="FAR9" s="258"/>
      <c r="FAS9" s="258"/>
      <c r="FAT9" s="258"/>
      <c r="FAU9" s="258"/>
      <c r="FAV9" s="258"/>
      <c r="FAW9" s="258"/>
      <c r="FAX9" s="258"/>
      <c r="FAY9" s="258"/>
      <c r="FAZ9" s="257"/>
      <c r="FBA9" s="258"/>
      <c r="FBB9" s="258"/>
      <c r="FBC9" s="258"/>
      <c r="FBD9" s="258"/>
      <c r="FBE9" s="258"/>
      <c r="FBF9" s="258"/>
      <c r="FBG9" s="258"/>
      <c r="FBH9" s="258"/>
      <c r="FBI9" s="258"/>
      <c r="FBJ9" s="257"/>
      <c r="FBK9" s="258"/>
      <c r="FBL9" s="258"/>
      <c r="FBM9" s="258"/>
      <c r="FBN9" s="258"/>
      <c r="FBO9" s="258"/>
      <c r="FBP9" s="258"/>
      <c r="FBQ9" s="258"/>
      <c r="FBR9" s="258"/>
      <c r="FBS9" s="258"/>
      <c r="FBT9" s="257"/>
      <c r="FBU9" s="258"/>
      <c r="FBV9" s="258"/>
      <c r="FBW9" s="258"/>
      <c r="FBX9" s="258"/>
      <c r="FBY9" s="258"/>
      <c r="FBZ9" s="258"/>
      <c r="FCA9" s="258"/>
      <c r="FCB9" s="258"/>
      <c r="FCC9" s="258"/>
      <c r="FCD9" s="257"/>
      <c r="FCE9" s="258"/>
      <c r="FCF9" s="258"/>
      <c r="FCG9" s="258"/>
      <c r="FCH9" s="258"/>
      <c r="FCI9" s="258"/>
      <c r="FCJ9" s="258"/>
      <c r="FCK9" s="258"/>
      <c r="FCL9" s="258"/>
      <c r="FCM9" s="258"/>
      <c r="FCN9" s="257"/>
      <c r="FCO9" s="258"/>
      <c r="FCP9" s="258"/>
      <c r="FCQ9" s="258"/>
      <c r="FCR9" s="258"/>
      <c r="FCS9" s="258"/>
      <c r="FCT9" s="258"/>
      <c r="FCU9" s="258"/>
      <c r="FCV9" s="258"/>
      <c r="FCW9" s="258"/>
      <c r="FCX9" s="257"/>
      <c r="FCY9" s="258"/>
      <c r="FCZ9" s="258"/>
      <c r="FDA9" s="258"/>
      <c r="FDB9" s="258"/>
      <c r="FDC9" s="258"/>
      <c r="FDD9" s="258"/>
      <c r="FDE9" s="258"/>
      <c r="FDF9" s="258"/>
      <c r="FDG9" s="258"/>
      <c r="FDH9" s="257"/>
      <c r="FDI9" s="258"/>
      <c r="FDJ9" s="258"/>
      <c r="FDK9" s="258"/>
      <c r="FDL9" s="258"/>
      <c r="FDM9" s="258"/>
      <c r="FDN9" s="258"/>
      <c r="FDO9" s="258"/>
      <c r="FDP9" s="258"/>
      <c r="FDQ9" s="258"/>
      <c r="FDR9" s="257"/>
      <c r="FDS9" s="258"/>
      <c r="FDT9" s="258"/>
      <c r="FDU9" s="258"/>
      <c r="FDV9" s="258"/>
      <c r="FDW9" s="258"/>
      <c r="FDX9" s="258"/>
      <c r="FDY9" s="258"/>
      <c r="FDZ9" s="258"/>
      <c r="FEA9" s="258"/>
      <c r="FEB9" s="257"/>
      <c r="FEC9" s="258"/>
      <c r="FED9" s="258"/>
      <c r="FEE9" s="258"/>
      <c r="FEF9" s="258"/>
      <c r="FEG9" s="258"/>
      <c r="FEH9" s="258"/>
      <c r="FEI9" s="258"/>
      <c r="FEJ9" s="258"/>
      <c r="FEK9" s="258"/>
      <c r="FEL9" s="257"/>
      <c r="FEM9" s="258"/>
      <c r="FEN9" s="258"/>
      <c r="FEO9" s="258"/>
      <c r="FEP9" s="258"/>
      <c r="FEQ9" s="258"/>
      <c r="FER9" s="258"/>
      <c r="FES9" s="258"/>
      <c r="FET9" s="258"/>
      <c r="FEU9" s="258"/>
      <c r="FEV9" s="257"/>
      <c r="FEW9" s="258"/>
      <c r="FEX9" s="258"/>
      <c r="FEY9" s="258"/>
      <c r="FEZ9" s="258"/>
      <c r="FFA9" s="258"/>
      <c r="FFB9" s="258"/>
      <c r="FFC9" s="258"/>
      <c r="FFD9" s="258"/>
      <c r="FFE9" s="258"/>
      <c r="FFF9" s="257"/>
      <c r="FFG9" s="258"/>
      <c r="FFH9" s="258"/>
      <c r="FFI9" s="258"/>
      <c r="FFJ9" s="258"/>
      <c r="FFK9" s="258"/>
      <c r="FFL9" s="258"/>
      <c r="FFM9" s="258"/>
      <c r="FFN9" s="258"/>
      <c r="FFO9" s="258"/>
      <c r="FFP9" s="257"/>
      <c r="FFQ9" s="258"/>
      <c r="FFR9" s="258"/>
      <c r="FFS9" s="258"/>
      <c r="FFT9" s="258"/>
      <c r="FFU9" s="258"/>
      <c r="FFV9" s="258"/>
      <c r="FFW9" s="258"/>
      <c r="FFX9" s="258"/>
      <c r="FFY9" s="258"/>
      <c r="FFZ9" s="257"/>
      <c r="FGA9" s="258"/>
      <c r="FGB9" s="258"/>
      <c r="FGC9" s="258"/>
      <c r="FGD9" s="258"/>
      <c r="FGE9" s="258"/>
      <c r="FGF9" s="258"/>
      <c r="FGG9" s="258"/>
      <c r="FGH9" s="258"/>
      <c r="FGI9" s="258"/>
      <c r="FGJ9" s="257"/>
      <c r="FGK9" s="258"/>
      <c r="FGL9" s="258"/>
      <c r="FGM9" s="258"/>
      <c r="FGN9" s="258"/>
      <c r="FGO9" s="258"/>
      <c r="FGP9" s="258"/>
      <c r="FGQ9" s="258"/>
      <c r="FGR9" s="258"/>
      <c r="FGS9" s="258"/>
      <c r="FGT9" s="257"/>
      <c r="FGU9" s="258"/>
      <c r="FGV9" s="258"/>
      <c r="FGW9" s="258"/>
      <c r="FGX9" s="258"/>
      <c r="FGY9" s="258"/>
      <c r="FGZ9" s="258"/>
      <c r="FHA9" s="258"/>
      <c r="FHB9" s="258"/>
      <c r="FHC9" s="258"/>
      <c r="FHD9" s="257"/>
      <c r="FHE9" s="258"/>
      <c r="FHF9" s="258"/>
      <c r="FHG9" s="258"/>
      <c r="FHH9" s="258"/>
      <c r="FHI9" s="258"/>
      <c r="FHJ9" s="258"/>
      <c r="FHK9" s="258"/>
      <c r="FHL9" s="258"/>
      <c r="FHM9" s="258"/>
      <c r="FHN9" s="257"/>
      <c r="FHO9" s="258"/>
      <c r="FHP9" s="258"/>
      <c r="FHQ9" s="258"/>
      <c r="FHR9" s="258"/>
      <c r="FHS9" s="258"/>
      <c r="FHT9" s="258"/>
      <c r="FHU9" s="258"/>
      <c r="FHV9" s="258"/>
      <c r="FHW9" s="258"/>
      <c r="FHX9" s="257"/>
      <c r="FHY9" s="258"/>
      <c r="FHZ9" s="258"/>
      <c r="FIA9" s="258"/>
      <c r="FIB9" s="258"/>
      <c r="FIC9" s="258"/>
      <c r="FID9" s="258"/>
      <c r="FIE9" s="258"/>
      <c r="FIF9" s="258"/>
      <c r="FIG9" s="258"/>
      <c r="FIH9" s="257"/>
      <c r="FII9" s="258"/>
      <c r="FIJ9" s="258"/>
      <c r="FIK9" s="258"/>
      <c r="FIL9" s="258"/>
      <c r="FIM9" s="258"/>
      <c r="FIN9" s="258"/>
      <c r="FIO9" s="258"/>
      <c r="FIP9" s="258"/>
      <c r="FIQ9" s="258"/>
      <c r="FIR9" s="257"/>
      <c r="FIS9" s="258"/>
      <c r="FIT9" s="258"/>
      <c r="FIU9" s="258"/>
      <c r="FIV9" s="258"/>
      <c r="FIW9" s="258"/>
      <c r="FIX9" s="258"/>
      <c r="FIY9" s="258"/>
      <c r="FIZ9" s="258"/>
      <c r="FJA9" s="258"/>
      <c r="FJB9" s="257"/>
      <c r="FJC9" s="258"/>
      <c r="FJD9" s="258"/>
      <c r="FJE9" s="258"/>
      <c r="FJF9" s="258"/>
      <c r="FJG9" s="258"/>
      <c r="FJH9" s="258"/>
      <c r="FJI9" s="258"/>
      <c r="FJJ9" s="258"/>
      <c r="FJK9" s="258"/>
      <c r="FJL9" s="257"/>
      <c r="FJM9" s="258"/>
      <c r="FJN9" s="258"/>
      <c r="FJO9" s="258"/>
      <c r="FJP9" s="258"/>
      <c r="FJQ9" s="258"/>
      <c r="FJR9" s="258"/>
      <c r="FJS9" s="258"/>
      <c r="FJT9" s="258"/>
      <c r="FJU9" s="258"/>
      <c r="FJV9" s="257"/>
      <c r="FJW9" s="258"/>
      <c r="FJX9" s="258"/>
      <c r="FJY9" s="258"/>
      <c r="FJZ9" s="258"/>
      <c r="FKA9" s="258"/>
      <c r="FKB9" s="258"/>
      <c r="FKC9" s="258"/>
      <c r="FKD9" s="258"/>
      <c r="FKE9" s="258"/>
      <c r="FKF9" s="257"/>
      <c r="FKG9" s="258"/>
      <c r="FKH9" s="258"/>
      <c r="FKI9" s="258"/>
      <c r="FKJ9" s="258"/>
      <c r="FKK9" s="258"/>
      <c r="FKL9" s="258"/>
      <c r="FKM9" s="258"/>
      <c r="FKN9" s="258"/>
      <c r="FKO9" s="258"/>
      <c r="FKP9" s="257"/>
      <c r="FKQ9" s="258"/>
      <c r="FKR9" s="258"/>
      <c r="FKS9" s="258"/>
      <c r="FKT9" s="258"/>
      <c r="FKU9" s="258"/>
      <c r="FKV9" s="258"/>
      <c r="FKW9" s="258"/>
      <c r="FKX9" s="258"/>
      <c r="FKY9" s="258"/>
      <c r="FKZ9" s="257"/>
      <c r="FLA9" s="258"/>
      <c r="FLB9" s="258"/>
      <c r="FLC9" s="258"/>
      <c r="FLD9" s="258"/>
      <c r="FLE9" s="258"/>
      <c r="FLF9" s="258"/>
      <c r="FLG9" s="258"/>
      <c r="FLH9" s="258"/>
      <c r="FLI9" s="258"/>
      <c r="FLJ9" s="257"/>
      <c r="FLK9" s="258"/>
      <c r="FLL9" s="258"/>
      <c r="FLM9" s="258"/>
      <c r="FLN9" s="258"/>
      <c r="FLO9" s="258"/>
      <c r="FLP9" s="258"/>
      <c r="FLQ9" s="258"/>
      <c r="FLR9" s="258"/>
      <c r="FLS9" s="258"/>
      <c r="FLT9" s="257"/>
      <c r="FLU9" s="258"/>
      <c r="FLV9" s="258"/>
      <c r="FLW9" s="258"/>
      <c r="FLX9" s="258"/>
      <c r="FLY9" s="258"/>
      <c r="FLZ9" s="258"/>
      <c r="FMA9" s="258"/>
      <c r="FMB9" s="258"/>
      <c r="FMC9" s="258"/>
      <c r="FMD9" s="257"/>
      <c r="FME9" s="258"/>
      <c r="FMF9" s="258"/>
      <c r="FMG9" s="258"/>
      <c r="FMH9" s="258"/>
      <c r="FMI9" s="258"/>
      <c r="FMJ9" s="258"/>
      <c r="FMK9" s="258"/>
      <c r="FML9" s="258"/>
      <c r="FMM9" s="258"/>
      <c r="FMN9" s="257"/>
      <c r="FMO9" s="258"/>
      <c r="FMP9" s="258"/>
      <c r="FMQ9" s="258"/>
      <c r="FMR9" s="258"/>
      <c r="FMS9" s="258"/>
      <c r="FMT9" s="258"/>
      <c r="FMU9" s="258"/>
      <c r="FMV9" s="258"/>
      <c r="FMW9" s="258"/>
      <c r="FMX9" s="257"/>
      <c r="FMY9" s="258"/>
      <c r="FMZ9" s="258"/>
      <c r="FNA9" s="258"/>
      <c r="FNB9" s="258"/>
      <c r="FNC9" s="258"/>
      <c r="FND9" s="258"/>
      <c r="FNE9" s="258"/>
      <c r="FNF9" s="258"/>
      <c r="FNG9" s="258"/>
      <c r="FNH9" s="257"/>
      <c r="FNI9" s="258"/>
      <c r="FNJ9" s="258"/>
      <c r="FNK9" s="258"/>
      <c r="FNL9" s="258"/>
      <c r="FNM9" s="258"/>
      <c r="FNN9" s="258"/>
      <c r="FNO9" s="258"/>
      <c r="FNP9" s="258"/>
      <c r="FNQ9" s="258"/>
      <c r="FNR9" s="257"/>
      <c r="FNS9" s="258"/>
      <c r="FNT9" s="258"/>
      <c r="FNU9" s="258"/>
      <c r="FNV9" s="258"/>
      <c r="FNW9" s="258"/>
      <c r="FNX9" s="258"/>
      <c r="FNY9" s="258"/>
      <c r="FNZ9" s="258"/>
      <c r="FOA9" s="258"/>
      <c r="FOB9" s="257"/>
      <c r="FOC9" s="258"/>
      <c r="FOD9" s="258"/>
      <c r="FOE9" s="258"/>
      <c r="FOF9" s="258"/>
      <c r="FOG9" s="258"/>
      <c r="FOH9" s="258"/>
      <c r="FOI9" s="258"/>
      <c r="FOJ9" s="258"/>
      <c r="FOK9" s="258"/>
      <c r="FOL9" s="257"/>
      <c r="FOM9" s="258"/>
      <c r="FON9" s="258"/>
      <c r="FOO9" s="258"/>
      <c r="FOP9" s="258"/>
      <c r="FOQ9" s="258"/>
      <c r="FOR9" s="258"/>
      <c r="FOS9" s="258"/>
      <c r="FOT9" s="258"/>
      <c r="FOU9" s="258"/>
      <c r="FOV9" s="257"/>
      <c r="FOW9" s="258"/>
      <c r="FOX9" s="258"/>
      <c r="FOY9" s="258"/>
      <c r="FOZ9" s="258"/>
      <c r="FPA9" s="258"/>
      <c r="FPB9" s="258"/>
      <c r="FPC9" s="258"/>
      <c r="FPD9" s="258"/>
      <c r="FPE9" s="258"/>
      <c r="FPF9" s="257"/>
      <c r="FPG9" s="258"/>
      <c r="FPH9" s="258"/>
      <c r="FPI9" s="258"/>
      <c r="FPJ9" s="258"/>
      <c r="FPK9" s="258"/>
      <c r="FPL9" s="258"/>
      <c r="FPM9" s="258"/>
      <c r="FPN9" s="258"/>
      <c r="FPO9" s="258"/>
      <c r="FPP9" s="257"/>
      <c r="FPQ9" s="258"/>
      <c r="FPR9" s="258"/>
      <c r="FPS9" s="258"/>
      <c r="FPT9" s="258"/>
      <c r="FPU9" s="258"/>
      <c r="FPV9" s="258"/>
      <c r="FPW9" s="258"/>
      <c r="FPX9" s="258"/>
      <c r="FPY9" s="258"/>
      <c r="FPZ9" s="257"/>
      <c r="FQA9" s="258"/>
      <c r="FQB9" s="258"/>
      <c r="FQC9" s="258"/>
      <c r="FQD9" s="258"/>
      <c r="FQE9" s="258"/>
      <c r="FQF9" s="258"/>
      <c r="FQG9" s="258"/>
      <c r="FQH9" s="258"/>
      <c r="FQI9" s="258"/>
      <c r="FQJ9" s="257"/>
      <c r="FQK9" s="258"/>
      <c r="FQL9" s="258"/>
      <c r="FQM9" s="258"/>
      <c r="FQN9" s="258"/>
      <c r="FQO9" s="258"/>
      <c r="FQP9" s="258"/>
      <c r="FQQ9" s="258"/>
      <c r="FQR9" s="258"/>
      <c r="FQS9" s="258"/>
      <c r="FQT9" s="257"/>
      <c r="FQU9" s="258"/>
      <c r="FQV9" s="258"/>
      <c r="FQW9" s="258"/>
      <c r="FQX9" s="258"/>
      <c r="FQY9" s="258"/>
      <c r="FQZ9" s="258"/>
      <c r="FRA9" s="258"/>
      <c r="FRB9" s="258"/>
      <c r="FRC9" s="258"/>
      <c r="FRD9" s="257"/>
      <c r="FRE9" s="258"/>
      <c r="FRF9" s="258"/>
      <c r="FRG9" s="258"/>
      <c r="FRH9" s="258"/>
      <c r="FRI9" s="258"/>
      <c r="FRJ9" s="258"/>
      <c r="FRK9" s="258"/>
      <c r="FRL9" s="258"/>
      <c r="FRM9" s="258"/>
      <c r="FRN9" s="257"/>
      <c r="FRO9" s="258"/>
      <c r="FRP9" s="258"/>
      <c r="FRQ9" s="258"/>
      <c r="FRR9" s="258"/>
      <c r="FRS9" s="258"/>
      <c r="FRT9" s="258"/>
      <c r="FRU9" s="258"/>
      <c r="FRV9" s="258"/>
      <c r="FRW9" s="258"/>
      <c r="FRX9" s="257"/>
      <c r="FRY9" s="258"/>
      <c r="FRZ9" s="258"/>
      <c r="FSA9" s="258"/>
      <c r="FSB9" s="258"/>
      <c r="FSC9" s="258"/>
      <c r="FSD9" s="258"/>
      <c r="FSE9" s="258"/>
      <c r="FSF9" s="258"/>
      <c r="FSG9" s="258"/>
      <c r="FSH9" s="257"/>
      <c r="FSI9" s="258"/>
      <c r="FSJ9" s="258"/>
      <c r="FSK9" s="258"/>
      <c r="FSL9" s="258"/>
      <c r="FSM9" s="258"/>
      <c r="FSN9" s="258"/>
      <c r="FSO9" s="258"/>
      <c r="FSP9" s="258"/>
      <c r="FSQ9" s="258"/>
      <c r="FSR9" s="257"/>
      <c r="FSS9" s="258"/>
      <c r="FST9" s="258"/>
      <c r="FSU9" s="258"/>
      <c r="FSV9" s="258"/>
      <c r="FSW9" s="258"/>
      <c r="FSX9" s="258"/>
      <c r="FSY9" s="258"/>
      <c r="FSZ9" s="258"/>
      <c r="FTA9" s="258"/>
      <c r="FTB9" s="257"/>
      <c r="FTC9" s="258"/>
      <c r="FTD9" s="258"/>
      <c r="FTE9" s="258"/>
      <c r="FTF9" s="258"/>
      <c r="FTG9" s="258"/>
      <c r="FTH9" s="258"/>
      <c r="FTI9" s="258"/>
      <c r="FTJ9" s="258"/>
      <c r="FTK9" s="258"/>
      <c r="FTL9" s="257"/>
      <c r="FTM9" s="258"/>
      <c r="FTN9" s="258"/>
      <c r="FTO9" s="258"/>
      <c r="FTP9" s="258"/>
      <c r="FTQ9" s="258"/>
      <c r="FTR9" s="258"/>
      <c r="FTS9" s="258"/>
      <c r="FTT9" s="258"/>
      <c r="FTU9" s="258"/>
      <c r="FTV9" s="257"/>
      <c r="FTW9" s="258"/>
      <c r="FTX9" s="258"/>
      <c r="FTY9" s="258"/>
      <c r="FTZ9" s="258"/>
      <c r="FUA9" s="258"/>
      <c r="FUB9" s="258"/>
      <c r="FUC9" s="258"/>
      <c r="FUD9" s="258"/>
      <c r="FUE9" s="258"/>
      <c r="FUF9" s="257"/>
      <c r="FUG9" s="258"/>
      <c r="FUH9" s="258"/>
      <c r="FUI9" s="258"/>
      <c r="FUJ9" s="258"/>
      <c r="FUK9" s="258"/>
      <c r="FUL9" s="258"/>
      <c r="FUM9" s="258"/>
      <c r="FUN9" s="258"/>
      <c r="FUO9" s="258"/>
      <c r="FUP9" s="257"/>
      <c r="FUQ9" s="258"/>
      <c r="FUR9" s="258"/>
      <c r="FUS9" s="258"/>
      <c r="FUT9" s="258"/>
      <c r="FUU9" s="258"/>
      <c r="FUV9" s="258"/>
      <c r="FUW9" s="258"/>
      <c r="FUX9" s="258"/>
      <c r="FUY9" s="258"/>
      <c r="FUZ9" s="257"/>
      <c r="FVA9" s="258"/>
      <c r="FVB9" s="258"/>
      <c r="FVC9" s="258"/>
      <c r="FVD9" s="258"/>
      <c r="FVE9" s="258"/>
      <c r="FVF9" s="258"/>
      <c r="FVG9" s="258"/>
      <c r="FVH9" s="258"/>
      <c r="FVI9" s="258"/>
      <c r="FVJ9" s="257"/>
      <c r="FVK9" s="258"/>
      <c r="FVL9" s="258"/>
      <c r="FVM9" s="258"/>
      <c r="FVN9" s="258"/>
      <c r="FVO9" s="258"/>
      <c r="FVP9" s="258"/>
      <c r="FVQ9" s="258"/>
      <c r="FVR9" s="258"/>
      <c r="FVS9" s="258"/>
      <c r="FVT9" s="257"/>
      <c r="FVU9" s="258"/>
      <c r="FVV9" s="258"/>
      <c r="FVW9" s="258"/>
      <c r="FVX9" s="258"/>
      <c r="FVY9" s="258"/>
      <c r="FVZ9" s="258"/>
      <c r="FWA9" s="258"/>
      <c r="FWB9" s="258"/>
      <c r="FWC9" s="258"/>
      <c r="FWD9" s="257"/>
      <c r="FWE9" s="258"/>
      <c r="FWF9" s="258"/>
      <c r="FWG9" s="258"/>
      <c r="FWH9" s="258"/>
      <c r="FWI9" s="258"/>
      <c r="FWJ9" s="258"/>
      <c r="FWK9" s="258"/>
      <c r="FWL9" s="258"/>
      <c r="FWM9" s="258"/>
      <c r="FWN9" s="257"/>
      <c r="FWO9" s="258"/>
      <c r="FWP9" s="258"/>
      <c r="FWQ9" s="258"/>
      <c r="FWR9" s="258"/>
      <c r="FWS9" s="258"/>
      <c r="FWT9" s="258"/>
      <c r="FWU9" s="258"/>
      <c r="FWV9" s="258"/>
      <c r="FWW9" s="258"/>
      <c r="FWX9" s="257"/>
      <c r="FWY9" s="258"/>
      <c r="FWZ9" s="258"/>
      <c r="FXA9" s="258"/>
      <c r="FXB9" s="258"/>
      <c r="FXC9" s="258"/>
      <c r="FXD9" s="258"/>
      <c r="FXE9" s="258"/>
      <c r="FXF9" s="258"/>
      <c r="FXG9" s="258"/>
      <c r="FXH9" s="257"/>
      <c r="FXI9" s="258"/>
      <c r="FXJ9" s="258"/>
      <c r="FXK9" s="258"/>
      <c r="FXL9" s="258"/>
      <c r="FXM9" s="258"/>
      <c r="FXN9" s="258"/>
      <c r="FXO9" s="258"/>
      <c r="FXP9" s="258"/>
      <c r="FXQ9" s="258"/>
      <c r="FXR9" s="257"/>
      <c r="FXS9" s="258"/>
      <c r="FXT9" s="258"/>
      <c r="FXU9" s="258"/>
      <c r="FXV9" s="258"/>
      <c r="FXW9" s="258"/>
      <c r="FXX9" s="258"/>
      <c r="FXY9" s="258"/>
      <c r="FXZ9" s="258"/>
      <c r="FYA9" s="258"/>
      <c r="FYB9" s="257"/>
      <c r="FYC9" s="258"/>
      <c r="FYD9" s="258"/>
      <c r="FYE9" s="258"/>
      <c r="FYF9" s="258"/>
      <c r="FYG9" s="258"/>
      <c r="FYH9" s="258"/>
      <c r="FYI9" s="258"/>
      <c r="FYJ9" s="258"/>
      <c r="FYK9" s="258"/>
      <c r="FYL9" s="257"/>
      <c r="FYM9" s="258"/>
      <c r="FYN9" s="258"/>
      <c r="FYO9" s="258"/>
      <c r="FYP9" s="258"/>
      <c r="FYQ9" s="258"/>
      <c r="FYR9" s="258"/>
      <c r="FYS9" s="258"/>
      <c r="FYT9" s="258"/>
      <c r="FYU9" s="258"/>
      <c r="FYV9" s="257"/>
      <c r="FYW9" s="258"/>
      <c r="FYX9" s="258"/>
      <c r="FYY9" s="258"/>
      <c r="FYZ9" s="258"/>
      <c r="FZA9" s="258"/>
      <c r="FZB9" s="258"/>
      <c r="FZC9" s="258"/>
      <c r="FZD9" s="258"/>
      <c r="FZE9" s="258"/>
      <c r="FZF9" s="257"/>
      <c r="FZG9" s="258"/>
      <c r="FZH9" s="258"/>
      <c r="FZI9" s="258"/>
      <c r="FZJ9" s="258"/>
      <c r="FZK9" s="258"/>
      <c r="FZL9" s="258"/>
      <c r="FZM9" s="258"/>
      <c r="FZN9" s="258"/>
      <c r="FZO9" s="258"/>
      <c r="FZP9" s="257"/>
      <c r="FZQ9" s="258"/>
      <c r="FZR9" s="258"/>
      <c r="FZS9" s="258"/>
      <c r="FZT9" s="258"/>
      <c r="FZU9" s="258"/>
      <c r="FZV9" s="258"/>
      <c r="FZW9" s="258"/>
      <c r="FZX9" s="258"/>
      <c r="FZY9" s="258"/>
      <c r="FZZ9" s="257"/>
      <c r="GAA9" s="258"/>
      <c r="GAB9" s="258"/>
      <c r="GAC9" s="258"/>
      <c r="GAD9" s="258"/>
      <c r="GAE9" s="258"/>
      <c r="GAF9" s="258"/>
      <c r="GAG9" s="258"/>
      <c r="GAH9" s="258"/>
      <c r="GAI9" s="258"/>
      <c r="GAJ9" s="257"/>
      <c r="GAK9" s="258"/>
      <c r="GAL9" s="258"/>
      <c r="GAM9" s="258"/>
      <c r="GAN9" s="258"/>
      <c r="GAO9" s="258"/>
      <c r="GAP9" s="258"/>
      <c r="GAQ9" s="258"/>
      <c r="GAR9" s="258"/>
      <c r="GAS9" s="258"/>
      <c r="GAT9" s="257"/>
      <c r="GAU9" s="258"/>
      <c r="GAV9" s="258"/>
      <c r="GAW9" s="258"/>
      <c r="GAX9" s="258"/>
      <c r="GAY9" s="258"/>
      <c r="GAZ9" s="258"/>
      <c r="GBA9" s="258"/>
      <c r="GBB9" s="258"/>
      <c r="GBC9" s="258"/>
      <c r="GBD9" s="257"/>
      <c r="GBE9" s="258"/>
      <c r="GBF9" s="258"/>
      <c r="GBG9" s="258"/>
      <c r="GBH9" s="258"/>
      <c r="GBI9" s="258"/>
      <c r="GBJ9" s="258"/>
      <c r="GBK9" s="258"/>
      <c r="GBL9" s="258"/>
      <c r="GBM9" s="258"/>
      <c r="GBN9" s="257"/>
      <c r="GBO9" s="258"/>
      <c r="GBP9" s="258"/>
      <c r="GBQ9" s="258"/>
      <c r="GBR9" s="258"/>
      <c r="GBS9" s="258"/>
      <c r="GBT9" s="258"/>
      <c r="GBU9" s="258"/>
      <c r="GBV9" s="258"/>
      <c r="GBW9" s="258"/>
      <c r="GBX9" s="257"/>
      <c r="GBY9" s="258"/>
      <c r="GBZ9" s="258"/>
      <c r="GCA9" s="258"/>
      <c r="GCB9" s="258"/>
      <c r="GCC9" s="258"/>
      <c r="GCD9" s="258"/>
      <c r="GCE9" s="258"/>
      <c r="GCF9" s="258"/>
      <c r="GCG9" s="258"/>
      <c r="GCH9" s="257"/>
      <c r="GCI9" s="258"/>
      <c r="GCJ9" s="258"/>
      <c r="GCK9" s="258"/>
      <c r="GCL9" s="258"/>
      <c r="GCM9" s="258"/>
      <c r="GCN9" s="258"/>
      <c r="GCO9" s="258"/>
      <c r="GCP9" s="258"/>
      <c r="GCQ9" s="258"/>
      <c r="GCR9" s="257"/>
      <c r="GCS9" s="258"/>
      <c r="GCT9" s="258"/>
      <c r="GCU9" s="258"/>
      <c r="GCV9" s="258"/>
      <c r="GCW9" s="258"/>
      <c r="GCX9" s="258"/>
      <c r="GCY9" s="258"/>
      <c r="GCZ9" s="258"/>
      <c r="GDA9" s="258"/>
      <c r="GDB9" s="257"/>
      <c r="GDC9" s="258"/>
      <c r="GDD9" s="258"/>
      <c r="GDE9" s="258"/>
      <c r="GDF9" s="258"/>
      <c r="GDG9" s="258"/>
      <c r="GDH9" s="258"/>
      <c r="GDI9" s="258"/>
      <c r="GDJ9" s="258"/>
      <c r="GDK9" s="258"/>
      <c r="GDL9" s="257"/>
      <c r="GDM9" s="258"/>
      <c r="GDN9" s="258"/>
      <c r="GDO9" s="258"/>
      <c r="GDP9" s="258"/>
      <c r="GDQ9" s="258"/>
      <c r="GDR9" s="258"/>
      <c r="GDS9" s="258"/>
      <c r="GDT9" s="258"/>
      <c r="GDU9" s="258"/>
      <c r="GDV9" s="257"/>
      <c r="GDW9" s="258"/>
      <c r="GDX9" s="258"/>
      <c r="GDY9" s="258"/>
      <c r="GDZ9" s="258"/>
      <c r="GEA9" s="258"/>
      <c r="GEB9" s="258"/>
      <c r="GEC9" s="258"/>
      <c r="GED9" s="258"/>
      <c r="GEE9" s="258"/>
      <c r="GEF9" s="257"/>
      <c r="GEG9" s="258"/>
      <c r="GEH9" s="258"/>
      <c r="GEI9" s="258"/>
      <c r="GEJ9" s="258"/>
      <c r="GEK9" s="258"/>
      <c r="GEL9" s="258"/>
      <c r="GEM9" s="258"/>
      <c r="GEN9" s="258"/>
      <c r="GEO9" s="258"/>
      <c r="GEP9" s="257"/>
      <c r="GEQ9" s="258"/>
      <c r="GER9" s="258"/>
      <c r="GES9" s="258"/>
      <c r="GET9" s="258"/>
      <c r="GEU9" s="258"/>
      <c r="GEV9" s="258"/>
      <c r="GEW9" s="258"/>
      <c r="GEX9" s="258"/>
      <c r="GEY9" s="258"/>
      <c r="GEZ9" s="257"/>
      <c r="GFA9" s="258"/>
      <c r="GFB9" s="258"/>
      <c r="GFC9" s="258"/>
      <c r="GFD9" s="258"/>
      <c r="GFE9" s="258"/>
      <c r="GFF9" s="258"/>
      <c r="GFG9" s="258"/>
      <c r="GFH9" s="258"/>
      <c r="GFI9" s="258"/>
      <c r="GFJ9" s="257"/>
      <c r="GFK9" s="258"/>
      <c r="GFL9" s="258"/>
      <c r="GFM9" s="258"/>
      <c r="GFN9" s="258"/>
      <c r="GFO9" s="258"/>
      <c r="GFP9" s="258"/>
      <c r="GFQ9" s="258"/>
      <c r="GFR9" s="258"/>
      <c r="GFS9" s="258"/>
      <c r="GFT9" s="257"/>
      <c r="GFU9" s="258"/>
      <c r="GFV9" s="258"/>
      <c r="GFW9" s="258"/>
      <c r="GFX9" s="258"/>
      <c r="GFY9" s="258"/>
      <c r="GFZ9" s="258"/>
      <c r="GGA9" s="258"/>
      <c r="GGB9" s="258"/>
      <c r="GGC9" s="258"/>
      <c r="GGD9" s="257"/>
      <c r="GGE9" s="258"/>
      <c r="GGF9" s="258"/>
      <c r="GGG9" s="258"/>
      <c r="GGH9" s="258"/>
      <c r="GGI9" s="258"/>
      <c r="GGJ9" s="258"/>
      <c r="GGK9" s="258"/>
      <c r="GGL9" s="258"/>
      <c r="GGM9" s="258"/>
      <c r="GGN9" s="257"/>
      <c r="GGO9" s="258"/>
      <c r="GGP9" s="258"/>
      <c r="GGQ9" s="258"/>
      <c r="GGR9" s="258"/>
      <c r="GGS9" s="258"/>
      <c r="GGT9" s="258"/>
      <c r="GGU9" s="258"/>
      <c r="GGV9" s="258"/>
      <c r="GGW9" s="258"/>
      <c r="GGX9" s="257"/>
      <c r="GGY9" s="258"/>
      <c r="GGZ9" s="258"/>
      <c r="GHA9" s="258"/>
      <c r="GHB9" s="258"/>
      <c r="GHC9" s="258"/>
      <c r="GHD9" s="258"/>
      <c r="GHE9" s="258"/>
      <c r="GHF9" s="258"/>
      <c r="GHG9" s="258"/>
      <c r="GHH9" s="257"/>
      <c r="GHI9" s="258"/>
      <c r="GHJ9" s="258"/>
      <c r="GHK9" s="258"/>
      <c r="GHL9" s="258"/>
      <c r="GHM9" s="258"/>
      <c r="GHN9" s="258"/>
      <c r="GHO9" s="258"/>
      <c r="GHP9" s="258"/>
      <c r="GHQ9" s="258"/>
      <c r="GHR9" s="257"/>
      <c r="GHS9" s="258"/>
      <c r="GHT9" s="258"/>
      <c r="GHU9" s="258"/>
      <c r="GHV9" s="258"/>
      <c r="GHW9" s="258"/>
      <c r="GHX9" s="258"/>
      <c r="GHY9" s="258"/>
      <c r="GHZ9" s="258"/>
      <c r="GIA9" s="258"/>
      <c r="GIB9" s="257"/>
      <c r="GIC9" s="258"/>
      <c r="GID9" s="258"/>
      <c r="GIE9" s="258"/>
      <c r="GIF9" s="258"/>
      <c r="GIG9" s="258"/>
      <c r="GIH9" s="258"/>
      <c r="GII9" s="258"/>
      <c r="GIJ9" s="258"/>
      <c r="GIK9" s="258"/>
      <c r="GIL9" s="257"/>
      <c r="GIM9" s="258"/>
      <c r="GIN9" s="258"/>
      <c r="GIO9" s="258"/>
      <c r="GIP9" s="258"/>
      <c r="GIQ9" s="258"/>
      <c r="GIR9" s="258"/>
      <c r="GIS9" s="258"/>
      <c r="GIT9" s="258"/>
      <c r="GIU9" s="258"/>
      <c r="GIV9" s="257"/>
      <c r="GIW9" s="258"/>
      <c r="GIX9" s="258"/>
      <c r="GIY9" s="258"/>
      <c r="GIZ9" s="258"/>
      <c r="GJA9" s="258"/>
      <c r="GJB9" s="258"/>
      <c r="GJC9" s="258"/>
      <c r="GJD9" s="258"/>
      <c r="GJE9" s="258"/>
      <c r="GJF9" s="257"/>
      <c r="GJG9" s="258"/>
      <c r="GJH9" s="258"/>
      <c r="GJI9" s="258"/>
      <c r="GJJ9" s="258"/>
      <c r="GJK9" s="258"/>
      <c r="GJL9" s="258"/>
      <c r="GJM9" s="258"/>
      <c r="GJN9" s="258"/>
      <c r="GJO9" s="258"/>
      <c r="GJP9" s="257"/>
      <c r="GJQ9" s="258"/>
      <c r="GJR9" s="258"/>
      <c r="GJS9" s="258"/>
      <c r="GJT9" s="258"/>
      <c r="GJU9" s="258"/>
      <c r="GJV9" s="258"/>
      <c r="GJW9" s="258"/>
      <c r="GJX9" s="258"/>
      <c r="GJY9" s="258"/>
      <c r="GJZ9" s="257"/>
      <c r="GKA9" s="258"/>
      <c r="GKB9" s="258"/>
      <c r="GKC9" s="258"/>
      <c r="GKD9" s="258"/>
      <c r="GKE9" s="258"/>
      <c r="GKF9" s="258"/>
      <c r="GKG9" s="258"/>
      <c r="GKH9" s="258"/>
      <c r="GKI9" s="258"/>
      <c r="GKJ9" s="257"/>
      <c r="GKK9" s="258"/>
      <c r="GKL9" s="258"/>
      <c r="GKM9" s="258"/>
      <c r="GKN9" s="258"/>
      <c r="GKO9" s="258"/>
      <c r="GKP9" s="258"/>
      <c r="GKQ9" s="258"/>
      <c r="GKR9" s="258"/>
      <c r="GKS9" s="258"/>
      <c r="GKT9" s="257"/>
      <c r="GKU9" s="258"/>
      <c r="GKV9" s="258"/>
      <c r="GKW9" s="258"/>
      <c r="GKX9" s="258"/>
      <c r="GKY9" s="258"/>
      <c r="GKZ9" s="258"/>
      <c r="GLA9" s="258"/>
      <c r="GLB9" s="258"/>
      <c r="GLC9" s="258"/>
      <c r="GLD9" s="257"/>
      <c r="GLE9" s="258"/>
      <c r="GLF9" s="258"/>
      <c r="GLG9" s="258"/>
      <c r="GLH9" s="258"/>
      <c r="GLI9" s="258"/>
      <c r="GLJ9" s="258"/>
      <c r="GLK9" s="258"/>
      <c r="GLL9" s="258"/>
      <c r="GLM9" s="258"/>
      <c r="GLN9" s="257"/>
      <c r="GLO9" s="258"/>
      <c r="GLP9" s="258"/>
      <c r="GLQ9" s="258"/>
      <c r="GLR9" s="258"/>
      <c r="GLS9" s="258"/>
      <c r="GLT9" s="258"/>
      <c r="GLU9" s="258"/>
      <c r="GLV9" s="258"/>
      <c r="GLW9" s="258"/>
      <c r="GLX9" s="257"/>
      <c r="GLY9" s="258"/>
      <c r="GLZ9" s="258"/>
      <c r="GMA9" s="258"/>
      <c r="GMB9" s="258"/>
      <c r="GMC9" s="258"/>
      <c r="GMD9" s="258"/>
      <c r="GME9" s="258"/>
      <c r="GMF9" s="258"/>
      <c r="GMG9" s="258"/>
      <c r="GMH9" s="257"/>
      <c r="GMI9" s="258"/>
      <c r="GMJ9" s="258"/>
      <c r="GMK9" s="258"/>
      <c r="GML9" s="258"/>
      <c r="GMM9" s="258"/>
      <c r="GMN9" s="258"/>
      <c r="GMO9" s="258"/>
      <c r="GMP9" s="258"/>
      <c r="GMQ9" s="258"/>
      <c r="GMR9" s="257"/>
      <c r="GMS9" s="258"/>
      <c r="GMT9" s="258"/>
      <c r="GMU9" s="258"/>
      <c r="GMV9" s="258"/>
      <c r="GMW9" s="258"/>
      <c r="GMX9" s="258"/>
      <c r="GMY9" s="258"/>
      <c r="GMZ9" s="258"/>
      <c r="GNA9" s="258"/>
      <c r="GNB9" s="257"/>
      <c r="GNC9" s="258"/>
      <c r="GND9" s="258"/>
      <c r="GNE9" s="258"/>
      <c r="GNF9" s="258"/>
      <c r="GNG9" s="258"/>
      <c r="GNH9" s="258"/>
      <c r="GNI9" s="258"/>
      <c r="GNJ9" s="258"/>
      <c r="GNK9" s="258"/>
      <c r="GNL9" s="257"/>
      <c r="GNM9" s="258"/>
      <c r="GNN9" s="258"/>
      <c r="GNO9" s="258"/>
      <c r="GNP9" s="258"/>
      <c r="GNQ9" s="258"/>
      <c r="GNR9" s="258"/>
      <c r="GNS9" s="258"/>
      <c r="GNT9" s="258"/>
      <c r="GNU9" s="258"/>
      <c r="GNV9" s="257"/>
      <c r="GNW9" s="258"/>
      <c r="GNX9" s="258"/>
      <c r="GNY9" s="258"/>
      <c r="GNZ9" s="258"/>
      <c r="GOA9" s="258"/>
      <c r="GOB9" s="258"/>
      <c r="GOC9" s="258"/>
      <c r="GOD9" s="258"/>
      <c r="GOE9" s="258"/>
      <c r="GOF9" s="257"/>
      <c r="GOG9" s="258"/>
      <c r="GOH9" s="258"/>
      <c r="GOI9" s="258"/>
      <c r="GOJ9" s="258"/>
      <c r="GOK9" s="258"/>
      <c r="GOL9" s="258"/>
      <c r="GOM9" s="258"/>
      <c r="GON9" s="258"/>
      <c r="GOO9" s="258"/>
      <c r="GOP9" s="257"/>
      <c r="GOQ9" s="258"/>
      <c r="GOR9" s="258"/>
      <c r="GOS9" s="258"/>
      <c r="GOT9" s="258"/>
      <c r="GOU9" s="258"/>
      <c r="GOV9" s="258"/>
      <c r="GOW9" s="258"/>
      <c r="GOX9" s="258"/>
      <c r="GOY9" s="258"/>
      <c r="GOZ9" s="257"/>
      <c r="GPA9" s="258"/>
      <c r="GPB9" s="258"/>
      <c r="GPC9" s="258"/>
      <c r="GPD9" s="258"/>
      <c r="GPE9" s="258"/>
      <c r="GPF9" s="258"/>
      <c r="GPG9" s="258"/>
      <c r="GPH9" s="258"/>
      <c r="GPI9" s="258"/>
      <c r="GPJ9" s="257"/>
      <c r="GPK9" s="258"/>
      <c r="GPL9" s="258"/>
      <c r="GPM9" s="258"/>
      <c r="GPN9" s="258"/>
      <c r="GPO9" s="258"/>
      <c r="GPP9" s="258"/>
      <c r="GPQ9" s="258"/>
      <c r="GPR9" s="258"/>
      <c r="GPS9" s="258"/>
      <c r="GPT9" s="257"/>
      <c r="GPU9" s="258"/>
      <c r="GPV9" s="258"/>
      <c r="GPW9" s="258"/>
      <c r="GPX9" s="258"/>
      <c r="GPY9" s="258"/>
      <c r="GPZ9" s="258"/>
      <c r="GQA9" s="258"/>
      <c r="GQB9" s="258"/>
      <c r="GQC9" s="258"/>
      <c r="GQD9" s="257"/>
      <c r="GQE9" s="258"/>
      <c r="GQF9" s="258"/>
      <c r="GQG9" s="258"/>
      <c r="GQH9" s="258"/>
      <c r="GQI9" s="258"/>
      <c r="GQJ9" s="258"/>
      <c r="GQK9" s="258"/>
      <c r="GQL9" s="258"/>
      <c r="GQM9" s="258"/>
      <c r="GQN9" s="257"/>
      <c r="GQO9" s="258"/>
      <c r="GQP9" s="258"/>
      <c r="GQQ9" s="258"/>
      <c r="GQR9" s="258"/>
      <c r="GQS9" s="258"/>
      <c r="GQT9" s="258"/>
      <c r="GQU9" s="258"/>
      <c r="GQV9" s="258"/>
      <c r="GQW9" s="258"/>
      <c r="GQX9" s="257"/>
      <c r="GQY9" s="258"/>
      <c r="GQZ9" s="258"/>
      <c r="GRA9" s="258"/>
      <c r="GRB9" s="258"/>
      <c r="GRC9" s="258"/>
      <c r="GRD9" s="258"/>
      <c r="GRE9" s="258"/>
      <c r="GRF9" s="258"/>
      <c r="GRG9" s="258"/>
      <c r="GRH9" s="257"/>
      <c r="GRI9" s="258"/>
      <c r="GRJ9" s="258"/>
      <c r="GRK9" s="258"/>
      <c r="GRL9" s="258"/>
      <c r="GRM9" s="258"/>
      <c r="GRN9" s="258"/>
      <c r="GRO9" s="258"/>
      <c r="GRP9" s="258"/>
      <c r="GRQ9" s="258"/>
      <c r="GRR9" s="257"/>
      <c r="GRS9" s="258"/>
      <c r="GRT9" s="258"/>
      <c r="GRU9" s="258"/>
      <c r="GRV9" s="258"/>
      <c r="GRW9" s="258"/>
      <c r="GRX9" s="258"/>
      <c r="GRY9" s="258"/>
      <c r="GRZ9" s="258"/>
      <c r="GSA9" s="258"/>
      <c r="GSB9" s="257"/>
      <c r="GSC9" s="258"/>
      <c r="GSD9" s="258"/>
      <c r="GSE9" s="258"/>
      <c r="GSF9" s="258"/>
      <c r="GSG9" s="258"/>
      <c r="GSH9" s="258"/>
      <c r="GSI9" s="258"/>
      <c r="GSJ9" s="258"/>
      <c r="GSK9" s="258"/>
      <c r="GSL9" s="257"/>
      <c r="GSM9" s="258"/>
      <c r="GSN9" s="258"/>
      <c r="GSO9" s="258"/>
      <c r="GSP9" s="258"/>
      <c r="GSQ9" s="258"/>
      <c r="GSR9" s="258"/>
      <c r="GSS9" s="258"/>
      <c r="GST9" s="258"/>
      <c r="GSU9" s="258"/>
      <c r="GSV9" s="257"/>
      <c r="GSW9" s="258"/>
      <c r="GSX9" s="258"/>
      <c r="GSY9" s="258"/>
      <c r="GSZ9" s="258"/>
      <c r="GTA9" s="258"/>
      <c r="GTB9" s="258"/>
      <c r="GTC9" s="258"/>
      <c r="GTD9" s="258"/>
      <c r="GTE9" s="258"/>
      <c r="GTF9" s="257"/>
      <c r="GTG9" s="258"/>
      <c r="GTH9" s="258"/>
      <c r="GTI9" s="258"/>
      <c r="GTJ9" s="258"/>
      <c r="GTK9" s="258"/>
      <c r="GTL9" s="258"/>
      <c r="GTM9" s="258"/>
      <c r="GTN9" s="258"/>
      <c r="GTO9" s="258"/>
      <c r="GTP9" s="257"/>
      <c r="GTQ9" s="258"/>
      <c r="GTR9" s="258"/>
      <c r="GTS9" s="258"/>
      <c r="GTT9" s="258"/>
      <c r="GTU9" s="258"/>
      <c r="GTV9" s="258"/>
      <c r="GTW9" s="258"/>
      <c r="GTX9" s="258"/>
      <c r="GTY9" s="258"/>
      <c r="GTZ9" s="257"/>
      <c r="GUA9" s="258"/>
      <c r="GUB9" s="258"/>
      <c r="GUC9" s="258"/>
      <c r="GUD9" s="258"/>
      <c r="GUE9" s="258"/>
      <c r="GUF9" s="258"/>
      <c r="GUG9" s="258"/>
      <c r="GUH9" s="258"/>
      <c r="GUI9" s="258"/>
      <c r="GUJ9" s="257"/>
      <c r="GUK9" s="258"/>
      <c r="GUL9" s="258"/>
      <c r="GUM9" s="258"/>
      <c r="GUN9" s="258"/>
      <c r="GUO9" s="258"/>
      <c r="GUP9" s="258"/>
      <c r="GUQ9" s="258"/>
      <c r="GUR9" s="258"/>
      <c r="GUS9" s="258"/>
      <c r="GUT9" s="257"/>
      <c r="GUU9" s="258"/>
      <c r="GUV9" s="258"/>
      <c r="GUW9" s="258"/>
      <c r="GUX9" s="258"/>
      <c r="GUY9" s="258"/>
      <c r="GUZ9" s="258"/>
      <c r="GVA9" s="258"/>
      <c r="GVB9" s="258"/>
      <c r="GVC9" s="258"/>
      <c r="GVD9" s="257"/>
      <c r="GVE9" s="258"/>
      <c r="GVF9" s="258"/>
      <c r="GVG9" s="258"/>
      <c r="GVH9" s="258"/>
      <c r="GVI9" s="258"/>
      <c r="GVJ9" s="258"/>
      <c r="GVK9" s="258"/>
      <c r="GVL9" s="258"/>
      <c r="GVM9" s="258"/>
      <c r="GVN9" s="257"/>
      <c r="GVO9" s="258"/>
      <c r="GVP9" s="258"/>
      <c r="GVQ9" s="258"/>
      <c r="GVR9" s="258"/>
      <c r="GVS9" s="258"/>
      <c r="GVT9" s="258"/>
      <c r="GVU9" s="258"/>
      <c r="GVV9" s="258"/>
      <c r="GVW9" s="258"/>
      <c r="GVX9" s="257"/>
      <c r="GVY9" s="258"/>
      <c r="GVZ9" s="258"/>
      <c r="GWA9" s="258"/>
      <c r="GWB9" s="258"/>
      <c r="GWC9" s="258"/>
      <c r="GWD9" s="258"/>
      <c r="GWE9" s="258"/>
      <c r="GWF9" s="258"/>
      <c r="GWG9" s="258"/>
      <c r="GWH9" s="257"/>
      <c r="GWI9" s="258"/>
      <c r="GWJ9" s="258"/>
      <c r="GWK9" s="258"/>
      <c r="GWL9" s="258"/>
      <c r="GWM9" s="258"/>
      <c r="GWN9" s="258"/>
      <c r="GWO9" s="258"/>
      <c r="GWP9" s="258"/>
      <c r="GWQ9" s="258"/>
      <c r="GWR9" s="257"/>
      <c r="GWS9" s="258"/>
      <c r="GWT9" s="258"/>
      <c r="GWU9" s="258"/>
      <c r="GWV9" s="258"/>
      <c r="GWW9" s="258"/>
      <c r="GWX9" s="258"/>
      <c r="GWY9" s="258"/>
      <c r="GWZ9" s="258"/>
      <c r="GXA9" s="258"/>
      <c r="GXB9" s="257"/>
      <c r="GXC9" s="258"/>
      <c r="GXD9" s="258"/>
      <c r="GXE9" s="258"/>
      <c r="GXF9" s="258"/>
      <c r="GXG9" s="258"/>
      <c r="GXH9" s="258"/>
      <c r="GXI9" s="258"/>
      <c r="GXJ9" s="258"/>
      <c r="GXK9" s="258"/>
      <c r="GXL9" s="257"/>
      <c r="GXM9" s="258"/>
      <c r="GXN9" s="258"/>
      <c r="GXO9" s="258"/>
      <c r="GXP9" s="258"/>
      <c r="GXQ9" s="258"/>
      <c r="GXR9" s="258"/>
      <c r="GXS9" s="258"/>
      <c r="GXT9" s="258"/>
      <c r="GXU9" s="258"/>
      <c r="GXV9" s="257"/>
      <c r="GXW9" s="258"/>
      <c r="GXX9" s="258"/>
      <c r="GXY9" s="258"/>
      <c r="GXZ9" s="258"/>
      <c r="GYA9" s="258"/>
      <c r="GYB9" s="258"/>
      <c r="GYC9" s="258"/>
      <c r="GYD9" s="258"/>
      <c r="GYE9" s="258"/>
      <c r="GYF9" s="257"/>
      <c r="GYG9" s="258"/>
      <c r="GYH9" s="258"/>
      <c r="GYI9" s="258"/>
      <c r="GYJ9" s="258"/>
      <c r="GYK9" s="258"/>
      <c r="GYL9" s="258"/>
      <c r="GYM9" s="258"/>
      <c r="GYN9" s="258"/>
      <c r="GYO9" s="258"/>
      <c r="GYP9" s="257"/>
      <c r="GYQ9" s="258"/>
      <c r="GYR9" s="258"/>
      <c r="GYS9" s="258"/>
      <c r="GYT9" s="258"/>
      <c r="GYU9" s="258"/>
      <c r="GYV9" s="258"/>
      <c r="GYW9" s="258"/>
      <c r="GYX9" s="258"/>
      <c r="GYY9" s="258"/>
      <c r="GYZ9" s="257"/>
      <c r="GZA9" s="258"/>
      <c r="GZB9" s="258"/>
      <c r="GZC9" s="258"/>
      <c r="GZD9" s="258"/>
      <c r="GZE9" s="258"/>
      <c r="GZF9" s="258"/>
      <c r="GZG9" s="258"/>
      <c r="GZH9" s="258"/>
      <c r="GZI9" s="258"/>
      <c r="GZJ9" s="257"/>
      <c r="GZK9" s="258"/>
      <c r="GZL9" s="258"/>
      <c r="GZM9" s="258"/>
      <c r="GZN9" s="258"/>
      <c r="GZO9" s="258"/>
      <c r="GZP9" s="258"/>
      <c r="GZQ9" s="258"/>
      <c r="GZR9" s="258"/>
      <c r="GZS9" s="258"/>
      <c r="GZT9" s="257"/>
      <c r="GZU9" s="258"/>
      <c r="GZV9" s="258"/>
      <c r="GZW9" s="258"/>
      <c r="GZX9" s="258"/>
      <c r="GZY9" s="258"/>
      <c r="GZZ9" s="258"/>
      <c r="HAA9" s="258"/>
      <c r="HAB9" s="258"/>
      <c r="HAC9" s="258"/>
      <c r="HAD9" s="257"/>
      <c r="HAE9" s="258"/>
      <c r="HAF9" s="258"/>
      <c r="HAG9" s="258"/>
      <c r="HAH9" s="258"/>
      <c r="HAI9" s="258"/>
      <c r="HAJ9" s="258"/>
      <c r="HAK9" s="258"/>
      <c r="HAL9" s="258"/>
      <c r="HAM9" s="258"/>
      <c r="HAN9" s="257"/>
      <c r="HAO9" s="258"/>
      <c r="HAP9" s="258"/>
      <c r="HAQ9" s="258"/>
      <c r="HAR9" s="258"/>
      <c r="HAS9" s="258"/>
      <c r="HAT9" s="258"/>
      <c r="HAU9" s="258"/>
      <c r="HAV9" s="258"/>
      <c r="HAW9" s="258"/>
      <c r="HAX9" s="257"/>
      <c r="HAY9" s="258"/>
      <c r="HAZ9" s="258"/>
      <c r="HBA9" s="258"/>
      <c r="HBB9" s="258"/>
      <c r="HBC9" s="258"/>
      <c r="HBD9" s="258"/>
      <c r="HBE9" s="258"/>
      <c r="HBF9" s="258"/>
      <c r="HBG9" s="258"/>
      <c r="HBH9" s="257"/>
      <c r="HBI9" s="258"/>
      <c r="HBJ9" s="258"/>
      <c r="HBK9" s="258"/>
      <c r="HBL9" s="258"/>
      <c r="HBM9" s="258"/>
      <c r="HBN9" s="258"/>
      <c r="HBO9" s="258"/>
      <c r="HBP9" s="258"/>
      <c r="HBQ9" s="258"/>
      <c r="HBR9" s="257"/>
      <c r="HBS9" s="258"/>
      <c r="HBT9" s="258"/>
      <c r="HBU9" s="258"/>
      <c r="HBV9" s="258"/>
      <c r="HBW9" s="258"/>
      <c r="HBX9" s="258"/>
      <c r="HBY9" s="258"/>
      <c r="HBZ9" s="258"/>
      <c r="HCA9" s="258"/>
      <c r="HCB9" s="257"/>
      <c r="HCC9" s="258"/>
      <c r="HCD9" s="258"/>
      <c r="HCE9" s="258"/>
      <c r="HCF9" s="258"/>
      <c r="HCG9" s="258"/>
      <c r="HCH9" s="258"/>
      <c r="HCI9" s="258"/>
      <c r="HCJ9" s="258"/>
      <c r="HCK9" s="258"/>
      <c r="HCL9" s="257"/>
      <c r="HCM9" s="258"/>
      <c r="HCN9" s="258"/>
      <c r="HCO9" s="258"/>
      <c r="HCP9" s="258"/>
      <c r="HCQ9" s="258"/>
      <c r="HCR9" s="258"/>
      <c r="HCS9" s="258"/>
      <c r="HCT9" s="258"/>
      <c r="HCU9" s="258"/>
      <c r="HCV9" s="257"/>
      <c r="HCW9" s="258"/>
      <c r="HCX9" s="258"/>
      <c r="HCY9" s="258"/>
      <c r="HCZ9" s="258"/>
      <c r="HDA9" s="258"/>
      <c r="HDB9" s="258"/>
      <c r="HDC9" s="258"/>
      <c r="HDD9" s="258"/>
      <c r="HDE9" s="258"/>
      <c r="HDF9" s="257"/>
      <c r="HDG9" s="258"/>
      <c r="HDH9" s="258"/>
      <c r="HDI9" s="258"/>
      <c r="HDJ9" s="258"/>
      <c r="HDK9" s="258"/>
      <c r="HDL9" s="258"/>
      <c r="HDM9" s="258"/>
      <c r="HDN9" s="258"/>
      <c r="HDO9" s="258"/>
      <c r="HDP9" s="257"/>
      <c r="HDQ9" s="258"/>
      <c r="HDR9" s="258"/>
      <c r="HDS9" s="258"/>
      <c r="HDT9" s="258"/>
      <c r="HDU9" s="258"/>
      <c r="HDV9" s="258"/>
      <c r="HDW9" s="258"/>
      <c r="HDX9" s="258"/>
      <c r="HDY9" s="258"/>
      <c r="HDZ9" s="257"/>
      <c r="HEA9" s="258"/>
      <c r="HEB9" s="258"/>
      <c r="HEC9" s="258"/>
      <c r="HED9" s="258"/>
      <c r="HEE9" s="258"/>
      <c r="HEF9" s="258"/>
      <c r="HEG9" s="258"/>
      <c r="HEH9" s="258"/>
      <c r="HEI9" s="258"/>
      <c r="HEJ9" s="257"/>
      <c r="HEK9" s="258"/>
      <c r="HEL9" s="258"/>
      <c r="HEM9" s="258"/>
      <c r="HEN9" s="258"/>
      <c r="HEO9" s="258"/>
      <c r="HEP9" s="258"/>
      <c r="HEQ9" s="258"/>
      <c r="HER9" s="258"/>
      <c r="HES9" s="258"/>
      <c r="HET9" s="257"/>
      <c r="HEU9" s="258"/>
      <c r="HEV9" s="258"/>
      <c r="HEW9" s="258"/>
      <c r="HEX9" s="258"/>
      <c r="HEY9" s="258"/>
      <c r="HEZ9" s="258"/>
      <c r="HFA9" s="258"/>
      <c r="HFB9" s="258"/>
      <c r="HFC9" s="258"/>
      <c r="HFD9" s="257"/>
      <c r="HFE9" s="258"/>
      <c r="HFF9" s="258"/>
      <c r="HFG9" s="258"/>
      <c r="HFH9" s="258"/>
      <c r="HFI9" s="258"/>
      <c r="HFJ9" s="258"/>
      <c r="HFK9" s="258"/>
      <c r="HFL9" s="258"/>
      <c r="HFM9" s="258"/>
      <c r="HFN9" s="257"/>
      <c r="HFO9" s="258"/>
      <c r="HFP9" s="258"/>
      <c r="HFQ9" s="258"/>
      <c r="HFR9" s="258"/>
      <c r="HFS9" s="258"/>
      <c r="HFT9" s="258"/>
      <c r="HFU9" s="258"/>
      <c r="HFV9" s="258"/>
      <c r="HFW9" s="258"/>
      <c r="HFX9" s="257"/>
      <c r="HFY9" s="258"/>
      <c r="HFZ9" s="258"/>
      <c r="HGA9" s="258"/>
      <c r="HGB9" s="258"/>
      <c r="HGC9" s="258"/>
      <c r="HGD9" s="258"/>
      <c r="HGE9" s="258"/>
      <c r="HGF9" s="258"/>
      <c r="HGG9" s="258"/>
      <c r="HGH9" s="257"/>
      <c r="HGI9" s="258"/>
      <c r="HGJ9" s="258"/>
      <c r="HGK9" s="258"/>
      <c r="HGL9" s="258"/>
      <c r="HGM9" s="258"/>
      <c r="HGN9" s="258"/>
      <c r="HGO9" s="258"/>
      <c r="HGP9" s="258"/>
      <c r="HGQ9" s="258"/>
      <c r="HGR9" s="257"/>
      <c r="HGS9" s="258"/>
      <c r="HGT9" s="258"/>
      <c r="HGU9" s="258"/>
      <c r="HGV9" s="258"/>
      <c r="HGW9" s="258"/>
      <c r="HGX9" s="258"/>
      <c r="HGY9" s="258"/>
      <c r="HGZ9" s="258"/>
      <c r="HHA9" s="258"/>
      <c r="HHB9" s="257"/>
      <c r="HHC9" s="258"/>
      <c r="HHD9" s="258"/>
      <c r="HHE9" s="258"/>
      <c r="HHF9" s="258"/>
      <c r="HHG9" s="258"/>
      <c r="HHH9" s="258"/>
      <c r="HHI9" s="258"/>
      <c r="HHJ9" s="258"/>
      <c r="HHK9" s="258"/>
      <c r="HHL9" s="257"/>
      <c r="HHM9" s="258"/>
      <c r="HHN9" s="258"/>
      <c r="HHO9" s="258"/>
      <c r="HHP9" s="258"/>
      <c r="HHQ9" s="258"/>
      <c r="HHR9" s="258"/>
      <c r="HHS9" s="258"/>
      <c r="HHT9" s="258"/>
      <c r="HHU9" s="258"/>
      <c r="HHV9" s="257"/>
      <c r="HHW9" s="258"/>
      <c r="HHX9" s="258"/>
      <c r="HHY9" s="258"/>
      <c r="HHZ9" s="258"/>
      <c r="HIA9" s="258"/>
      <c r="HIB9" s="258"/>
      <c r="HIC9" s="258"/>
      <c r="HID9" s="258"/>
      <c r="HIE9" s="258"/>
      <c r="HIF9" s="257"/>
      <c r="HIG9" s="258"/>
      <c r="HIH9" s="258"/>
      <c r="HII9" s="258"/>
      <c r="HIJ9" s="258"/>
      <c r="HIK9" s="258"/>
      <c r="HIL9" s="258"/>
      <c r="HIM9" s="258"/>
      <c r="HIN9" s="258"/>
      <c r="HIO9" s="258"/>
      <c r="HIP9" s="257"/>
      <c r="HIQ9" s="258"/>
      <c r="HIR9" s="258"/>
      <c r="HIS9" s="258"/>
      <c r="HIT9" s="258"/>
      <c r="HIU9" s="258"/>
      <c r="HIV9" s="258"/>
      <c r="HIW9" s="258"/>
      <c r="HIX9" s="258"/>
      <c r="HIY9" s="258"/>
      <c r="HIZ9" s="257"/>
      <c r="HJA9" s="258"/>
      <c r="HJB9" s="258"/>
      <c r="HJC9" s="258"/>
      <c r="HJD9" s="258"/>
      <c r="HJE9" s="258"/>
      <c r="HJF9" s="258"/>
      <c r="HJG9" s="258"/>
      <c r="HJH9" s="258"/>
      <c r="HJI9" s="258"/>
      <c r="HJJ9" s="257"/>
      <c r="HJK9" s="258"/>
      <c r="HJL9" s="258"/>
      <c r="HJM9" s="258"/>
      <c r="HJN9" s="258"/>
      <c r="HJO9" s="258"/>
      <c r="HJP9" s="258"/>
      <c r="HJQ9" s="258"/>
      <c r="HJR9" s="258"/>
      <c r="HJS9" s="258"/>
      <c r="HJT9" s="257"/>
      <c r="HJU9" s="258"/>
      <c r="HJV9" s="258"/>
      <c r="HJW9" s="258"/>
      <c r="HJX9" s="258"/>
      <c r="HJY9" s="258"/>
      <c r="HJZ9" s="258"/>
      <c r="HKA9" s="258"/>
      <c r="HKB9" s="258"/>
      <c r="HKC9" s="258"/>
      <c r="HKD9" s="257"/>
      <c r="HKE9" s="258"/>
      <c r="HKF9" s="258"/>
      <c r="HKG9" s="258"/>
      <c r="HKH9" s="258"/>
      <c r="HKI9" s="258"/>
      <c r="HKJ9" s="258"/>
      <c r="HKK9" s="258"/>
      <c r="HKL9" s="258"/>
      <c r="HKM9" s="258"/>
      <c r="HKN9" s="257"/>
      <c r="HKO9" s="258"/>
      <c r="HKP9" s="258"/>
      <c r="HKQ9" s="258"/>
      <c r="HKR9" s="258"/>
      <c r="HKS9" s="258"/>
      <c r="HKT9" s="258"/>
      <c r="HKU9" s="258"/>
      <c r="HKV9" s="258"/>
      <c r="HKW9" s="258"/>
      <c r="HKX9" s="257"/>
      <c r="HKY9" s="258"/>
      <c r="HKZ9" s="258"/>
      <c r="HLA9" s="258"/>
      <c r="HLB9" s="258"/>
      <c r="HLC9" s="258"/>
      <c r="HLD9" s="258"/>
      <c r="HLE9" s="258"/>
      <c r="HLF9" s="258"/>
      <c r="HLG9" s="258"/>
      <c r="HLH9" s="257"/>
      <c r="HLI9" s="258"/>
      <c r="HLJ9" s="258"/>
      <c r="HLK9" s="258"/>
      <c r="HLL9" s="258"/>
      <c r="HLM9" s="258"/>
      <c r="HLN9" s="258"/>
      <c r="HLO9" s="258"/>
      <c r="HLP9" s="258"/>
      <c r="HLQ9" s="258"/>
      <c r="HLR9" s="257"/>
      <c r="HLS9" s="258"/>
      <c r="HLT9" s="258"/>
      <c r="HLU9" s="258"/>
      <c r="HLV9" s="258"/>
      <c r="HLW9" s="258"/>
      <c r="HLX9" s="258"/>
      <c r="HLY9" s="258"/>
      <c r="HLZ9" s="258"/>
      <c r="HMA9" s="258"/>
      <c r="HMB9" s="257"/>
      <c r="HMC9" s="258"/>
      <c r="HMD9" s="258"/>
      <c r="HME9" s="258"/>
      <c r="HMF9" s="258"/>
      <c r="HMG9" s="258"/>
      <c r="HMH9" s="258"/>
      <c r="HMI9" s="258"/>
      <c r="HMJ9" s="258"/>
      <c r="HMK9" s="258"/>
      <c r="HML9" s="257"/>
      <c r="HMM9" s="258"/>
      <c r="HMN9" s="258"/>
      <c r="HMO9" s="258"/>
      <c r="HMP9" s="258"/>
      <c r="HMQ9" s="258"/>
      <c r="HMR9" s="258"/>
      <c r="HMS9" s="258"/>
      <c r="HMT9" s="258"/>
      <c r="HMU9" s="258"/>
      <c r="HMV9" s="257"/>
      <c r="HMW9" s="258"/>
      <c r="HMX9" s="258"/>
      <c r="HMY9" s="258"/>
      <c r="HMZ9" s="258"/>
      <c r="HNA9" s="258"/>
      <c r="HNB9" s="258"/>
      <c r="HNC9" s="258"/>
      <c r="HND9" s="258"/>
      <c r="HNE9" s="258"/>
      <c r="HNF9" s="257"/>
      <c r="HNG9" s="258"/>
      <c r="HNH9" s="258"/>
      <c r="HNI9" s="258"/>
      <c r="HNJ9" s="258"/>
      <c r="HNK9" s="258"/>
      <c r="HNL9" s="258"/>
      <c r="HNM9" s="258"/>
      <c r="HNN9" s="258"/>
      <c r="HNO9" s="258"/>
      <c r="HNP9" s="257"/>
      <c r="HNQ9" s="258"/>
      <c r="HNR9" s="258"/>
      <c r="HNS9" s="258"/>
      <c r="HNT9" s="258"/>
      <c r="HNU9" s="258"/>
      <c r="HNV9" s="258"/>
      <c r="HNW9" s="258"/>
      <c r="HNX9" s="258"/>
      <c r="HNY9" s="258"/>
      <c r="HNZ9" s="257"/>
      <c r="HOA9" s="258"/>
      <c r="HOB9" s="258"/>
      <c r="HOC9" s="258"/>
      <c r="HOD9" s="258"/>
      <c r="HOE9" s="258"/>
      <c r="HOF9" s="258"/>
      <c r="HOG9" s="258"/>
      <c r="HOH9" s="258"/>
      <c r="HOI9" s="258"/>
      <c r="HOJ9" s="257"/>
      <c r="HOK9" s="258"/>
      <c r="HOL9" s="258"/>
      <c r="HOM9" s="258"/>
      <c r="HON9" s="258"/>
      <c r="HOO9" s="258"/>
      <c r="HOP9" s="258"/>
      <c r="HOQ9" s="258"/>
      <c r="HOR9" s="258"/>
      <c r="HOS9" s="258"/>
      <c r="HOT9" s="257"/>
      <c r="HOU9" s="258"/>
      <c r="HOV9" s="258"/>
      <c r="HOW9" s="258"/>
      <c r="HOX9" s="258"/>
      <c r="HOY9" s="258"/>
      <c r="HOZ9" s="258"/>
      <c r="HPA9" s="258"/>
      <c r="HPB9" s="258"/>
      <c r="HPC9" s="258"/>
      <c r="HPD9" s="257"/>
      <c r="HPE9" s="258"/>
      <c r="HPF9" s="258"/>
      <c r="HPG9" s="258"/>
      <c r="HPH9" s="258"/>
      <c r="HPI9" s="258"/>
      <c r="HPJ9" s="258"/>
      <c r="HPK9" s="258"/>
      <c r="HPL9" s="258"/>
      <c r="HPM9" s="258"/>
      <c r="HPN9" s="257"/>
      <c r="HPO9" s="258"/>
      <c r="HPP9" s="258"/>
      <c r="HPQ9" s="258"/>
      <c r="HPR9" s="258"/>
      <c r="HPS9" s="258"/>
      <c r="HPT9" s="258"/>
      <c r="HPU9" s="258"/>
      <c r="HPV9" s="258"/>
      <c r="HPW9" s="258"/>
      <c r="HPX9" s="257"/>
      <c r="HPY9" s="258"/>
      <c r="HPZ9" s="258"/>
      <c r="HQA9" s="258"/>
      <c r="HQB9" s="258"/>
      <c r="HQC9" s="258"/>
      <c r="HQD9" s="258"/>
      <c r="HQE9" s="258"/>
      <c r="HQF9" s="258"/>
      <c r="HQG9" s="258"/>
      <c r="HQH9" s="257"/>
      <c r="HQI9" s="258"/>
      <c r="HQJ9" s="258"/>
      <c r="HQK9" s="258"/>
      <c r="HQL9" s="258"/>
      <c r="HQM9" s="258"/>
      <c r="HQN9" s="258"/>
      <c r="HQO9" s="258"/>
      <c r="HQP9" s="258"/>
      <c r="HQQ9" s="258"/>
      <c r="HQR9" s="257"/>
      <c r="HQS9" s="258"/>
      <c r="HQT9" s="258"/>
      <c r="HQU9" s="258"/>
      <c r="HQV9" s="258"/>
      <c r="HQW9" s="258"/>
      <c r="HQX9" s="258"/>
      <c r="HQY9" s="258"/>
      <c r="HQZ9" s="258"/>
      <c r="HRA9" s="258"/>
      <c r="HRB9" s="257"/>
      <c r="HRC9" s="258"/>
      <c r="HRD9" s="258"/>
      <c r="HRE9" s="258"/>
      <c r="HRF9" s="258"/>
      <c r="HRG9" s="258"/>
      <c r="HRH9" s="258"/>
      <c r="HRI9" s="258"/>
      <c r="HRJ9" s="258"/>
      <c r="HRK9" s="258"/>
      <c r="HRL9" s="257"/>
      <c r="HRM9" s="258"/>
      <c r="HRN9" s="258"/>
      <c r="HRO9" s="258"/>
      <c r="HRP9" s="258"/>
      <c r="HRQ9" s="258"/>
      <c r="HRR9" s="258"/>
      <c r="HRS9" s="258"/>
      <c r="HRT9" s="258"/>
      <c r="HRU9" s="258"/>
      <c r="HRV9" s="257"/>
      <c r="HRW9" s="258"/>
      <c r="HRX9" s="258"/>
      <c r="HRY9" s="258"/>
      <c r="HRZ9" s="258"/>
      <c r="HSA9" s="258"/>
      <c r="HSB9" s="258"/>
      <c r="HSC9" s="258"/>
      <c r="HSD9" s="258"/>
      <c r="HSE9" s="258"/>
      <c r="HSF9" s="257"/>
      <c r="HSG9" s="258"/>
      <c r="HSH9" s="258"/>
      <c r="HSI9" s="258"/>
      <c r="HSJ9" s="258"/>
      <c r="HSK9" s="258"/>
      <c r="HSL9" s="258"/>
      <c r="HSM9" s="258"/>
      <c r="HSN9" s="258"/>
      <c r="HSO9" s="258"/>
      <c r="HSP9" s="257"/>
      <c r="HSQ9" s="258"/>
      <c r="HSR9" s="258"/>
      <c r="HSS9" s="258"/>
      <c r="HST9" s="258"/>
      <c r="HSU9" s="258"/>
      <c r="HSV9" s="258"/>
      <c r="HSW9" s="258"/>
      <c r="HSX9" s="258"/>
      <c r="HSY9" s="258"/>
      <c r="HSZ9" s="257"/>
      <c r="HTA9" s="258"/>
      <c r="HTB9" s="258"/>
      <c r="HTC9" s="258"/>
      <c r="HTD9" s="258"/>
      <c r="HTE9" s="258"/>
      <c r="HTF9" s="258"/>
      <c r="HTG9" s="258"/>
      <c r="HTH9" s="258"/>
      <c r="HTI9" s="258"/>
      <c r="HTJ9" s="257"/>
      <c r="HTK9" s="258"/>
      <c r="HTL9" s="258"/>
      <c r="HTM9" s="258"/>
      <c r="HTN9" s="258"/>
      <c r="HTO9" s="258"/>
      <c r="HTP9" s="258"/>
      <c r="HTQ9" s="258"/>
      <c r="HTR9" s="258"/>
      <c r="HTS9" s="258"/>
      <c r="HTT9" s="257"/>
      <c r="HTU9" s="258"/>
      <c r="HTV9" s="258"/>
      <c r="HTW9" s="258"/>
      <c r="HTX9" s="258"/>
      <c r="HTY9" s="258"/>
      <c r="HTZ9" s="258"/>
      <c r="HUA9" s="258"/>
      <c r="HUB9" s="258"/>
      <c r="HUC9" s="258"/>
      <c r="HUD9" s="257"/>
      <c r="HUE9" s="258"/>
      <c r="HUF9" s="258"/>
      <c r="HUG9" s="258"/>
      <c r="HUH9" s="258"/>
      <c r="HUI9" s="258"/>
      <c r="HUJ9" s="258"/>
      <c r="HUK9" s="258"/>
      <c r="HUL9" s="258"/>
      <c r="HUM9" s="258"/>
      <c r="HUN9" s="257"/>
      <c r="HUO9" s="258"/>
      <c r="HUP9" s="258"/>
      <c r="HUQ9" s="258"/>
      <c r="HUR9" s="258"/>
      <c r="HUS9" s="258"/>
      <c r="HUT9" s="258"/>
      <c r="HUU9" s="258"/>
      <c r="HUV9" s="258"/>
      <c r="HUW9" s="258"/>
      <c r="HUX9" s="257"/>
      <c r="HUY9" s="258"/>
      <c r="HUZ9" s="258"/>
      <c r="HVA9" s="258"/>
      <c r="HVB9" s="258"/>
      <c r="HVC9" s="258"/>
      <c r="HVD9" s="258"/>
      <c r="HVE9" s="258"/>
      <c r="HVF9" s="258"/>
      <c r="HVG9" s="258"/>
      <c r="HVH9" s="257"/>
      <c r="HVI9" s="258"/>
      <c r="HVJ9" s="258"/>
      <c r="HVK9" s="258"/>
      <c r="HVL9" s="258"/>
      <c r="HVM9" s="258"/>
      <c r="HVN9" s="258"/>
      <c r="HVO9" s="258"/>
      <c r="HVP9" s="258"/>
      <c r="HVQ9" s="258"/>
      <c r="HVR9" s="257"/>
      <c r="HVS9" s="258"/>
      <c r="HVT9" s="258"/>
      <c r="HVU9" s="258"/>
      <c r="HVV9" s="258"/>
      <c r="HVW9" s="258"/>
      <c r="HVX9" s="258"/>
      <c r="HVY9" s="258"/>
      <c r="HVZ9" s="258"/>
      <c r="HWA9" s="258"/>
      <c r="HWB9" s="257"/>
      <c r="HWC9" s="258"/>
      <c r="HWD9" s="258"/>
      <c r="HWE9" s="258"/>
      <c r="HWF9" s="258"/>
      <c r="HWG9" s="258"/>
      <c r="HWH9" s="258"/>
      <c r="HWI9" s="258"/>
      <c r="HWJ9" s="258"/>
      <c r="HWK9" s="258"/>
      <c r="HWL9" s="257"/>
      <c r="HWM9" s="258"/>
      <c r="HWN9" s="258"/>
      <c r="HWO9" s="258"/>
      <c r="HWP9" s="258"/>
      <c r="HWQ9" s="258"/>
      <c r="HWR9" s="258"/>
      <c r="HWS9" s="258"/>
      <c r="HWT9" s="258"/>
      <c r="HWU9" s="258"/>
      <c r="HWV9" s="257"/>
      <c r="HWW9" s="258"/>
      <c r="HWX9" s="258"/>
      <c r="HWY9" s="258"/>
      <c r="HWZ9" s="258"/>
      <c r="HXA9" s="258"/>
      <c r="HXB9" s="258"/>
      <c r="HXC9" s="258"/>
      <c r="HXD9" s="258"/>
      <c r="HXE9" s="258"/>
      <c r="HXF9" s="257"/>
      <c r="HXG9" s="258"/>
      <c r="HXH9" s="258"/>
      <c r="HXI9" s="258"/>
      <c r="HXJ9" s="258"/>
      <c r="HXK9" s="258"/>
      <c r="HXL9" s="258"/>
      <c r="HXM9" s="258"/>
      <c r="HXN9" s="258"/>
      <c r="HXO9" s="258"/>
      <c r="HXP9" s="257"/>
      <c r="HXQ9" s="258"/>
      <c r="HXR9" s="258"/>
      <c r="HXS9" s="258"/>
      <c r="HXT9" s="258"/>
      <c r="HXU9" s="258"/>
      <c r="HXV9" s="258"/>
      <c r="HXW9" s="258"/>
      <c r="HXX9" s="258"/>
      <c r="HXY9" s="258"/>
      <c r="HXZ9" s="257"/>
      <c r="HYA9" s="258"/>
      <c r="HYB9" s="258"/>
      <c r="HYC9" s="258"/>
      <c r="HYD9" s="258"/>
      <c r="HYE9" s="258"/>
      <c r="HYF9" s="258"/>
      <c r="HYG9" s="258"/>
      <c r="HYH9" s="258"/>
      <c r="HYI9" s="258"/>
      <c r="HYJ9" s="257"/>
      <c r="HYK9" s="258"/>
      <c r="HYL9" s="258"/>
      <c r="HYM9" s="258"/>
      <c r="HYN9" s="258"/>
      <c r="HYO9" s="258"/>
      <c r="HYP9" s="258"/>
      <c r="HYQ9" s="258"/>
      <c r="HYR9" s="258"/>
      <c r="HYS9" s="258"/>
      <c r="HYT9" s="257"/>
      <c r="HYU9" s="258"/>
      <c r="HYV9" s="258"/>
      <c r="HYW9" s="258"/>
      <c r="HYX9" s="258"/>
      <c r="HYY9" s="258"/>
      <c r="HYZ9" s="258"/>
      <c r="HZA9" s="258"/>
      <c r="HZB9" s="258"/>
      <c r="HZC9" s="258"/>
      <c r="HZD9" s="257"/>
      <c r="HZE9" s="258"/>
      <c r="HZF9" s="258"/>
      <c r="HZG9" s="258"/>
      <c r="HZH9" s="258"/>
      <c r="HZI9" s="258"/>
      <c r="HZJ9" s="258"/>
      <c r="HZK9" s="258"/>
      <c r="HZL9" s="258"/>
      <c r="HZM9" s="258"/>
      <c r="HZN9" s="257"/>
      <c r="HZO9" s="258"/>
      <c r="HZP9" s="258"/>
      <c r="HZQ9" s="258"/>
      <c r="HZR9" s="258"/>
      <c r="HZS9" s="258"/>
      <c r="HZT9" s="258"/>
      <c r="HZU9" s="258"/>
      <c r="HZV9" s="258"/>
      <c r="HZW9" s="258"/>
      <c r="HZX9" s="257"/>
      <c r="HZY9" s="258"/>
      <c r="HZZ9" s="258"/>
      <c r="IAA9" s="258"/>
      <c r="IAB9" s="258"/>
      <c r="IAC9" s="258"/>
      <c r="IAD9" s="258"/>
      <c r="IAE9" s="258"/>
      <c r="IAF9" s="258"/>
      <c r="IAG9" s="258"/>
      <c r="IAH9" s="257"/>
      <c r="IAI9" s="258"/>
      <c r="IAJ9" s="258"/>
      <c r="IAK9" s="258"/>
      <c r="IAL9" s="258"/>
      <c r="IAM9" s="258"/>
      <c r="IAN9" s="258"/>
      <c r="IAO9" s="258"/>
      <c r="IAP9" s="258"/>
      <c r="IAQ9" s="258"/>
      <c r="IAR9" s="257"/>
      <c r="IAS9" s="258"/>
      <c r="IAT9" s="258"/>
      <c r="IAU9" s="258"/>
      <c r="IAV9" s="258"/>
      <c r="IAW9" s="258"/>
      <c r="IAX9" s="258"/>
      <c r="IAY9" s="258"/>
      <c r="IAZ9" s="258"/>
      <c r="IBA9" s="258"/>
      <c r="IBB9" s="257"/>
      <c r="IBC9" s="258"/>
      <c r="IBD9" s="258"/>
      <c r="IBE9" s="258"/>
      <c r="IBF9" s="258"/>
      <c r="IBG9" s="258"/>
      <c r="IBH9" s="258"/>
      <c r="IBI9" s="258"/>
      <c r="IBJ9" s="258"/>
      <c r="IBK9" s="258"/>
      <c r="IBL9" s="257"/>
      <c r="IBM9" s="258"/>
      <c r="IBN9" s="258"/>
      <c r="IBO9" s="258"/>
      <c r="IBP9" s="258"/>
      <c r="IBQ9" s="258"/>
      <c r="IBR9" s="258"/>
      <c r="IBS9" s="258"/>
      <c r="IBT9" s="258"/>
      <c r="IBU9" s="258"/>
      <c r="IBV9" s="257"/>
      <c r="IBW9" s="258"/>
      <c r="IBX9" s="258"/>
      <c r="IBY9" s="258"/>
      <c r="IBZ9" s="258"/>
      <c r="ICA9" s="258"/>
      <c r="ICB9" s="258"/>
      <c r="ICC9" s="258"/>
      <c r="ICD9" s="258"/>
      <c r="ICE9" s="258"/>
      <c r="ICF9" s="257"/>
      <c r="ICG9" s="258"/>
      <c r="ICH9" s="258"/>
      <c r="ICI9" s="258"/>
      <c r="ICJ9" s="258"/>
      <c r="ICK9" s="258"/>
      <c r="ICL9" s="258"/>
      <c r="ICM9" s="258"/>
      <c r="ICN9" s="258"/>
      <c r="ICO9" s="258"/>
      <c r="ICP9" s="257"/>
      <c r="ICQ9" s="258"/>
      <c r="ICR9" s="258"/>
      <c r="ICS9" s="258"/>
      <c r="ICT9" s="258"/>
      <c r="ICU9" s="258"/>
      <c r="ICV9" s="258"/>
      <c r="ICW9" s="258"/>
      <c r="ICX9" s="258"/>
      <c r="ICY9" s="258"/>
      <c r="ICZ9" s="257"/>
      <c r="IDA9" s="258"/>
      <c r="IDB9" s="258"/>
      <c r="IDC9" s="258"/>
      <c r="IDD9" s="258"/>
      <c r="IDE9" s="258"/>
      <c r="IDF9" s="258"/>
      <c r="IDG9" s="258"/>
      <c r="IDH9" s="258"/>
      <c r="IDI9" s="258"/>
      <c r="IDJ9" s="257"/>
      <c r="IDK9" s="258"/>
      <c r="IDL9" s="258"/>
      <c r="IDM9" s="258"/>
      <c r="IDN9" s="258"/>
      <c r="IDO9" s="258"/>
      <c r="IDP9" s="258"/>
      <c r="IDQ9" s="258"/>
      <c r="IDR9" s="258"/>
      <c r="IDS9" s="258"/>
      <c r="IDT9" s="257"/>
      <c r="IDU9" s="258"/>
      <c r="IDV9" s="258"/>
      <c r="IDW9" s="258"/>
      <c r="IDX9" s="258"/>
      <c r="IDY9" s="258"/>
      <c r="IDZ9" s="258"/>
      <c r="IEA9" s="258"/>
      <c r="IEB9" s="258"/>
      <c r="IEC9" s="258"/>
      <c r="IED9" s="257"/>
      <c r="IEE9" s="258"/>
      <c r="IEF9" s="258"/>
      <c r="IEG9" s="258"/>
      <c r="IEH9" s="258"/>
      <c r="IEI9" s="258"/>
      <c r="IEJ9" s="258"/>
      <c r="IEK9" s="258"/>
      <c r="IEL9" s="258"/>
      <c r="IEM9" s="258"/>
      <c r="IEN9" s="257"/>
      <c r="IEO9" s="258"/>
      <c r="IEP9" s="258"/>
      <c r="IEQ9" s="258"/>
      <c r="IER9" s="258"/>
      <c r="IES9" s="258"/>
      <c r="IET9" s="258"/>
      <c r="IEU9" s="258"/>
      <c r="IEV9" s="258"/>
      <c r="IEW9" s="258"/>
      <c r="IEX9" s="257"/>
      <c r="IEY9" s="258"/>
      <c r="IEZ9" s="258"/>
      <c r="IFA9" s="258"/>
      <c r="IFB9" s="258"/>
      <c r="IFC9" s="258"/>
      <c r="IFD9" s="258"/>
      <c r="IFE9" s="258"/>
      <c r="IFF9" s="258"/>
      <c r="IFG9" s="258"/>
      <c r="IFH9" s="257"/>
      <c r="IFI9" s="258"/>
      <c r="IFJ9" s="258"/>
      <c r="IFK9" s="258"/>
      <c r="IFL9" s="258"/>
      <c r="IFM9" s="258"/>
      <c r="IFN9" s="258"/>
      <c r="IFO9" s="258"/>
      <c r="IFP9" s="258"/>
      <c r="IFQ9" s="258"/>
      <c r="IFR9" s="257"/>
      <c r="IFS9" s="258"/>
      <c r="IFT9" s="258"/>
      <c r="IFU9" s="258"/>
      <c r="IFV9" s="258"/>
      <c r="IFW9" s="258"/>
      <c r="IFX9" s="258"/>
      <c r="IFY9" s="258"/>
      <c r="IFZ9" s="258"/>
      <c r="IGA9" s="258"/>
      <c r="IGB9" s="257"/>
      <c r="IGC9" s="258"/>
      <c r="IGD9" s="258"/>
      <c r="IGE9" s="258"/>
      <c r="IGF9" s="258"/>
      <c r="IGG9" s="258"/>
      <c r="IGH9" s="258"/>
      <c r="IGI9" s="258"/>
      <c r="IGJ9" s="258"/>
      <c r="IGK9" s="258"/>
      <c r="IGL9" s="257"/>
      <c r="IGM9" s="258"/>
      <c r="IGN9" s="258"/>
      <c r="IGO9" s="258"/>
      <c r="IGP9" s="258"/>
      <c r="IGQ9" s="258"/>
      <c r="IGR9" s="258"/>
      <c r="IGS9" s="258"/>
      <c r="IGT9" s="258"/>
      <c r="IGU9" s="258"/>
      <c r="IGV9" s="257"/>
      <c r="IGW9" s="258"/>
      <c r="IGX9" s="258"/>
      <c r="IGY9" s="258"/>
      <c r="IGZ9" s="258"/>
      <c r="IHA9" s="258"/>
      <c r="IHB9" s="258"/>
      <c r="IHC9" s="258"/>
      <c r="IHD9" s="258"/>
      <c r="IHE9" s="258"/>
      <c r="IHF9" s="257"/>
      <c r="IHG9" s="258"/>
      <c r="IHH9" s="258"/>
      <c r="IHI9" s="258"/>
      <c r="IHJ9" s="258"/>
      <c r="IHK9" s="258"/>
      <c r="IHL9" s="258"/>
      <c r="IHM9" s="258"/>
      <c r="IHN9" s="258"/>
      <c r="IHO9" s="258"/>
      <c r="IHP9" s="257"/>
      <c r="IHQ9" s="258"/>
      <c r="IHR9" s="258"/>
      <c r="IHS9" s="258"/>
      <c r="IHT9" s="258"/>
      <c r="IHU9" s="258"/>
      <c r="IHV9" s="258"/>
      <c r="IHW9" s="258"/>
      <c r="IHX9" s="258"/>
      <c r="IHY9" s="258"/>
      <c r="IHZ9" s="257"/>
      <c r="IIA9" s="258"/>
      <c r="IIB9" s="258"/>
      <c r="IIC9" s="258"/>
      <c r="IID9" s="258"/>
      <c r="IIE9" s="258"/>
      <c r="IIF9" s="258"/>
      <c r="IIG9" s="258"/>
      <c r="IIH9" s="258"/>
      <c r="III9" s="258"/>
      <c r="IIJ9" s="257"/>
      <c r="IIK9" s="258"/>
      <c r="IIL9" s="258"/>
      <c r="IIM9" s="258"/>
      <c r="IIN9" s="258"/>
      <c r="IIO9" s="258"/>
      <c r="IIP9" s="258"/>
      <c r="IIQ9" s="258"/>
      <c r="IIR9" s="258"/>
      <c r="IIS9" s="258"/>
      <c r="IIT9" s="257"/>
      <c r="IIU9" s="258"/>
      <c r="IIV9" s="258"/>
      <c r="IIW9" s="258"/>
      <c r="IIX9" s="258"/>
      <c r="IIY9" s="258"/>
      <c r="IIZ9" s="258"/>
      <c r="IJA9" s="258"/>
      <c r="IJB9" s="258"/>
      <c r="IJC9" s="258"/>
      <c r="IJD9" s="257"/>
      <c r="IJE9" s="258"/>
      <c r="IJF9" s="258"/>
      <c r="IJG9" s="258"/>
      <c r="IJH9" s="258"/>
      <c r="IJI9" s="258"/>
      <c r="IJJ9" s="258"/>
      <c r="IJK9" s="258"/>
      <c r="IJL9" s="258"/>
      <c r="IJM9" s="258"/>
      <c r="IJN9" s="257"/>
      <c r="IJO9" s="258"/>
      <c r="IJP9" s="258"/>
      <c r="IJQ9" s="258"/>
      <c r="IJR9" s="258"/>
      <c r="IJS9" s="258"/>
      <c r="IJT9" s="258"/>
      <c r="IJU9" s="258"/>
      <c r="IJV9" s="258"/>
      <c r="IJW9" s="258"/>
      <c r="IJX9" s="257"/>
      <c r="IJY9" s="258"/>
      <c r="IJZ9" s="258"/>
      <c r="IKA9" s="258"/>
      <c r="IKB9" s="258"/>
      <c r="IKC9" s="258"/>
      <c r="IKD9" s="258"/>
      <c r="IKE9" s="258"/>
      <c r="IKF9" s="258"/>
      <c r="IKG9" s="258"/>
      <c r="IKH9" s="257"/>
      <c r="IKI9" s="258"/>
      <c r="IKJ9" s="258"/>
      <c r="IKK9" s="258"/>
      <c r="IKL9" s="258"/>
      <c r="IKM9" s="258"/>
      <c r="IKN9" s="258"/>
      <c r="IKO9" s="258"/>
      <c r="IKP9" s="258"/>
      <c r="IKQ9" s="258"/>
      <c r="IKR9" s="257"/>
      <c r="IKS9" s="258"/>
      <c r="IKT9" s="258"/>
      <c r="IKU9" s="258"/>
      <c r="IKV9" s="258"/>
      <c r="IKW9" s="258"/>
      <c r="IKX9" s="258"/>
      <c r="IKY9" s="258"/>
      <c r="IKZ9" s="258"/>
      <c r="ILA9" s="258"/>
      <c r="ILB9" s="257"/>
      <c r="ILC9" s="258"/>
      <c r="ILD9" s="258"/>
      <c r="ILE9" s="258"/>
      <c r="ILF9" s="258"/>
      <c r="ILG9" s="258"/>
      <c r="ILH9" s="258"/>
      <c r="ILI9" s="258"/>
      <c r="ILJ9" s="258"/>
      <c r="ILK9" s="258"/>
      <c r="ILL9" s="257"/>
      <c r="ILM9" s="258"/>
      <c r="ILN9" s="258"/>
      <c r="ILO9" s="258"/>
      <c r="ILP9" s="258"/>
      <c r="ILQ9" s="258"/>
      <c r="ILR9" s="258"/>
      <c r="ILS9" s="258"/>
      <c r="ILT9" s="258"/>
      <c r="ILU9" s="258"/>
      <c r="ILV9" s="257"/>
      <c r="ILW9" s="258"/>
      <c r="ILX9" s="258"/>
      <c r="ILY9" s="258"/>
      <c r="ILZ9" s="258"/>
      <c r="IMA9" s="258"/>
      <c r="IMB9" s="258"/>
      <c r="IMC9" s="258"/>
      <c r="IMD9" s="258"/>
      <c r="IME9" s="258"/>
      <c r="IMF9" s="257"/>
      <c r="IMG9" s="258"/>
      <c r="IMH9" s="258"/>
      <c r="IMI9" s="258"/>
      <c r="IMJ9" s="258"/>
      <c r="IMK9" s="258"/>
      <c r="IML9" s="258"/>
      <c r="IMM9" s="258"/>
      <c r="IMN9" s="258"/>
      <c r="IMO9" s="258"/>
      <c r="IMP9" s="257"/>
      <c r="IMQ9" s="258"/>
      <c r="IMR9" s="258"/>
      <c r="IMS9" s="258"/>
      <c r="IMT9" s="258"/>
      <c r="IMU9" s="258"/>
      <c r="IMV9" s="258"/>
      <c r="IMW9" s="258"/>
      <c r="IMX9" s="258"/>
      <c r="IMY9" s="258"/>
      <c r="IMZ9" s="257"/>
      <c r="INA9" s="258"/>
      <c r="INB9" s="258"/>
      <c r="INC9" s="258"/>
      <c r="IND9" s="258"/>
      <c r="INE9" s="258"/>
      <c r="INF9" s="258"/>
      <c r="ING9" s="258"/>
      <c r="INH9" s="258"/>
      <c r="INI9" s="258"/>
      <c r="INJ9" s="257"/>
      <c r="INK9" s="258"/>
      <c r="INL9" s="258"/>
      <c r="INM9" s="258"/>
      <c r="INN9" s="258"/>
      <c r="INO9" s="258"/>
      <c r="INP9" s="258"/>
      <c r="INQ9" s="258"/>
      <c r="INR9" s="258"/>
      <c r="INS9" s="258"/>
      <c r="INT9" s="257"/>
      <c r="INU9" s="258"/>
      <c r="INV9" s="258"/>
      <c r="INW9" s="258"/>
      <c r="INX9" s="258"/>
      <c r="INY9" s="258"/>
      <c r="INZ9" s="258"/>
      <c r="IOA9" s="258"/>
      <c r="IOB9" s="258"/>
      <c r="IOC9" s="258"/>
      <c r="IOD9" s="257"/>
      <c r="IOE9" s="258"/>
      <c r="IOF9" s="258"/>
      <c r="IOG9" s="258"/>
      <c r="IOH9" s="258"/>
      <c r="IOI9" s="258"/>
      <c r="IOJ9" s="258"/>
      <c r="IOK9" s="258"/>
      <c r="IOL9" s="258"/>
      <c r="IOM9" s="258"/>
      <c r="ION9" s="257"/>
      <c r="IOO9" s="258"/>
      <c r="IOP9" s="258"/>
      <c r="IOQ9" s="258"/>
      <c r="IOR9" s="258"/>
      <c r="IOS9" s="258"/>
      <c r="IOT9" s="258"/>
      <c r="IOU9" s="258"/>
      <c r="IOV9" s="258"/>
      <c r="IOW9" s="258"/>
      <c r="IOX9" s="257"/>
      <c r="IOY9" s="258"/>
      <c r="IOZ9" s="258"/>
      <c r="IPA9" s="258"/>
      <c r="IPB9" s="258"/>
      <c r="IPC9" s="258"/>
      <c r="IPD9" s="258"/>
      <c r="IPE9" s="258"/>
      <c r="IPF9" s="258"/>
      <c r="IPG9" s="258"/>
      <c r="IPH9" s="257"/>
      <c r="IPI9" s="258"/>
      <c r="IPJ9" s="258"/>
      <c r="IPK9" s="258"/>
      <c r="IPL9" s="258"/>
      <c r="IPM9" s="258"/>
      <c r="IPN9" s="258"/>
      <c r="IPO9" s="258"/>
      <c r="IPP9" s="258"/>
      <c r="IPQ9" s="258"/>
      <c r="IPR9" s="257"/>
      <c r="IPS9" s="258"/>
      <c r="IPT9" s="258"/>
      <c r="IPU9" s="258"/>
      <c r="IPV9" s="258"/>
      <c r="IPW9" s="258"/>
      <c r="IPX9" s="258"/>
      <c r="IPY9" s="258"/>
      <c r="IPZ9" s="258"/>
      <c r="IQA9" s="258"/>
      <c r="IQB9" s="257"/>
      <c r="IQC9" s="258"/>
      <c r="IQD9" s="258"/>
      <c r="IQE9" s="258"/>
      <c r="IQF9" s="258"/>
      <c r="IQG9" s="258"/>
      <c r="IQH9" s="258"/>
      <c r="IQI9" s="258"/>
      <c r="IQJ9" s="258"/>
      <c r="IQK9" s="258"/>
      <c r="IQL9" s="257"/>
      <c r="IQM9" s="258"/>
      <c r="IQN9" s="258"/>
      <c r="IQO9" s="258"/>
      <c r="IQP9" s="258"/>
      <c r="IQQ9" s="258"/>
      <c r="IQR9" s="258"/>
      <c r="IQS9" s="258"/>
      <c r="IQT9" s="258"/>
      <c r="IQU9" s="258"/>
      <c r="IQV9" s="257"/>
      <c r="IQW9" s="258"/>
      <c r="IQX9" s="258"/>
      <c r="IQY9" s="258"/>
      <c r="IQZ9" s="258"/>
      <c r="IRA9" s="258"/>
      <c r="IRB9" s="258"/>
      <c r="IRC9" s="258"/>
      <c r="IRD9" s="258"/>
      <c r="IRE9" s="258"/>
      <c r="IRF9" s="257"/>
      <c r="IRG9" s="258"/>
      <c r="IRH9" s="258"/>
      <c r="IRI9" s="258"/>
      <c r="IRJ9" s="258"/>
      <c r="IRK9" s="258"/>
      <c r="IRL9" s="258"/>
      <c r="IRM9" s="258"/>
      <c r="IRN9" s="258"/>
      <c r="IRO9" s="258"/>
      <c r="IRP9" s="257"/>
      <c r="IRQ9" s="258"/>
      <c r="IRR9" s="258"/>
      <c r="IRS9" s="258"/>
      <c r="IRT9" s="258"/>
      <c r="IRU9" s="258"/>
      <c r="IRV9" s="258"/>
      <c r="IRW9" s="258"/>
      <c r="IRX9" s="258"/>
      <c r="IRY9" s="258"/>
      <c r="IRZ9" s="257"/>
      <c r="ISA9" s="258"/>
      <c r="ISB9" s="258"/>
      <c r="ISC9" s="258"/>
      <c r="ISD9" s="258"/>
      <c r="ISE9" s="258"/>
      <c r="ISF9" s="258"/>
      <c r="ISG9" s="258"/>
      <c r="ISH9" s="258"/>
      <c r="ISI9" s="258"/>
      <c r="ISJ9" s="257"/>
      <c r="ISK9" s="258"/>
      <c r="ISL9" s="258"/>
      <c r="ISM9" s="258"/>
      <c r="ISN9" s="258"/>
      <c r="ISO9" s="258"/>
      <c r="ISP9" s="258"/>
      <c r="ISQ9" s="258"/>
      <c r="ISR9" s="258"/>
      <c r="ISS9" s="258"/>
      <c r="IST9" s="257"/>
      <c r="ISU9" s="258"/>
      <c r="ISV9" s="258"/>
      <c r="ISW9" s="258"/>
      <c r="ISX9" s="258"/>
      <c r="ISY9" s="258"/>
      <c r="ISZ9" s="258"/>
      <c r="ITA9" s="258"/>
      <c r="ITB9" s="258"/>
      <c r="ITC9" s="258"/>
      <c r="ITD9" s="257"/>
      <c r="ITE9" s="258"/>
      <c r="ITF9" s="258"/>
      <c r="ITG9" s="258"/>
      <c r="ITH9" s="258"/>
      <c r="ITI9" s="258"/>
      <c r="ITJ9" s="258"/>
      <c r="ITK9" s="258"/>
      <c r="ITL9" s="258"/>
      <c r="ITM9" s="258"/>
      <c r="ITN9" s="257"/>
      <c r="ITO9" s="258"/>
      <c r="ITP9" s="258"/>
      <c r="ITQ9" s="258"/>
      <c r="ITR9" s="258"/>
      <c r="ITS9" s="258"/>
      <c r="ITT9" s="258"/>
      <c r="ITU9" s="258"/>
      <c r="ITV9" s="258"/>
      <c r="ITW9" s="258"/>
      <c r="ITX9" s="257"/>
      <c r="ITY9" s="258"/>
      <c r="ITZ9" s="258"/>
      <c r="IUA9" s="258"/>
      <c r="IUB9" s="258"/>
      <c r="IUC9" s="258"/>
      <c r="IUD9" s="258"/>
      <c r="IUE9" s="258"/>
      <c r="IUF9" s="258"/>
      <c r="IUG9" s="258"/>
      <c r="IUH9" s="257"/>
      <c r="IUI9" s="258"/>
      <c r="IUJ9" s="258"/>
      <c r="IUK9" s="258"/>
      <c r="IUL9" s="258"/>
      <c r="IUM9" s="258"/>
      <c r="IUN9" s="258"/>
      <c r="IUO9" s="258"/>
      <c r="IUP9" s="258"/>
      <c r="IUQ9" s="258"/>
      <c r="IUR9" s="257"/>
      <c r="IUS9" s="258"/>
      <c r="IUT9" s="258"/>
      <c r="IUU9" s="258"/>
      <c r="IUV9" s="258"/>
      <c r="IUW9" s="258"/>
      <c r="IUX9" s="258"/>
      <c r="IUY9" s="258"/>
      <c r="IUZ9" s="258"/>
      <c r="IVA9" s="258"/>
      <c r="IVB9" s="257"/>
      <c r="IVC9" s="258"/>
      <c r="IVD9" s="258"/>
      <c r="IVE9" s="258"/>
      <c r="IVF9" s="258"/>
      <c r="IVG9" s="258"/>
      <c r="IVH9" s="258"/>
      <c r="IVI9" s="258"/>
      <c r="IVJ9" s="258"/>
      <c r="IVK9" s="258"/>
      <c r="IVL9" s="257"/>
      <c r="IVM9" s="258"/>
      <c r="IVN9" s="258"/>
      <c r="IVO9" s="258"/>
      <c r="IVP9" s="258"/>
      <c r="IVQ9" s="258"/>
      <c r="IVR9" s="258"/>
      <c r="IVS9" s="258"/>
      <c r="IVT9" s="258"/>
      <c r="IVU9" s="258"/>
      <c r="IVV9" s="257"/>
      <c r="IVW9" s="258"/>
      <c r="IVX9" s="258"/>
      <c r="IVY9" s="258"/>
      <c r="IVZ9" s="258"/>
      <c r="IWA9" s="258"/>
      <c r="IWB9" s="258"/>
      <c r="IWC9" s="258"/>
      <c r="IWD9" s="258"/>
      <c r="IWE9" s="258"/>
      <c r="IWF9" s="257"/>
      <c r="IWG9" s="258"/>
      <c r="IWH9" s="258"/>
      <c r="IWI9" s="258"/>
      <c r="IWJ9" s="258"/>
      <c r="IWK9" s="258"/>
      <c r="IWL9" s="258"/>
      <c r="IWM9" s="258"/>
      <c r="IWN9" s="258"/>
      <c r="IWO9" s="258"/>
      <c r="IWP9" s="257"/>
      <c r="IWQ9" s="258"/>
      <c r="IWR9" s="258"/>
      <c r="IWS9" s="258"/>
      <c r="IWT9" s="258"/>
      <c r="IWU9" s="258"/>
      <c r="IWV9" s="258"/>
      <c r="IWW9" s="258"/>
      <c r="IWX9" s="258"/>
      <c r="IWY9" s="258"/>
      <c r="IWZ9" s="257"/>
      <c r="IXA9" s="258"/>
      <c r="IXB9" s="258"/>
      <c r="IXC9" s="258"/>
      <c r="IXD9" s="258"/>
      <c r="IXE9" s="258"/>
      <c r="IXF9" s="258"/>
      <c r="IXG9" s="258"/>
      <c r="IXH9" s="258"/>
      <c r="IXI9" s="258"/>
      <c r="IXJ9" s="257"/>
      <c r="IXK9" s="258"/>
      <c r="IXL9" s="258"/>
      <c r="IXM9" s="258"/>
      <c r="IXN9" s="258"/>
      <c r="IXO9" s="258"/>
      <c r="IXP9" s="258"/>
      <c r="IXQ9" s="258"/>
      <c r="IXR9" s="258"/>
      <c r="IXS9" s="258"/>
      <c r="IXT9" s="257"/>
      <c r="IXU9" s="258"/>
      <c r="IXV9" s="258"/>
      <c r="IXW9" s="258"/>
      <c r="IXX9" s="258"/>
      <c r="IXY9" s="258"/>
      <c r="IXZ9" s="258"/>
      <c r="IYA9" s="258"/>
      <c r="IYB9" s="258"/>
      <c r="IYC9" s="258"/>
      <c r="IYD9" s="257"/>
      <c r="IYE9" s="258"/>
      <c r="IYF9" s="258"/>
      <c r="IYG9" s="258"/>
      <c r="IYH9" s="258"/>
      <c r="IYI9" s="258"/>
      <c r="IYJ9" s="258"/>
      <c r="IYK9" s="258"/>
      <c r="IYL9" s="258"/>
      <c r="IYM9" s="258"/>
      <c r="IYN9" s="257"/>
      <c r="IYO9" s="258"/>
      <c r="IYP9" s="258"/>
      <c r="IYQ9" s="258"/>
      <c r="IYR9" s="258"/>
      <c r="IYS9" s="258"/>
      <c r="IYT9" s="258"/>
      <c r="IYU9" s="258"/>
      <c r="IYV9" s="258"/>
      <c r="IYW9" s="258"/>
      <c r="IYX9" s="257"/>
      <c r="IYY9" s="258"/>
      <c r="IYZ9" s="258"/>
      <c r="IZA9" s="258"/>
      <c r="IZB9" s="258"/>
      <c r="IZC9" s="258"/>
      <c r="IZD9" s="258"/>
      <c r="IZE9" s="258"/>
      <c r="IZF9" s="258"/>
      <c r="IZG9" s="258"/>
      <c r="IZH9" s="257"/>
      <c r="IZI9" s="258"/>
      <c r="IZJ9" s="258"/>
      <c r="IZK9" s="258"/>
      <c r="IZL9" s="258"/>
      <c r="IZM9" s="258"/>
      <c r="IZN9" s="258"/>
      <c r="IZO9" s="258"/>
      <c r="IZP9" s="258"/>
      <c r="IZQ9" s="258"/>
      <c r="IZR9" s="257"/>
      <c r="IZS9" s="258"/>
      <c r="IZT9" s="258"/>
      <c r="IZU9" s="258"/>
      <c r="IZV9" s="258"/>
      <c r="IZW9" s="258"/>
      <c r="IZX9" s="258"/>
      <c r="IZY9" s="258"/>
      <c r="IZZ9" s="258"/>
      <c r="JAA9" s="258"/>
      <c r="JAB9" s="257"/>
      <c r="JAC9" s="258"/>
      <c r="JAD9" s="258"/>
      <c r="JAE9" s="258"/>
      <c r="JAF9" s="258"/>
      <c r="JAG9" s="258"/>
      <c r="JAH9" s="258"/>
      <c r="JAI9" s="258"/>
      <c r="JAJ9" s="258"/>
      <c r="JAK9" s="258"/>
      <c r="JAL9" s="257"/>
      <c r="JAM9" s="258"/>
      <c r="JAN9" s="258"/>
      <c r="JAO9" s="258"/>
      <c r="JAP9" s="258"/>
      <c r="JAQ9" s="258"/>
      <c r="JAR9" s="258"/>
      <c r="JAS9" s="258"/>
      <c r="JAT9" s="258"/>
      <c r="JAU9" s="258"/>
      <c r="JAV9" s="257"/>
      <c r="JAW9" s="258"/>
      <c r="JAX9" s="258"/>
      <c r="JAY9" s="258"/>
      <c r="JAZ9" s="258"/>
      <c r="JBA9" s="258"/>
      <c r="JBB9" s="258"/>
      <c r="JBC9" s="258"/>
      <c r="JBD9" s="258"/>
      <c r="JBE9" s="258"/>
      <c r="JBF9" s="257"/>
      <c r="JBG9" s="258"/>
      <c r="JBH9" s="258"/>
      <c r="JBI9" s="258"/>
      <c r="JBJ9" s="258"/>
      <c r="JBK9" s="258"/>
      <c r="JBL9" s="258"/>
      <c r="JBM9" s="258"/>
      <c r="JBN9" s="258"/>
      <c r="JBO9" s="258"/>
      <c r="JBP9" s="257"/>
      <c r="JBQ9" s="258"/>
      <c r="JBR9" s="258"/>
      <c r="JBS9" s="258"/>
      <c r="JBT9" s="258"/>
      <c r="JBU9" s="258"/>
      <c r="JBV9" s="258"/>
      <c r="JBW9" s="258"/>
      <c r="JBX9" s="258"/>
      <c r="JBY9" s="258"/>
      <c r="JBZ9" s="257"/>
      <c r="JCA9" s="258"/>
      <c r="JCB9" s="258"/>
      <c r="JCC9" s="258"/>
      <c r="JCD9" s="258"/>
      <c r="JCE9" s="258"/>
      <c r="JCF9" s="258"/>
      <c r="JCG9" s="258"/>
      <c r="JCH9" s="258"/>
      <c r="JCI9" s="258"/>
      <c r="JCJ9" s="257"/>
      <c r="JCK9" s="258"/>
      <c r="JCL9" s="258"/>
      <c r="JCM9" s="258"/>
      <c r="JCN9" s="258"/>
      <c r="JCO9" s="258"/>
      <c r="JCP9" s="258"/>
      <c r="JCQ9" s="258"/>
      <c r="JCR9" s="258"/>
      <c r="JCS9" s="258"/>
      <c r="JCT9" s="257"/>
      <c r="JCU9" s="258"/>
      <c r="JCV9" s="258"/>
      <c r="JCW9" s="258"/>
      <c r="JCX9" s="258"/>
      <c r="JCY9" s="258"/>
      <c r="JCZ9" s="258"/>
      <c r="JDA9" s="258"/>
      <c r="JDB9" s="258"/>
      <c r="JDC9" s="258"/>
      <c r="JDD9" s="257"/>
      <c r="JDE9" s="258"/>
      <c r="JDF9" s="258"/>
      <c r="JDG9" s="258"/>
      <c r="JDH9" s="258"/>
      <c r="JDI9" s="258"/>
      <c r="JDJ9" s="258"/>
      <c r="JDK9" s="258"/>
      <c r="JDL9" s="258"/>
      <c r="JDM9" s="258"/>
      <c r="JDN9" s="257"/>
      <c r="JDO9" s="258"/>
      <c r="JDP9" s="258"/>
      <c r="JDQ9" s="258"/>
      <c r="JDR9" s="258"/>
      <c r="JDS9" s="258"/>
      <c r="JDT9" s="258"/>
      <c r="JDU9" s="258"/>
      <c r="JDV9" s="258"/>
      <c r="JDW9" s="258"/>
      <c r="JDX9" s="257"/>
      <c r="JDY9" s="258"/>
      <c r="JDZ9" s="258"/>
      <c r="JEA9" s="258"/>
      <c r="JEB9" s="258"/>
      <c r="JEC9" s="258"/>
      <c r="JED9" s="258"/>
      <c r="JEE9" s="258"/>
      <c r="JEF9" s="258"/>
      <c r="JEG9" s="258"/>
      <c r="JEH9" s="257"/>
      <c r="JEI9" s="258"/>
      <c r="JEJ9" s="258"/>
      <c r="JEK9" s="258"/>
      <c r="JEL9" s="258"/>
      <c r="JEM9" s="258"/>
      <c r="JEN9" s="258"/>
      <c r="JEO9" s="258"/>
      <c r="JEP9" s="258"/>
      <c r="JEQ9" s="258"/>
      <c r="JER9" s="257"/>
      <c r="JES9" s="258"/>
      <c r="JET9" s="258"/>
      <c r="JEU9" s="258"/>
      <c r="JEV9" s="258"/>
      <c r="JEW9" s="258"/>
      <c r="JEX9" s="258"/>
      <c r="JEY9" s="258"/>
      <c r="JEZ9" s="258"/>
      <c r="JFA9" s="258"/>
      <c r="JFB9" s="257"/>
      <c r="JFC9" s="258"/>
      <c r="JFD9" s="258"/>
      <c r="JFE9" s="258"/>
      <c r="JFF9" s="258"/>
      <c r="JFG9" s="258"/>
      <c r="JFH9" s="258"/>
      <c r="JFI9" s="258"/>
      <c r="JFJ9" s="258"/>
      <c r="JFK9" s="258"/>
      <c r="JFL9" s="257"/>
      <c r="JFM9" s="258"/>
      <c r="JFN9" s="258"/>
      <c r="JFO9" s="258"/>
      <c r="JFP9" s="258"/>
      <c r="JFQ9" s="258"/>
      <c r="JFR9" s="258"/>
      <c r="JFS9" s="258"/>
      <c r="JFT9" s="258"/>
      <c r="JFU9" s="258"/>
      <c r="JFV9" s="257"/>
      <c r="JFW9" s="258"/>
      <c r="JFX9" s="258"/>
      <c r="JFY9" s="258"/>
      <c r="JFZ9" s="258"/>
      <c r="JGA9" s="258"/>
      <c r="JGB9" s="258"/>
      <c r="JGC9" s="258"/>
      <c r="JGD9" s="258"/>
      <c r="JGE9" s="258"/>
      <c r="JGF9" s="257"/>
      <c r="JGG9" s="258"/>
      <c r="JGH9" s="258"/>
      <c r="JGI9" s="258"/>
      <c r="JGJ9" s="258"/>
      <c r="JGK9" s="258"/>
      <c r="JGL9" s="258"/>
      <c r="JGM9" s="258"/>
      <c r="JGN9" s="258"/>
      <c r="JGO9" s="258"/>
      <c r="JGP9" s="257"/>
      <c r="JGQ9" s="258"/>
      <c r="JGR9" s="258"/>
      <c r="JGS9" s="258"/>
      <c r="JGT9" s="258"/>
      <c r="JGU9" s="258"/>
      <c r="JGV9" s="258"/>
      <c r="JGW9" s="258"/>
      <c r="JGX9" s="258"/>
      <c r="JGY9" s="258"/>
      <c r="JGZ9" s="257"/>
      <c r="JHA9" s="258"/>
      <c r="JHB9" s="258"/>
      <c r="JHC9" s="258"/>
      <c r="JHD9" s="258"/>
      <c r="JHE9" s="258"/>
      <c r="JHF9" s="258"/>
      <c r="JHG9" s="258"/>
      <c r="JHH9" s="258"/>
      <c r="JHI9" s="258"/>
      <c r="JHJ9" s="257"/>
      <c r="JHK9" s="258"/>
      <c r="JHL9" s="258"/>
      <c r="JHM9" s="258"/>
      <c r="JHN9" s="258"/>
      <c r="JHO9" s="258"/>
      <c r="JHP9" s="258"/>
      <c r="JHQ9" s="258"/>
      <c r="JHR9" s="258"/>
      <c r="JHS9" s="258"/>
      <c r="JHT9" s="257"/>
      <c r="JHU9" s="258"/>
      <c r="JHV9" s="258"/>
      <c r="JHW9" s="258"/>
      <c r="JHX9" s="258"/>
      <c r="JHY9" s="258"/>
      <c r="JHZ9" s="258"/>
      <c r="JIA9" s="258"/>
      <c r="JIB9" s="258"/>
      <c r="JIC9" s="258"/>
      <c r="JID9" s="257"/>
      <c r="JIE9" s="258"/>
      <c r="JIF9" s="258"/>
      <c r="JIG9" s="258"/>
      <c r="JIH9" s="258"/>
      <c r="JII9" s="258"/>
      <c r="JIJ9" s="258"/>
      <c r="JIK9" s="258"/>
      <c r="JIL9" s="258"/>
      <c r="JIM9" s="258"/>
      <c r="JIN9" s="257"/>
      <c r="JIO9" s="258"/>
      <c r="JIP9" s="258"/>
      <c r="JIQ9" s="258"/>
      <c r="JIR9" s="258"/>
      <c r="JIS9" s="258"/>
      <c r="JIT9" s="258"/>
      <c r="JIU9" s="258"/>
      <c r="JIV9" s="258"/>
      <c r="JIW9" s="258"/>
      <c r="JIX9" s="257"/>
      <c r="JIY9" s="258"/>
      <c r="JIZ9" s="258"/>
      <c r="JJA9" s="258"/>
      <c r="JJB9" s="258"/>
      <c r="JJC9" s="258"/>
      <c r="JJD9" s="258"/>
      <c r="JJE9" s="258"/>
      <c r="JJF9" s="258"/>
      <c r="JJG9" s="258"/>
      <c r="JJH9" s="257"/>
      <c r="JJI9" s="258"/>
      <c r="JJJ9" s="258"/>
      <c r="JJK9" s="258"/>
      <c r="JJL9" s="258"/>
      <c r="JJM9" s="258"/>
      <c r="JJN9" s="258"/>
      <c r="JJO9" s="258"/>
      <c r="JJP9" s="258"/>
      <c r="JJQ9" s="258"/>
      <c r="JJR9" s="257"/>
      <c r="JJS9" s="258"/>
      <c r="JJT9" s="258"/>
      <c r="JJU9" s="258"/>
      <c r="JJV9" s="258"/>
      <c r="JJW9" s="258"/>
      <c r="JJX9" s="258"/>
      <c r="JJY9" s="258"/>
      <c r="JJZ9" s="258"/>
      <c r="JKA9" s="258"/>
      <c r="JKB9" s="257"/>
      <c r="JKC9" s="258"/>
      <c r="JKD9" s="258"/>
      <c r="JKE9" s="258"/>
      <c r="JKF9" s="258"/>
      <c r="JKG9" s="258"/>
      <c r="JKH9" s="258"/>
      <c r="JKI9" s="258"/>
      <c r="JKJ9" s="258"/>
      <c r="JKK9" s="258"/>
      <c r="JKL9" s="257"/>
      <c r="JKM9" s="258"/>
      <c r="JKN9" s="258"/>
      <c r="JKO9" s="258"/>
      <c r="JKP9" s="258"/>
      <c r="JKQ9" s="258"/>
      <c r="JKR9" s="258"/>
      <c r="JKS9" s="258"/>
      <c r="JKT9" s="258"/>
      <c r="JKU9" s="258"/>
      <c r="JKV9" s="257"/>
      <c r="JKW9" s="258"/>
      <c r="JKX9" s="258"/>
      <c r="JKY9" s="258"/>
      <c r="JKZ9" s="258"/>
      <c r="JLA9" s="258"/>
      <c r="JLB9" s="258"/>
      <c r="JLC9" s="258"/>
      <c r="JLD9" s="258"/>
      <c r="JLE9" s="258"/>
      <c r="JLF9" s="257"/>
      <c r="JLG9" s="258"/>
      <c r="JLH9" s="258"/>
      <c r="JLI9" s="258"/>
      <c r="JLJ9" s="258"/>
      <c r="JLK9" s="258"/>
      <c r="JLL9" s="258"/>
      <c r="JLM9" s="258"/>
      <c r="JLN9" s="258"/>
      <c r="JLO9" s="258"/>
      <c r="JLP9" s="257"/>
      <c r="JLQ9" s="258"/>
      <c r="JLR9" s="258"/>
      <c r="JLS9" s="258"/>
      <c r="JLT9" s="258"/>
      <c r="JLU9" s="258"/>
      <c r="JLV9" s="258"/>
      <c r="JLW9" s="258"/>
      <c r="JLX9" s="258"/>
      <c r="JLY9" s="258"/>
      <c r="JLZ9" s="257"/>
      <c r="JMA9" s="258"/>
      <c r="JMB9" s="258"/>
      <c r="JMC9" s="258"/>
      <c r="JMD9" s="258"/>
      <c r="JME9" s="258"/>
      <c r="JMF9" s="258"/>
      <c r="JMG9" s="258"/>
      <c r="JMH9" s="258"/>
      <c r="JMI9" s="258"/>
      <c r="JMJ9" s="257"/>
      <c r="JMK9" s="258"/>
      <c r="JML9" s="258"/>
      <c r="JMM9" s="258"/>
      <c r="JMN9" s="258"/>
      <c r="JMO9" s="258"/>
      <c r="JMP9" s="258"/>
      <c r="JMQ9" s="258"/>
      <c r="JMR9" s="258"/>
      <c r="JMS9" s="258"/>
      <c r="JMT9" s="257"/>
      <c r="JMU9" s="258"/>
      <c r="JMV9" s="258"/>
      <c r="JMW9" s="258"/>
      <c r="JMX9" s="258"/>
      <c r="JMY9" s="258"/>
      <c r="JMZ9" s="258"/>
      <c r="JNA9" s="258"/>
      <c r="JNB9" s="258"/>
      <c r="JNC9" s="258"/>
      <c r="JND9" s="257"/>
      <c r="JNE9" s="258"/>
      <c r="JNF9" s="258"/>
      <c r="JNG9" s="258"/>
      <c r="JNH9" s="258"/>
      <c r="JNI9" s="258"/>
      <c r="JNJ9" s="258"/>
      <c r="JNK9" s="258"/>
      <c r="JNL9" s="258"/>
      <c r="JNM9" s="258"/>
      <c r="JNN9" s="257"/>
      <c r="JNO9" s="258"/>
      <c r="JNP9" s="258"/>
      <c r="JNQ9" s="258"/>
      <c r="JNR9" s="258"/>
      <c r="JNS9" s="258"/>
      <c r="JNT9" s="258"/>
      <c r="JNU9" s="258"/>
      <c r="JNV9" s="258"/>
      <c r="JNW9" s="258"/>
      <c r="JNX9" s="257"/>
      <c r="JNY9" s="258"/>
      <c r="JNZ9" s="258"/>
      <c r="JOA9" s="258"/>
      <c r="JOB9" s="258"/>
      <c r="JOC9" s="258"/>
      <c r="JOD9" s="258"/>
      <c r="JOE9" s="258"/>
      <c r="JOF9" s="258"/>
      <c r="JOG9" s="258"/>
      <c r="JOH9" s="257"/>
      <c r="JOI9" s="258"/>
      <c r="JOJ9" s="258"/>
      <c r="JOK9" s="258"/>
      <c r="JOL9" s="258"/>
      <c r="JOM9" s="258"/>
      <c r="JON9" s="258"/>
      <c r="JOO9" s="258"/>
      <c r="JOP9" s="258"/>
      <c r="JOQ9" s="258"/>
      <c r="JOR9" s="257"/>
      <c r="JOS9" s="258"/>
      <c r="JOT9" s="258"/>
      <c r="JOU9" s="258"/>
      <c r="JOV9" s="258"/>
      <c r="JOW9" s="258"/>
      <c r="JOX9" s="258"/>
      <c r="JOY9" s="258"/>
      <c r="JOZ9" s="258"/>
      <c r="JPA9" s="258"/>
      <c r="JPB9" s="257"/>
      <c r="JPC9" s="258"/>
      <c r="JPD9" s="258"/>
      <c r="JPE9" s="258"/>
      <c r="JPF9" s="258"/>
      <c r="JPG9" s="258"/>
      <c r="JPH9" s="258"/>
      <c r="JPI9" s="258"/>
      <c r="JPJ9" s="258"/>
      <c r="JPK9" s="258"/>
      <c r="JPL9" s="257"/>
      <c r="JPM9" s="258"/>
      <c r="JPN9" s="258"/>
      <c r="JPO9" s="258"/>
      <c r="JPP9" s="258"/>
      <c r="JPQ9" s="258"/>
      <c r="JPR9" s="258"/>
      <c r="JPS9" s="258"/>
      <c r="JPT9" s="258"/>
      <c r="JPU9" s="258"/>
      <c r="JPV9" s="257"/>
      <c r="JPW9" s="258"/>
      <c r="JPX9" s="258"/>
      <c r="JPY9" s="258"/>
      <c r="JPZ9" s="258"/>
      <c r="JQA9" s="258"/>
      <c r="JQB9" s="258"/>
      <c r="JQC9" s="258"/>
      <c r="JQD9" s="258"/>
      <c r="JQE9" s="258"/>
      <c r="JQF9" s="257"/>
      <c r="JQG9" s="258"/>
      <c r="JQH9" s="258"/>
      <c r="JQI9" s="258"/>
      <c r="JQJ9" s="258"/>
      <c r="JQK9" s="258"/>
      <c r="JQL9" s="258"/>
      <c r="JQM9" s="258"/>
      <c r="JQN9" s="258"/>
      <c r="JQO9" s="258"/>
      <c r="JQP9" s="257"/>
      <c r="JQQ9" s="258"/>
      <c r="JQR9" s="258"/>
      <c r="JQS9" s="258"/>
      <c r="JQT9" s="258"/>
      <c r="JQU9" s="258"/>
      <c r="JQV9" s="258"/>
      <c r="JQW9" s="258"/>
      <c r="JQX9" s="258"/>
      <c r="JQY9" s="258"/>
      <c r="JQZ9" s="257"/>
      <c r="JRA9" s="258"/>
      <c r="JRB9" s="258"/>
      <c r="JRC9" s="258"/>
      <c r="JRD9" s="258"/>
      <c r="JRE9" s="258"/>
      <c r="JRF9" s="258"/>
      <c r="JRG9" s="258"/>
      <c r="JRH9" s="258"/>
      <c r="JRI9" s="258"/>
      <c r="JRJ9" s="257"/>
      <c r="JRK9" s="258"/>
      <c r="JRL9" s="258"/>
      <c r="JRM9" s="258"/>
      <c r="JRN9" s="258"/>
      <c r="JRO9" s="258"/>
      <c r="JRP9" s="258"/>
      <c r="JRQ9" s="258"/>
      <c r="JRR9" s="258"/>
      <c r="JRS9" s="258"/>
      <c r="JRT9" s="257"/>
      <c r="JRU9" s="258"/>
      <c r="JRV9" s="258"/>
      <c r="JRW9" s="258"/>
      <c r="JRX9" s="258"/>
      <c r="JRY9" s="258"/>
      <c r="JRZ9" s="258"/>
      <c r="JSA9" s="258"/>
      <c r="JSB9" s="258"/>
      <c r="JSC9" s="258"/>
      <c r="JSD9" s="257"/>
      <c r="JSE9" s="258"/>
      <c r="JSF9" s="258"/>
      <c r="JSG9" s="258"/>
      <c r="JSH9" s="258"/>
      <c r="JSI9" s="258"/>
      <c r="JSJ9" s="258"/>
      <c r="JSK9" s="258"/>
      <c r="JSL9" s="258"/>
      <c r="JSM9" s="258"/>
      <c r="JSN9" s="257"/>
      <c r="JSO9" s="258"/>
      <c r="JSP9" s="258"/>
      <c r="JSQ9" s="258"/>
      <c r="JSR9" s="258"/>
      <c r="JSS9" s="258"/>
      <c r="JST9" s="258"/>
      <c r="JSU9" s="258"/>
      <c r="JSV9" s="258"/>
      <c r="JSW9" s="258"/>
      <c r="JSX9" s="257"/>
      <c r="JSY9" s="258"/>
      <c r="JSZ9" s="258"/>
      <c r="JTA9" s="258"/>
      <c r="JTB9" s="258"/>
      <c r="JTC9" s="258"/>
      <c r="JTD9" s="258"/>
      <c r="JTE9" s="258"/>
      <c r="JTF9" s="258"/>
      <c r="JTG9" s="258"/>
      <c r="JTH9" s="257"/>
      <c r="JTI9" s="258"/>
      <c r="JTJ9" s="258"/>
      <c r="JTK9" s="258"/>
      <c r="JTL9" s="258"/>
      <c r="JTM9" s="258"/>
      <c r="JTN9" s="258"/>
      <c r="JTO9" s="258"/>
      <c r="JTP9" s="258"/>
      <c r="JTQ9" s="258"/>
      <c r="JTR9" s="257"/>
      <c r="JTS9" s="258"/>
      <c r="JTT9" s="258"/>
      <c r="JTU9" s="258"/>
      <c r="JTV9" s="258"/>
      <c r="JTW9" s="258"/>
      <c r="JTX9" s="258"/>
      <c r="JTY9" s="258"/>
      <c r="JTZ9" s="258"/>
      <c r="JUA9" s="258"/>
      <c r="JUB9" s="257"/>
      <c r="JUC9" s="258"/>
      <c r="JUD9" s="258"/>
      <c r="JUE9" s="258"/>
      <c r="JUF9" s="258"/>
      <c r="JUG9" s="258"/>
      <c r="JUH9" s="258"/>
      <c r="JUI9" s="258"/>
      <c r="JUJ9" s="258"/>
      <c r="JUK9" s="258"/>
      <c r="JUL9" s="257"/>
      <c r="JUM9" s="258"/>
      <c r="JUN9" s="258"/>
      <c r="JUO9" s="258"/>
      <c r="JUP9" s="258"/>
      <c r="JUQ9" s="258"/>
      <c r="JUR9" s="258"/>
      <c r="JUS9" s="258"/>
      <c r="JUT9" s="258"/>
      <c r="JUU9" s="258"/>
      <c r="JUV9" s="257"/>
      <c r="JUW9" s="258"/>
      <c r="JUX9" s="258"/>
      <c r="JUY9" s="258"/>
      <c r="JUZ9" s="258"/>
      <c r="JVA9" s="258"/>
      <c r="JVB9" s="258"/>
      <c r="JVC9" s="258"/>
      <c r="JVD9" s="258"/>
      <c r="JVE9" s="258"/>
      <c r="JVF9" s="257"/>
      <c r="JVG9" s="258"/>
      <c r="JVH9" s="258"/>
      <c r="JVI9" s="258"/>
      <c r="JVJ9" s="258"/>
      <c r="JVK9" s="258"/>
      <c r="JVL9" s="258"/>
      <c r="JVM9" s="258"/>
      <c r="JVN9" s="258"/>
      <c r="JVO9" s="258"/>
      <c r="JVP9" s="257"/>
      <c r="JVQ9" s="258"/>
      <c r="JVR9" s="258"/>
      <c r="JVS9" s="258"/>
      <c r="JVT9" s="258"/>
      <c r="JVU9" s="258"/>
      <c r="JVV9" s="258"/>
      <c r="JVW9" s="258"/>
      <c r="JVX9" s="258"/>
      <c r="JVY9" s="258"/>
      <c r="JVZ9" s="257"/>
      <c r="JWA9" s="258"/>
      <c r="JWB9" s="258"/>
      <c r="JWC9" s="258"/>
      <c r="JWD9" s="258"/>
      <c r="JWE9" s="258"/>
      <c r="JWF9" s="258"/>
      <c r="JWG9" s="258"/>
      <c r="JWH9" s="258"/>
      <c r="JWI9" s="258"/>
      <c r="JWJ9" s="257"/>
      <c r="JWK9" s="258"/>
      <c r="JWL9" s="258"/>
      <c r="JWM9" s="258"/>
      <c r="JWN9" s="258"/>
      <c r="JWO9" s="258"/>
      <c r="JWP9" s="258"/>
      <c r="JWQ9" s="258"/>
      <c r="JWR9" s="258"/>
      <c r="JWS9" s="258"/>
      <c r="JWT9" s="257"/>
      <c r="JWU9" s="258"/>
      <c r="JWV9" s="258"/>
      <c r="JWW9" s="258"/>
      <c r="JWX9" s="258"/>
      <c r="JWY9" s="258"/>
      <c r="JWZ9" s="258"/>
      <c r="JXA9" s="258"/>
      <c r="JXB9" s="258"/>
      <c r="JXC9" s="258"/>
      <c r="JXD9" s="257"/>
      <c r="JXE9" s="258"/>
      <c r="JXF9" s="258"/>
      <c r="JXG9" s="258"/>
      <c r="JXH9" s="258"/>
      <c r="JXI9" s="258"/>
      <c r="JXJ9" s="258"/>
      <c r="JXK9" s="258"/>
      <c r="JXL9" s="258"/>
      <c r="JXM9" s="258"/>
      <c r="JXN9" s="257"/>
      <c r="JXO9" s="258"/>
      <c r="JXP9" s="258"/>
      <c r="JXQ9" s="258"/>
      <c r="JXR9" s="258"/>
      <c r="JXS9" s="258"/>
      <c r="JXT9" s="258"/>
      <c r="JXU9" s="258"/>
      <c r="JXV9" s="258"/>
      <c r="JXW9" s="258"/>
      <c r="JXX9" s="257"/>
      <c r="JXY9" s="258"/>
      <c r="JXZ9" s="258"/>
      <c r="JYA9" s="258"/>
      <c r="JYB9" s="258"/>
      <c r="JYC9" s="258"/>
      <c r="JYD9" s="258"/>
      <c r="JYE9" s="258"/>
      <c r="JYF9" s="258"/>
      <c r="JYG9" s="258"/>
      <c r="JYH9" s="257"/>
      <c r="JYI9" s="258"/>
      <c r="JYJ9" s="258"/>
      <c r="JYK9" s="258"/>
      <c r="JYL9" s="258"/>
      <c r="JYM9" s="258"/>
      <c r="JYN9" s="258"/>
      <c r="JYO9" s="258"/>
      <c r="JYP9" s="258"/>
      <c r="JYQ9" s="258"/>
      <c r="JYR9" s="257"/>
      <c r="JYS9" s="258"/>
      <c r="JYT9" s="258"/>
      <c r="JYU9" s="258"/>
      <c r="JYV9" s="258"/>
      <c r="JYW9" s="258"/>
      <c r="JYX9" s="258"/>
      <c r="JYY9" s="258"/>
      <c r="JYZ9" s="258"/>
      <c r="JZA9" s="258"/>
      <c r="JZB9" s="257"/>
      <c r="JZC9" s="258"/>
      <c r="JZD9" s="258"/>
      <c r="JZE9" s="258"/>
      <c r="JZF9" s="258"/>
      <c r="JZG9" s="258"/>
      <c r="JZH9" s="258"/>
      <c r="JZI9" s="258"/>
      <c r="JZJ9" s="258"/>
      <c r="JZK9" s="258"/>
      <c r="JZL9" s="257"/>
      <c r="JZM9" s="258"/>
      <c r="JZN9" s="258"/>
      <c r="JZO9" s="258"/>
      <c r="JZP9" s="258"/>
      <c r="JZQ9" s="258"/>
      <c r="JZR9" s="258"/>
      <c r="JZS9" s="258"/>
      <c r="JZT9" s="258"/>
      <c r="JZU9" s="258"/>
      <c r="JZV9" s="257"/>
      <c r="JZW9" s="258"/>
      <c r="JZX9" s="258"/>
      <c r="JZY9" s="258"/>
      <c r="JZZ9" s="258"/>
      <c r="KAA9" s="258"/>
      <c r="KAB9" s="258"/>
      <c r="KAC9" s="258"/>
      <c r="KAD9" s="258"/>
      <c r="KAE9" s="258"/>
      <c r="KAF9" s="257"/>
      <c r="KAG9" s="258"/>
      <c r="KAH9" s="258"/>
      <c r="KAI9" s="258"/>
      <c r="KAJ9" s="258"/>
      <c r="KAK9" s="258"/>
      <c r="KAL9" s="258"/>
      <c r="KAM9" s="258"/>
      <c r="KAN9" s="258"/>
      <c r="KAO9" s="258"/>
      <c r="KAP9" s="257"/>
      <c r="KAQ9" s="258"/>
      <c r="KAR9" s="258"/>
      <c r="KAS9" s="258"/>
      <c r="KAT9" s="258"/>
      <c r="KAU9" s="258"/>
      <c r="KAV9" s="258"/>
      <c r="KAW9" s="258"/>
      <c r="KAX9" s="258"/>
      <c r="KAY9" s="258"/>
      <c r="KAZ9" s="257"/>
      <c r="KBA9" s="258"/>
      <c r="KBB9" s="258"/>
      <c r="KBC9" s="258"/>
      <c r="KBD9" s="258"/>
      <c r="KBE9" s="258"/>
      <c r="KBF9" s="258"/>
      <c r="KBG9" s="258"/>
      <c r="KBH9" s="258"/>
      <c r="KBI9" s="258"/>
      <c r="KBJ9" s="257"/>
      <c r="KBK9" s="258"/>
      <c r="KBL9" s="258"/>
      <c r="KBM9" s="258"/>
      <c r="KBN9" s="258"/>
      <c r="KBO9" s="258"/>
      <c r="KBP9" s="258"/>
      <c r="KBQ9" s="258"/>
      <c r="KBR9" s="258"/>
      <c r="KBS9" s="258"/>
      <c r="KBT9" s="257"/>
      <c r="KBU9" s="258"/>
      <c r="KBV9" s="258"/>
      <c r="KBW9" s="258"/>
      <c r="KBX9" s="258"/>
      <c r="KBY9" s="258"/>
      <c r="KBZ9" s="258"/>
      <c r="KCA9" s="258"/>
      <c r="KCB9" s="258"/>
      <c r="KCC9" s="258"/>
      <c r="KCD9" s="257"/>
      <c r="KCE9" s="258"/>
      <c r="KCF9" s="258"/>
      <c r="KCG9" s="258"/>
      <c r="KCH9" s="258"/>
      <c r="KCI9" s="258"/>
      <c r="KCJ9" s="258"/>
      <c r="KCK9" s="258"/>
      <c r="KCL9" s="258"/>
      <c r="KCM9" s="258"/>
      <c r="KCN9" s="257"/>
      <c r="KCO9" s="258"/>
      <c r="KCP9" s="258"/>
      <c r="KCQ9" s="258"/>
      <c r="KCR9" s="258"/>
      <c r="KCS9" s="258"/>
      <c r="KCT9" s="258"/>
      <c r="KCU9" s="258"/>
      <c r="KCV9" s="258"/>
      <c r="KCW9" s="258"/>
      <c r="KCX9" s="257"/>
      <c r="KCY9" s="258"/>
      <c r="KCZ9" s="258"/>
      <c r="KDA9" s="258"/>
      <c r="KDB9" s="258"/>
      <c r="KDC9" s="258"/>
      <c r="KDD9" s="258"/>
      <c r="KDE9" s="258"/>
      <c r="KDF9" s="258"/>
      <c r="KDG9" s="258"/>
      <c r="KDH9" s="257"/>
      <c r="KDI9" s="258"/>
      <c r="KDJ9" s="258"/>
      <c r="KDK9" s="258"/>
      <c r="KDL9" s="258"/>
      <c r="KDM9" s="258"/>
      <c r="KDN9" s="258"/>
      <c r="KDO9" s="258"/>
      <c r="KDP9" s="258"/>
      <c r="KDQ9" s="258"/>
      <c r="KDR9" s="257"/>
      <c r="KDS9" s="258"/>
      <c r="KDT9" s="258"/>
      <c r="KDU9" s="258"/>
      <c r="KDV9" s="258"/>
      <c r="KDW9" s="258"/>
      <c r="KDX9" s="258"/>
      <c r="KDY9" s="258"/>
      <c r="KDZ9" s="258"/>
      <c r="KEA9" s="258"/>
      <c r="KEB9" s="257"/>
      <c r="KEC9" s="258"/>
      <c r="KED9" s="258"/>
      <c r="KEE9" s="258"/>
      <c r="KEF9" s="258"/>
      <c r="KEG9" s="258"/>
      <c r="KEH9" s="258"/>
      <c r="KEI9" s="258"/>
      <c r="KEJ9" s="258"/>
      <c r="KEK9" s="258"/>
      <c r="KEL9" s="257"/>
      <c r="KEM9" s="258"/>
      <c r="KEN9" s="258"/>
      <c r="KEO9" s="258"/>
      <c r="KEP9" s="258"/>
      <c r="KEQ9" s="258"/>
      <c r="KER9" s="258"/>
      <c r="KES9" s="258"/>
      <c r="KET9" s="258"/>
      <c r="KEU9" s="258"/>
      <c r="KEV9" s="257"/>
      <c r="KEW9" s="258"/>
      <c r="KEX9" s="258"/>
      <c r="KEY9" s="258"/>
      <c r="KEZ9" s="258"/>
      <c r="KFA9" s="258"/>
      <c r="KFB9" s="258"/>
      <c r="KFC9" s="258"/>
      <c r="KFD9" s="258"/>
      <c r="KFE9" s="258"/>
      <c r="KFF9" s="257"/>
      <c r="KFG9" s="258"/>
      <c r="KFH9" s="258"/>
      <c r="KFI9" s="258"/>
      <c r="KFJ9" s="258"/>
      <c r="KFK9" s="258"/>
      <c r="KFL9" s="258"/>
      <c r="KFM9" s="258"/>
      <c r="KFN9" s="258"/>
      <c r="KFO9" s="258"/>
      <c r="KFP9" s="257"/>
      <c r="KFQ9" s="258"/>
      <c r="KFR9" s="258"/>
      <c r="KFS9" s="258"/>
      <c r="KFT9" s="258"/>
      <c r="KFU9" s="258"/>
      <c r="KFV9" s="258"/>
      <c r="KFW9" s="258"/>
      <c r="KFX9" s="258"/>
      <c r="KFY9" s="258"/>
      <c r="KFZ9" s="257"/>
      <c r="KGA9" s="258"/>
      <c r="KGB9" s="258"/>
      <c r="KGC9" s="258"/>
      <c r="KGD9" s="258"/>
      <c r="KGE9" s="258"/>
      <c r="KGF9" s="258"/>
      <c r="KGG9" s="258"/>
      <c r="KGH9" s="258"/>
      <c r="KGI9" s="258"/>
      <c r="KGJ9" s="257"/>
      <c r="KGK9" s="258"/>
      <c r="KGL9" s="258"/>
      <c r="KGM9" s="258"/>
      <c r="KGN9" s="258"/>
      <c r="KGO9" s="258"/>
      <c r="KGP9" s="258"/>
      <c r="KGQ9" s="258"/>
      <c r="KGR9" s="258"/>
      <c r="KGS9" s="258"/>
      <c r="KGT9" s="257"/>
      <c r="KGU9" s="258"/>
      <c r="KGV9" s="258"/>
      <c r="KGW9" s="258"/>
      <c r="KGX9" s="258"/>
      <c r="KGY9" s="258"/>
      <c r="KGZ9" s="258"/>
      <c r="KHA9" s="258"/>
      <c r="KHB9" s="258"/>
      <c r="KHC9" s="258"/>
      <c r="KHD9" s="257"/>
      <c r="KHE9" s="258"/>
      <c r="KHF9" s="258"/>
      <c r="KHG9" s="258"/>
      <c r="KHH9" s="258"/>
      <c r="KHI9" s="258"/>
      <c r="KHJ9" s="258"/>
      <c r="KHK9" s="258"/>
      <c r="KHL9" s="258"/>
      <c r="KHM9" s="258"/>
      <c r="KHN9" s="257"/>
      <c r="KHO9" s="258"/>
      <c r="KHP9" s="258"/>
      <c r="KHQ9" s="258"/>
      <c r="KHR9" s="258"/>
      <c r="KHS9" s="258"/>
      <c r="KHT9" s="258"/>
      <c r="KHU9" s="258"/>
      <c r="KHV9" s="258"/>
      <c r="KHW9" s="258"/>
      <c r="KHX9" s="257"/>
      <c r="KHY9" s="258"/>
      <c r="KHZ9" s="258"/>
      <c r="KIA9" s="258"/>
      <c r="KIB9" s="258"/>
      <c r="KIC9" s="258"/>
      <c r="KID9" s="258"/>
      <c r="KIE9" s="258"/>
      <c r="KIF9" s="258"/>
      <c r="KIG9" s="258"/>
      <c r="KIH9" s="257"/>
      <c r="KII9" s="258"/>
      <c r="KIJ9" s="258"/>
      <c r="KIK9" s="258"/>
      <c r="KIL9" s="258"/>
      <c r="KIM9" s="258"/>
      <c r="KIN9" s="258"/>
      <c r="KIO9" s="258"/>
      <c r="KIP9" s="258"/>
      <c r="KIQ9" s="258"/>
      <c r="KIR9" s="257"/>
      <c r="KIS9" s="258"/>
      <c r="KIT9" s="258"/>
      <c r="KIU9" s="258"/>
      <c r="KIV9" s="258"/>
      <c r="KIW9" s="258"/>
      <c r="KIX9" s="258"/>
      <c r="KIY9" s="258"/>
      <c r="KIZ9" s="258"/>
      <c r="KJA9" s="258"/>
      <c r="KJB9" s="257"/>
      <c r="KJC9" s="258"/>
      <c r="KJD9" s="258"/>
      <c r="KJE9" s="258"/>
      <c r="KJF9" s="258"/>
      <c r="KJG9" s="258"/>
      <c r="KJH9" s="258"/>
      <c r="KJI9" s="258"/>
      <c r="KJJ9" s="258"/>
      <c r="KJK9" s="258"/>
      <c r="KJL9" s="257"/>
      <c r="KJM9" s="258"/>
      <c r="KJN9" s="258"/>
      <c r="KJO9" s="258"/>
      <c r="KJP9" s="258"/>
      <c r="KJQ9" s="258"/>
      <c r="KJR9" s="258"/>
      <c r="KJS9" s="258"/>
      <c r="KJT9" s="258"/>
      <c r="KJU9" s="258"/>
      <c r="KJV9" s="257"/>
      <c r="KJW9" s="258"/>
      <c r="KJX9" s="258"/>
      <c r="KJY9" s="258"/>
      <c r="KJZ9" s="258"/>
      <c r="KKA9" s="258"/>
      <c r="KKB9" s="258"/>
      <c r="KKC9" s="258"/>
      <c r="KKD9" s="258"/>
      <c r="KKE9" s="258"/>
      <c r="KKF9" s="257"/>
      <c r="KKG9" s="258"/>
      <c r="KKH9" s="258"/>
      <c r="KKI9" s="258"/>
      <c r="KKJ9" s="258"/>
      <c r="KKK9" s="258"/>
      <c r="KKL9" s="258"/>
      <c r="KKM9" s="258"/>
      <c r="KKN9" s="258"/>
      <c r="KKO9" s="258"/>
      <c r="KKP9" s="257"/>
      <c r="KKQ9" s="258"/>
      <c r="KKR9" s="258"/>
      <c r="KKS9" s="258"/>
      <c r="KKT9" s="258"/>
      <c r="KKU9" s="258"/>
      <c r="KKV9" s="258"/>
      <c r="KKW9" s="258"/>
      <c r="KKX9" s="258"/>
      <c r="KKY9" s="258"/>
      <c r="KKZ9" s="257"/>
      <c r="KLA9" s="258"/>
      <c r="KLB9" s="258"/>
      <c r="KLC9" s="258"/>
      <c r="KLD9" s="258"/>
      <c r="KLE9" s="258"/>
      <c r="KLF9" s="258"/>
      <c r="KLG9" s="258"/>
      <c r="KLH9" s="258"/>
      <c r="KLI9" s="258"/>
      <c r="KLJ9" s="257"/>
      <c r="KLK9" s="258"/>
      <c r="KLL9" s="258"/>
      <c r="KLM9" s="258"/>
      <c r="KLN9" s="258"/>
      <c r="KLO9" s="258"/>
      <c r="KLP9" s="258"/>
      <c r="KLQ9" s="258"/>
      <c r="KLR9" s="258"/>
      <c r="KLS9" s="258"/>
      <c r="KLT9" s="257"/>
      <c r="KLU9" s="258"/>
      <c r="KLV9" s="258"/>
      <c r="KLW9" s="258"/>
      <c r="KLX9" s="258"/>
      <c r="KLY9" s="258"/>
      <c r="KLZ9" s="258"/>
      <c r="KMA9" s="258"/>
      <c r="KMB9" s="258"/>
      <c r="KMC9" s="258"/>
      <c r="KMD9" s="257"/>
      <c r="KME9" s="258"/>
      <c r="KMF9" s="258"/>
      <c r="KMG9" s="258"/>
      <c r="KMH9" s="258"/>
      <c r="KMI9" s="258"/>
      <c r="KMJ9" s="258"/>
      <c r="KMK9" s="258"/>
      <c r="KML9" s="258"/>
      <c r="KMM9" s="258"/>
      <c r="KMN9" s="257"/>
      <c r="KMO9" s="258"/>
      <c r="KMP9" s="258"/>
      <c r="KMQ9" s="258"/>
      <c r="KMR9" s="258"/>
      <c r="KMS9" s="258"/>
      <c r="KMT9" s="258"/>
      <c r="KMU9" s="258"/>
      <c r="KMV9" s="258"/>
      <c r="KMW9" s="258"/>
      <c r="KMX9" s="257"/>
      <c r="KMY9" s="258"/>
      <c r="KMZ9" s="258"/>
      <c r="KNA9" s="258"/>
      <c r="KNB9" s="258"/>
      <c r="KNC9" s="258"/>
      <c r="KND9" s="258"/>
      <c r="KNE9" s="258"/>
      <c r="KNF9" s="258"/>
      <c r="KNG9" s="258"/>
      <c r="KNH9" s="257"/>
      <c r="KNI9" s="258"/>
      <c r="KNJ9" s="258"/>
      <c r="KNK9" s="258"/>
      <c r="KNL9" s="258"/>
      <c r="KNM9" s="258"/>
      <c r="KNN9" s="258"/>
      <c r="KNO9" s="258"/>
      <c r="KNP9" s="258"/>
      <c r="KNQ9" s="258"/>
      <c r="KNR9" s="257"/>
      <c r="KNS9" s="258"/>
      <c r="KNT9" s="258"/>
      <c r="KNU9" s="258"/>
      <c r="KNV9" s="258"/>
      <c r="KNW9" s="258"/>
      <c r="KNX9" s="258"/>
      <c r="KNY9" s="258"/>
      <c r="KNZ9" s="258"/>
      <c r="KOA9" s="258"/>
      <c r="KOB9" s="257"/>
      <c r="KOC9" s="258"/>
      <c r="KOD9" s="258"/>
      <c r="KOE9" s="258"/>
      <c r="KOF9" s="258"/>
      <c r="KOG9" s="258"/>
      <c r="KOH9" s="258"/>
      <c r="KOI9" s="258"/>
      <c r="KOJ9" s="258"/>
      <c r="KOK9" s="258"/>
      <c r="KOL9" s="257"/>
      <c r="KOM9" s="258"/>
      <c r="KON9" s="258"/>
      <c r="KOO9" s="258"/>
      <c r="KOP9" s="258"/>
      <c r="KOQ9" s="258"/>
      <c r="KOR9" s="258"/>
      <c r="KOS9" s="258"/>
      <c r="KOT9" s="258"/>
      <c r="KOU9" s="258"/>
      <c r="KOV9" s="257"/>
      <c r="KOW9" s="258"/>
      <c r="KOX9" s="258"/>
      <c r="KOY9" s="258"/>
      <c r="KOZ9" s="258"/>
      <c r="KPA9" s="258"/>
      <c r="KPB9" s="258"/>
      <c r="KPC9" s="258"/>
      <c r="KPD9" s="258"/>
      <c r="KPE9" s="258"/>
      <c r="KPF9" s="257"/>
      <c r="KPG9" s="258"/>
      <c r="KPH9" s="258"/>
      <c r="KPI9" s="258"/>
      <c r="KPJ9" s="258"/>
      <c r="KPK9" s="258"/>
      <c r="KPL9" s="258"/>
      <c r="KPM9" s="258"/>
      <c r="KPN9" s="258"/>
      <c r="KPO9" s="258"/>
      <c r="KPP9" s="257"/>
      <c r="KPQ9" s="258"/>
      <c r="KPR9" s="258"/>
      <c r="KPS9" s="258"/>
      <c r="KPT9" s="258"/>
      <c r="KPU9" s="258"/>
      <c r="KPV9" s="258"/>
      <c r="KPW9" s="258"/>
      <c r="KPX9" s="258"/>
      <c r="KPY9" s="258"/>
      <c r="KPZ9" s="257"/>
      <c r="KQA9" s="258"/>
      <c r="KQB9" s="258"/>
      <c r="KQC9" s="258"/>
      <c r="KQD9" s="258"/>
      <c r="KQE9" s="258"/>
      <c r="KQF9" s="258"/>
      <c r="KQG9" s="258"/>
      <c r="KQH9" s="258"/>
      <c r="KQI9" s="258"/>
      <c r="KQJ9" s="257"/>
      <c r="KQK9" s="258"/>
      <c r="KQL9" s="258"/>
      <c r="KQM9" s="258"/>
      <c r="KQN9" s="258"/>
      <c r="KQO9" s="258"/>
      <c r="KQP9" s="258"/>
      <c r="KQQ9" s="258"/>
      <c r="KQR9" s="258"/>
      <c r="KQS9" s="258"/>
      <c r="KQT9" s="257"/>
      <c r="KQU9" s="258"/>
      <c r="KQV9" s="258"/>
      <c r="KQW9" s="258"/>
      <c r="KQX9" s="258"/>
      <c r="KQY9" s="258"/>
      <c r="KQZ9" s="258"/>
      <c r="KRA9" s="258"/>
      <c r="KRB9" s="258"/>
      <c r="KRC9" s="258"/>
      <c r="KRD9" s="257"/>
      <c r="KRE9" s="258"/>
      <c r="KRF9" s="258"/>
      <c r="KRG9" s="258"/>
      <c r="KRH9" s="258"/>
      <c r="KRI9" s="258"/>
      <c r="KRJ9" s="258"/>
      <c r="KRK9" s="258"/>
      <c r="KRL9" s="258"/>
      <c r="KRM9" s="258"/>
      <c r="KRN9" s="257"/>
      <c r="KRO9" s="258"/>
      <c r="KRP9" s="258"/>
      <c r="KRQ9" s="258"/>
      <c r="KRR9" s="258"/>
      <c r="KRS9" s="258"/>
      <c r="KRT9" s="258"/>
      <c r="KRU9" s="258"/>
      <c r="KRV9" s="258"/>
      <c r="KRW9" s="258"/>
      <c r="KRX9" s="257"/>
      <c r="KRY9" s="258"/>
      <c r="KRZ9" s="258"/>
      <c r="KSA9" s="258"/>
      <c r="KSB9" s="258"/>
      <c r="KSC9" s="258"/>
      <c r="KSD9" s="258"/>
      <c r="KSE9" s="258"/>
      <c r="KSF9" s="258"/>
      <c r="KSG9" s="258"/>
      <c r="KSH9" s="257"/>
      <c r="KSI9" s="258"/>
      <c r="KSJ9" s="258"/>
      <c r="KSK9" s="258"/>
      <c r="KSL9" s="258"/>
      <c r="KSM9" s="258"/>
      <c r="KSN9" s="258"/>
      <c r="KSO9" s="258"/>
      <c r="KSP9" s="258"/>
      <c r="KSQ9" s="258"/>
      <c r="KSR9" s="257"/>
      <c r="KSS9" s="258"/>
      <c r="KST9" s="258"/>
      <c r="KSU9" s="258"/>
      <c r="KSV9" s="258"/>
      <c r="KSW9" s="258"/>
      <c r="KSX9" s="258"/>
      <c r="KSY9" s="258"/>
      <c r="KSZ9" s="258"/>
      <c r="KTA9" s="258"/>
      <c r="KTB9" s="257"/>
      <c r="KTC9" s="258"/>
      <c r="KTD9" s="258"/>
      <c r="KTE9" s="258"/>
      <c r="KTF9" s="258"/>
      <c r="KTG9" s="258"/>
      <c r="KTH9" s="258"/>
      <c r="KTI9" s="258"/>
      <c r="KTJ9" s="258"/>
      <c r="KTK9" s="258"/>
      <c r="KTL9" s="257"/>
      <c r="KTM9" s="258"/>
      <c r="KTN9" s="258"/>
      <c r="KTO9" s="258"/>
      <c r="KTP9" s="258"/>
      <c r="KTQ9" s="258"/>
      <c r="KTR9" s="258"/>
      <c r="KTS9" s="258"/>
      <c r="KTT9" s="258"/>
      <c r="KTU9" s="258"/>
      <c r="KTV9" s="257"/>
      <c r="KTW9" s="258"/>
      <c r="KTX9" s="258"/>
      <c r="KTY9" s="258"/>
      <c r="KTZ9" s="258"/>
      <c r="KUA9" s="258"/>
      <c r="KUB9" s="258"/>
      <c r="KUC9" s="258"/>
      <c r="KUD9" s="258"/>
      <c r="KUE9" s="258"/>
      <c r="KUF9" s="257"/>
      <c r="KUG9" s="258"/>
      <c r="KUH9" s="258"/>
      <c r="KUI9" s="258"/>
      <c r="KUJ9" s="258"/>
      <c r="KUK9" s="258"/>
      <c r="KUL9" s="258"/>
      <c r="KUM9" s="258"/>
      <c r="KUN9" s="258"/>
      <c r="KUO9" s="258"/>
      <c r="KUP9" s="257"/>
      <c r="KUQ9" s="258"/>
      <c r="KUR9" s="258"/>
      <c r="KUS9" s="258"/>
      <c r="KUT9" s="258"/>
      <c r="KUU9" s="258"/>
      <c r="KUV9" s="258"/>
      <c r="KUW9" s="258"/>
      <c r="KUX9" s="258"/>
      <c r="KUY9" s="258"/>
      <c r="KUZ9" s="257"/>
      <c r="KVA9" s="258"/>
      <c r="KVB9" s="258"/>
      <c r="KVC9" s="258"/>
      <c r="KVD9" s="258"/>
      <c r="KVE9" s="258"/>
      <c r="KVF9" s="258"/>
      <c r="KVG9" s="258"/>
      <c r="KVH9" s="258"/>
      <c r="KVI9" s="258"/>
      <c r="KVJ9" s="257"/>
      <c r="KVK9" s="258"/>
      <c r="KVL9" s="258"/>
      <c r="KVM9" s="258"/>
      <c r="KVN9" s="258"/>
      <c r="KVO9" s="258"/>
      <c r="KVP9" s="258"/>
      <c r="KVQ9" s="258"/>
      <c r="KVR9" s="258"/>
      <c r="KVS9" s="258"/>
      <c r="KVT9" s="257"/>
      <c r="KVU9" s="258"/>
      <c r="KVV9" s="258"/>
      <c r="KVW9" s="258"/>
      <c r="KVX9" s="258"/>
      <c r="KVY9" s="258"/>
      <c r="KVZ9" s="258"/>
      <c r="KWA9" s="258"/>
      <c r="KWB9" s="258"/>
      <c r="KWC9" s="258"/>
      <c r="KWD9" s="257"/>
      <c r="KWE9" s="258"/>
      <c r="KWF9" s="258"/>
      <c r="KWG9" s="258"/>
      <c r="KWH9" s="258"/>
      <c r="KWI9" s="258"/>
      <c r="KWJ9" s="258"/>
      <c r="KWK9" s="258"/>
      <c r="KWL9" s="258"/>
      <c r="KWM9" s="258"/>
      <c r="KWN9" s="257"/>
      <c r="KWO9" s="258"/>
      <c r="KWP9" s="258"/>
      <c r="KWQ9" s="258"/>
      <c r="KWR9" s="258"/>
      <c r="KWS9" s="258"/>
      <c r="KWT9" s="258"/>
      <c r="KWU9" s="258"/>
      <c r="KWV9" s="258"/>
      <c r="KWW9" s="258"/>
      <c r="KWX9" s="257"/>
      <c r="KWY9" s="258"/>
      <c r="KWZ9" s="258"/>
      <c r="KXA9" s="258"/>
      <c r="KXB9" s="258"/>
      <c r="KXC9" s="258"/>
      <c r="KXD9" s="258"/>
      <c r="KXE9" s="258"/>
      <c r="KXF9" s="258"/>
      <c r="KXG9" s="258"/>
      <c r="KXH9" s="257"/>
      <c r="KXI9" s="258"/>
      <c r="KXJ9" s="258"/>
      <c r="KXK9" s="258"/>
      <c r="KXL9" s="258"/>
      <c r="KXM9" s="258"/>
      <c r="KXN9" s="258"/>
      <c r="KXO9" s="258"/>
      <c r="KXP9" s="258"/>
      <c r="KXQ9" s="258"/>
      <c r="KXR9" s="257"/>
      <c r="KXS9" s="258"/>
      <c r="KXT9" s="258"/>
      <c r="KXU9" s="258"/>
      <c r="KXV9" s="258"/>
      <c r="KXW9" s="258"/>
      <c r="KXX9" s="258"/>
      <c r="KXY9" s="258"/>
      <c r="KXZ9" s="258"/>
      <c r="KYA9" s="258"/>
      <c r="KYB9" s="257"/>
      <c r="KYC9" s="258"/>
      <c r="KYD9" s="258"/>
      <c r="KYE9" s="258"/>
      <c r="KYF9" s="258"/>
      <c r="KYG9" s="258"/>
      <c r="KYH9" s="258"/>
      <c r="KYI9" s="258"/>
      <c r="KYJ9" s="258"/>
      <c r="KYK9" s="258"/>
      <c r="KYL9" s="257"/>
      <c r="KYM9" s="258"/>
      <c r="KYN9" s="258"/>
      <c r="KYO9" s="258"/>
      <c r="KYP9" s="258"/>
      <c r="KYQ9" s="258"/>
      <c r="KYR9" s="258"/>
      <c r="KYS9" s="258"/>
      <c r="KYT9" s="258"/>
      <c r="KYU9" s="258"/>
      <c r="KYV9" s="257"/>
      <c r="KYW9" s="258"/>
      <c r="KYX9" s="258"/>
      <c r="KYY9" s="258"/>
      <c r="KYZ9" s="258"/>
      <c r="KZA9" s="258"/>
      <c r="KZB9" s="258"/>
      <c r="KZC9" s="258"/>
      <c r="KZD9" s="258"/>
      <c r="KZE9" s="258"/>
      <c r="KZF9" s="257"/>
      <c r="KZG9" s="258"/>
      <c r="KZH9" s="258"/>
      <c r="KZI9" s="258"/>
      <c r="KZJ9" s="258"/>
      <c r="KZK9" s="258"/>
      <c r="KZL9" s="258"/>
      <c r="KZM9" s="258"/>
      <c r="KZN9" s="258"/>
      <c r="KZO9" s="258"/>
      <c r="KZP9" s="257"/>
      <c r="KZQ9" s="258"/>
      <c r="KZR9" s="258"/>
      <c r="KZS9" s="258"/>
      <c r="KZT9" s="258"/>
      <c r="KZU9" s="258"/>
      <c r="KZV9" s="258"/>
      <c r="KZW9" s="258"/>
      <c r="KZX9" s="258"/>
      <c r="KZY9" s="258"/>
      <c r="KZZ9" s="257"/>
      <c r="LAA9" s="258"/>
      <c r="LAB9" s="258"/>
      <c r="LAC9" s="258"/>
      <c r="LAD9" s="258"/>
      <c r="LAE9" s="258"/>
      <c r="LAF9" s="258"/>
      <c r="LAG9" s="258"/>
      <c r="LAH9" s="258"/>
      <c r="LAI9" s="258"/>
      <c r="LAJ9" s="257"/>
      <c r="LAK9" s="258"/>
      <c r="LAL9" s="258"/>
      <c r="LAM9" s="258"/>
      <c r="LAN9" s="258"/>
      <c r="LAO9" s="258"/>
      <c r="LAP9" s="258"/>
      <c r="LAQ9" s="258"/>
      <c r="LAR9" s="258"/>
      <c r="LAS9" s="258"/>
      <c r="LAT9" s="257"/>
      <c r="LAU9" s="258"/>
      <c r="LAV9" s="258"/>
      <c r="LAW9" s="258"/>
      <c r="LAX9" s="258"/>
      <c r="LAY9" s="258"/>
      <c r="LAZ9" s="258"/>
      <c r="LBA9" s="258"/>
      <c r="LBB9" s="258"/>
      <c r="LBC9" s="258"/>
      <c r="LBD9" s="257"/>
      <c r="LBE9" s="258"/>
      <c r="LBF9" s="258"/>
      <c r="LBG9" s="258"/>
      <c r="LBH9" s="258"/>
      <c r="LBI9" s="258"/>
      <c r="LBJ9" s="258"/>
      <c r="LBK9" s="258"/>
      <c r="LBL9" s="258"/>
      <c r="LBM9" s="258"/>
      <c r="LBN9" s="257"/>
      <c r="LBO9" s="258"/>
      <c r="LBP9" s="258"/>
      <c r="LBQ9" s="258"/>
      <c r="LBR9" s="258"/>
      <c r="LBS9" s="258"/>
      <c r="LBT9" s="258"/>
      <c r="LBU9" s="258"/>
      <c r="LBV9" s="258"/>
      <c r="LBW9" s="258"/>
      <c r="LBX9" s="257"/>
      <c r="LBY9" s="258"/>
      <c r="LBZ9" s="258"/>
      <c r="LCA9" s="258"/>
      <c r="LCB9" s="258"/>
      <c r="LCC9" s="258"/>
      <c r="LCD9" s="258"/>
      <c r="LCE9" s="258"/>
      <c r="LCF9" s="258"/>
      <c r="LCG9" s="258"/>
      <c r="LCH9" s="257"/>
      <c r="LCI9" s="258"/>
      <c r="LCJ9" s="258"/>
      <c r="LCK9" s="258"/>
      <c r="LCL9" s="258"/>
      <c r="LCM9" s="258"/>
      <c r="LCN9" s="258"/>
      <c r="LCO9" s="258"/>
      <c r="LCP9" s="258"/>
      <c r="LCQ9" s="258"/>
      <c r="LCR9" s="257"/>
      <c r="LCS9" s="258"/>
      <c r="LCT9" s="258"/>
      <c r="LCU9" s="258"/>
      <c r="LCV9" s="258"/>
      <c r="LCW9" s="258"/>
      <c r="LCX9" s="258"/>
      <c r="LCY9" s="258"/>
      <c r="LCZ9" s="258"/>
      <c r="LDA9" s="258"/>
      <c r="LDB9" s="257"/>
      <c r="LDC9" s="258"/>
      <c r="LDD9" s="258"/>
      <c r="LDE9" s="258"/>
      <c r="LDF9" s="258"/>
      <c r="LDG9" s="258"/>
      <c r="LDH9" s="258"/>
      <c r="LDI9" s="258"/>
      <c r="LDJ9" s="258"/>
      <c r="LDK9" s="258"/>
      <c r="LDL9" s="257"/>
      <c r="LDM9" s="258"/>
      <c r="LDN9" s="258"/>
      <c r="LDO9" s="258"/>
      <c r="LDP9" s="258"/>
      <c r="LDQ9" s="258"/>
      <c r="LDR9" s="258"/>
      <c r="LDS9" s="258"/>
      <c r="LDT9" s="258"/>
      <c r="LDU9" s="258"/>
      <c r="LDV9" s="257"/>
      <c r="LDW9" s="258"/>
      <c r="LDX9" s="258"/>
      <c r="LDY9" s="258"/>
      <c r="LDZ9" s="258"/>
      <c r="LEA9" s="258"/>
      <c r="LEB9" s="258"/>
      <c r="LEC9" s="258"/>
      <c r="LED9" s="258"/>
      <c r="LEE9" s="258"/>
      <c r="LEF9" s="257"/>
      <c r="LEG9" s="258"/>
      <c r="LEH9" s="258"/>
      <c r="LEI9" s="258"/>
      <c r="LEJ9" s="258"/>
      <c r="LEK9" s="258"/>
      <c r="LEL9" s="258"/>
      <c r="LEM9" s="258"/>
      <c r="LEN9" s="258"/>
      <c r="LEO9" s="258"/>
      <c r="LEP9" s="257"/>
      <c r="LEQ9" s="258"/>
      <c r="LER9" s="258"/>
      <c r="LES9" s="258"/>
      <c r="LET9" s="258"/>
      <c r="LEU9" s="258"/>
      <c r="LEV9" s="258"/>
      <c r="LEW9" s="258"/>
      <c r="LEX9" s="258"/>
      <c r="LEY9" s="258"/>
      <c r="LEZ9" s="257"/>
      <c r="LFA9" s="258"/>
      <c r="LFB9" s="258"/>
      <c r="LFC9" s="258"/>
      <c r="LFD9" s="258"/>
      <c r="LFE9" s="258"/>
      <c r="LFF9" s="258"/>
      <c r="LFG9" s="258"/>
      <c r="LFH9" s="258"/>
      <c r="LFI9" s="258"/>
      <c r="LFJ9" s="257"/>
      <c r="LFK9" s="258"/>
      <c r="LFL9" s="258"/>
      <c r="LFM9" s="258"/>
      <c r="LFN9" s="258"/>
      <c r="LFO9" s="258"/>
      <c r="LFP9" s="258"/>
      <c r="LFQ9" s="258"/>
      <c r="LFR9" s="258"/>
      <c r="LFS9" s="258"/>
      <c r="LFT9" s="257"/>
      <c r="LFU9" s="258"/>
      <c r="LFV9" s="258"/>
      <c r="LFW9" s="258"/>
      <c r="LFX9" s="258"/>
      <c r="LFY9" s="258"/>
      <c r="LFZ9" s="258"/>
      <c r="LGA9" s="258"/>
      <c r="LGB9" s="258"/>
      <c r="LGC9" s="258"/>
      <c r="LGD9" s="257"/>
      <c r="LGE9" s="258"/>
      <c r="LGF9" s="258"/>
      <c r="LGG9" s="258"/>
      <c r="LGH9" s="258"/>
      <c r="LGI9" s="258"/>
      <c r="LGJ9" s="258"/>
      <c r="LGK9" s="258"/>
      <c r="LGL9" s="258"/>
      <c r="LGM9" s="258"/>
      <c r="LGN9" s="257"/>
      <c r="LGO9" s="258"/>
      <c r="LGP9" s="258"/>
      <c r="LGQ9" s="258"/>
      <c r="LGR9" s="258"/>
      <c r="LGS9" s="258"/>
      <c r="LGT9" s="258"/>
      <c r="LGU9" s="258"/>
      <c r="LGV9" s="258"/>
      <c r="LGW9" s="258"/>
      <c r="LGX9" s="257"/>
      <c r="LGY9" s="258"/>
      <c r="LGZ9" s="258"/>
      <c r="LHA9" s="258"/>
      <c r="LHB9" s="258"/>
      <c r="LHC9" s="258"/>
      <c r="LHD9" s="258"/>
      <c r="LHE9" s="258"/>
      <c r="LHF9" s="258"/>
      <c r="LHG9" s="258"/>
      <c r="LHH9" s="257"/>
      <c r="LHI9" s="258"/>
      <c r="LHJ9" s="258"/>
      <c r="LHK9" s="258"/>
      <c r="LHL9" s="258"/>
      <c r="LHM9" s="258"/>
      <c r="LHN9" s="258"/>
      <c r="LHO9" s="258"/>
      <c r="LHP9" s="258"/>
      <c r="LHQ9" s="258"/>
      <c r="LHR9" s="257"/>
      <c r="LHS9" s="258"/>
      <c r="LHT9" s="258"/>
      <c r="LHU9" s="258"/>
      <c r="LHV9" s="258"/>
      <c r="LHW9" s="258"/>
      <c r="LHX9" s="258"/>
      <c r="LHY9" s="258"/>
      <c r="LHZ9" s="258"/>
      <c r="LIA9" s="258"/>
      <c r="LIB9" s="257"/>
      <c r="LIC9" s="258"/>
      <c r="LID9" s="258"/>
      <c r="LIE9" s="258"/>
      <c r="LIF9" s="258"/>
      <c r="LIG9" s="258"/>
      <c r="LIH9" s="258"/>
      <c r="LII9" s="258"/>
      <c r="LIJ9" s="258"/>
      <c r="LIK9" s="258"/>
      <c r="LIL9" s="257"/>
      <c r="LIM9" s="258"/>
      <c r="LIN9" s="258"/>
      <c r="LIO9" s="258"/>
      <c r="LIP9" s="258"/>
      <c r="LIQ9" s="258"/>
      <c r="LIR9" s="258"/>
      <c r="LIS9" s="258"/>
      <c r="LIT9" s="258"/>
      <c r="LIU9" s="258"/>
      <c r="LIV9" s="257"/>
      <c r="LIW9" s="258"/>
      <c r="LIX9" s="258"/>
      <c r="LIY9" s="258"/>
      <c r="LIZ9" s="258"/>
      <c r="LJA9" s="258"/>
      <c r="LJB9" s="258"/>
      <c r="LJC9" s="258"/>
      <c r="LJD9" s="258"/>
      <c r="LJE9" s="258"/>
      <c r="LJF9" s="257"/>
      <c r="LJG9" s="258"/>
      <c r="LJH9" s="258"/>
      <c r="LJI9" s="258"/>
      <c r="LJJ9" s="258"/>
      <c r="LJK9" s="258"/>
      <c r="LJL9" s="258"/>
      <c r="LJM9" s="258"/>
      <c r="LJN9" s="258"/>
      <c r="LJO9" s="258"/>
      <c r="LJP9" s="257"/>
      <c r="LJQ9" s="258"/>
      <c r="LJR9" s="258"/>
      <c r="LJS9" s="258"/>
      <c r="LJT9" s="258"/>
      <c r="LJU9" s="258"/>
      <c r="LJV9" s="258"/>
      <c r="LJW9" s="258"/>
      <c r="LJX9" s="258"/>
      <c r="LJY9" s="258"/>
      <c r="LJZ9" s="257"/>
      <c r="LKA9" s="258"/>
      <c r="LKB9" s="258"/>
      <c r="LKC9" s="258"/>
      <c r="LKD9" s="258"/>
      <c r="LKE9" s="258"/>
      <c r="LKF9" s="258"/>
      <c r="LKG9" s="258"/>
      <c r="LKH9" s="258"/>
      <c r="LKI9" s="258"/>
      <c r="LKJ9" s="257"/>
      <c r="LKK9" s="258"/>
      <c r="LKL9" s="258"/>
      <c r="LKM9" s="258"/>
      <c r="LKN9" s="258"/>
      <c r="LKO9" s="258"/>
      <c r="LKP9" s="258"/>
      <c r="LKQ9" s="258"/>
      <c r="LKR9" s="258"/>
      <c r="LKS9" s="258"/>
      <c r="LKT9" s="257"/>
      <c r="LKU9" s="258"/>
      <c r="LKV9" s="258"/>
      <c r="LKW9" s="258"/>
      <c r="LKX9" s="258"/>
      <c r="LKY9" s="258"/>
      <c r="LKZ9" s="258"/>
      <c r="LLA9" s="258"/>
      <c r="LLB9" s="258"/>
      <c r="LLC9" s="258"/>
      <c r="LLD9" s="257"/>
      <c r="LLE9" s="258"/>
      <c r="LLF9" s="258"/>
      <c r="LLG9" s="258"/>
      <c r="LLH9" s="258"/>
      <c r="LLI9" s="258"/>
      <c r="LLJ9" s="258"/>
      <c r="LLK9" s="258"/>
      <c r="LLL9" s="258"/>
      <c r="LLM9" s="258"/>
      <c r="LLN9" s="257"/>
      <c r="LLO9" s="258"/>
      <c r="LLP9" s="258"/>
      <c r="LLQ9" s="258"/>
      <c r="LLR9" s="258"/>
      <c r="LLS9" s="258"/>
      <c r="LLT9" s="258"/>
      <c r="LLU9" s="258"/>
      <c r="LLV9" s="258"/>
      <c r="LLW9" s="258"/>
      <c r="LLX9" s="257"/>
      <c r="LLY9" s="258"/>
      <c r="LLZ9" s="258"/>
      <c r="LMA9" s="258"/>
      <c r="LMB9" s="258"/>
      <c r="LMC9" s="258"/>
      <c r="LMD9" s="258"/>
      <c r="LME9" s="258"/>
      <c r="LMF9" s="258"/>
      <c r="LMG9" s="258"/>
      <c r="LMH9" s="257"/>
      <c r="LMI9" s="258"/>
      <c r="LMJ9" s="258"/>
      <c r="LMK9" s="258"/>
      <c r="LML9" s="258"/>
      <c r="LMM9" s="258"/>
      <c r="LMN9" s="258"/>
      <c r="LMO9" s="258"/>
      <c r="LMP9" s="258"/>
      <c r="LMQ9" s="258"/>
      <c r="LMR9" s="257"/>
      <c r="LMS9" s="258"/>
      <c r="LMT9" s="258"/>
      <c r="LMU9" s="258"/>
      <c r="LMV9" s="258"/>
      <c r="LMW9" s="258"/>
      <c r="LMX9" s="258"/>
      <c r="LMY9" s="258"/>
      <c r="LMZ9" s="258"/>
      <c r="LNA9" s="258"/>
      <c r="LNB9" s="257"/>
      <c r="LNC9" s="258"/>
      <c r="LND9" s="258"/>
      <c r="LNE9" s="258"/>
      <c r="LNF9" s="258"/>
      <c r="LNG9" s="258"/>
      <c r="LNH9" s="258"/>
      <c r="LNI9" s="258"/>
      <c r="LNJ9" s="258"/>
      <c r="LNK9" s="258"/>
      <c r="LNL9" s="257"/>
      <c r="LNM9" s="258"/>
      <c r="LNN9" s="258"/>
      <c r="LNO9" s="258"/>
      <c r="LNP9" s="258"/>
      <c r="LNQ9" s="258"/>
      <c r="LNR9" s="258"/>
      <c r="LNS9" s="258"/>
      <c r="LNT9" s="258"/>
      <c r="LNU9" s="258"/>
      <c r="LNV9" s="257"/>
      <c r="LNW9" s="258"/>
      <c r="LNX9" s="258"/>
      <c r="LNY9" s="258"/>
      <c r="LNZ9" s="258"/>
      <c r="LOA9" s="258"/>
      <c r="LOB9" s="258"/>
      <c r="LOC9" s="258"/>
      <c r="LOD9" s="258"/>
      <c r="LOE9" s="258"/>
      <c r="LOF9" s="257"/>
      <c r="LOG9" s="258"/>
      <c r="LOH9" s="258"/>
      <c r="LOI9" s="258"/>
      <c r="LOJ9" s="258"/>
      <c r="LOK9" s="258"/>
      <c r="LOL9" s="258"/>
      <c r="LOM9" s="258"/>
      <c r="LON9" s="258"/>
      <c r="LOO9" s="258"/>
      <c r="LOP9" s="257"/>
      <c r="LOQ9" s="258"/>
      <c r="LOR9" s="258"/>
      <c r="LOS9" s="258"/>
      <c r="LOT9" s="258"/>
      <c r="LOU9" s="258"/>
      <c r="LOV9" s="258"/>
      <c r="LOW9" s="258"/>
      <c r="LOX9" s="258"/>
      <c r="LOY9" s="258"/>
      <c r="LOZ9" s="257"/>
      <c r="LPA9" s="258"/>
      <c r="LPB9" s="258"/>
      <c r="LPC9" s="258"/>
      <c r="LPD9" s="258"/>
      <c r="LPE9" s="258"/>
      <c r="LPF9" s="258"/>
      <c r="LPG9" s="258"/>
      <c r="LPH9" s="258"/>
      <c r="LPI9" s="258"/>
      <c r="LPJ9" s="257"/>
      <c r="LPK9" s="258"/>
      <c r="LPL9" s="258"/>
      <c r="LPM9" s="258"/>
      <c r="LPN9" s="258"/>
      <c r="LPO9" s="258"/>
      <c r="LPP9" s="258"/>
      <c r="LPQ9" s="258"/>
      <c r="LPR9" s="258"/>
      <c r="LPS9" s="258"/>
      <c r="LPT9" s="257"/>
      <c r="LPU9" s="258"/>
      <c r="LPV9" s="258"/>
      <c r="LPW9" s="258"/>
      <c r="LPX9" s="258"/>
      <c r="LPY9" s="258"/>
      <c r="LPZ9" s="258"/>
      <c r="LQA9" s="258"/>
      <c r="LQB9" s="258"/>
      <c r="LQC9" s="258"/>
      <c r="LQD9" s="257"/>
      <c r="LQE9" s="258"/>
      <c r="LQF9" s="258"/>
      <c r="LQG9" s="258"/>
      <c r="LQH9" s="258"/>
      <c r="LQI9" s="258"/>
      <c r="LQJ9" s="258"/>
      <c r="LQK9" s="258"/>
      <c r="LQL9" s="258"/>
      <c r="LQM9" s="258"/>
      <c r="LQN9" s="257"/>
      <c r="LQO9" s="258"/>
      <c r="LQP9" s="258"/>
      <c r="LQQ9" s="258"/>
      <c r="LQR9" s="258"/>
      <c r="LQS9" s="258"/>
      <c r="LQT9" s="258"/>
      <c r="LQU9" s="258"/>
      <c r="LQV9" s="258"/>
      <c r="LQW9" s="258"/>
      <c r="LQX9" s="257"/>
      <c r="LQY9" s="258"/>
      <c r="LQZ9" s="258"/>
      <c r="LRA9" s="258"/>
      <c r="LRB9" s="258"/>
      <c r="LRC9" s="258"/>
      <c r="LRD9" s="258"/>
      <c r="LRE9" s="258"/>
      <c r="LRF9" s="258"/>
      <c r="LRG9" s="258"/>
      <c r="LRH9" s="257"/>
      <c r="LRI9" s="258"/>
      <c r="LRJ9" s="258"/>
      <c r="LRK9" s="258"/>
      <c r="LRL9" s="258"/>
      <c r="LRM9" s="258"/>
      <c r="LRN9" s="258"/>
      <c r="LRO9" s="258"/>
      <c r="LRP9" s="258"/>
      <c r="LRQ9" s="258"/>
      <c r="LRR9" s="257"/>
      <c r="LRS9" s="258"/>
      <c r="LRT9" s="258"/>
      <c r="LRU9" s="258"/>
      <c r="LRV9" s="258"/>
      <c r="LRW9" s="258"/>
      <c r="LRX9" s="258"/>
      <c r="LRY9" s="258"/>
      <c r="LRZ9" s="258"/>
      <c r="LSA9" s="258"/>
      <c r="LSB9" s="257"/>
      <c r="LSC9" s="258"/>
      <c r="LSD9" s="258"/>
      <c r="LSE9" s="258"/>
      <c r="LSF9" s="258"/>
      <c r="LSG9" s="258"/>
      <c r="LSH9" s="258"/>
      <c r="LSI9" s="258"/>
      <c r="LSJ9" s="258"/>
      <c r="LSK9" s="258"/>
      <c r="LSL9" s="257"/>
      <c r="LSM9" s="258"/>
      <c r="LSN9" s="258"/>
      <c r="LSO9" s="258"/>
      <c r="LSP9" s="258"/>
      <c r="LSQ9" s="258"/>
      <c r="LSR9" s="258"/>
      <c r="LSS9" s="258"/>
      <c r="LST9" s="258"/>
      <c r="LSU9" s="258"/>
      <c r="LSV9" s="257"/>
      <c r="LSW9" s="258"/>
      <c r="LSX9" s="258"/>
      <c r="LSY9" s="258"/>
      <c r="LSZ9" s="258"/>
      <c r="LTA9" s="258"/>
      <c r="LTB9" s="258"/>
      <c r="LTC9" s="258"/>
      <c r="LTD9" s="258"/>
      <c r="LTE9" s="258"/>
      <c r="LTF9" s="257"/>
      <c r="LTG9" s="258"/>
      <c r="LTH9" s="258"/>
      <c r="LTI9" s="258"/>
      <c r="LTJ9" s="258"/>
      <c r="LTK9" s="258"/>
      <c r="LTL9" s="258"/>
      <c r="LTM9" s="258"/>
      <c r="LTN9" s="258"/>
      <c r="LTO9" s="258"/>
      <c r="LTP9" s="257"/>
      <c r="LTQ9" s="258"/>
      <c r="LTR9" s="258"/>
      <c r="LTS9" s="258"/>
      <c r="LTT9" s="258"/>
      <c r="LTU9" s="258"/>
      <c r="LTV9" s="258"/>
      <c r="LTW9" s="258"/>
      <c r="LTX9" s="258"/>
      <c r="LTY9" s="258"/>
      <c r="LTZ9" s="257"/>
      <c r="LUA9" s="258"/>
      <c r="LUB9" s="258"/>
      <c r="LUC9" s="258"/>
      <c r="LUD9" s="258"/>
      <c r="LUE9" s="258"/>
      <c r="LUF9" s="258"/>
      <c r="LUG9" s="258"/>
      <c r="LUH9" s="258"/>
      <c r="LUI9" s="258"/>
      <c r="LUJ9" s="257"/>
      <c r="LUK9" s="258"/>
      <c r="LUL9" s="258"/>
      <c r="LUM9" s="258"/>
      <c r="LUN9" s="258"/>
      <c r="LUO9" s="258"/>
      <c r="LUP9" s="258"/>
      <c r="LUQ9" s="258"/>
      <c r="LUR9" s="258"/>
      <c r="LUS9" s="258"/>
      <c r="LUT9" s="257"/>
      <c r="LUU9" s="258"/>
      <c r="LUV9" s="258"/>
      <c r="LUW9" s="258"/>
      <c r="LUX9" s="258"/>
      <c r="LUY9" s="258"/>
      <c r="LUZ9" s="258"/>
      <c r="LVA9" s="258"/>
      <c r="LVB9" s="258"/>
      <c r="LVC9" s="258"/>
      <c r="LVD9" s="257"/>
      <c r="LVE9" s="258"/>
      <c r="LVF9" s="258"/>
      <c r="LVG9" s="258"/>
      <c r="LVH9" s="258"/>
      <c r="LVI9" s="258"/>
      <c r="LVJ9" s="258"/>
      <c r="LVK9" s="258"/>
      <c r="LVL9" s="258"/>
      <c r="LVM9" s="258"/>
      <c r="LVN9" s="257"/>
      <c r="LVO9" s="258"/>
      <c r="LVP9" s="258"/>
      <c r="LVQ9" s="258"/>
      <c r="LVR9" s="258"/>
      <c r="LVS9" s="258"/>
      <c r="LVT9" s="258"/>
      <c r="LVU9" s="258"/>
      <c r="LVV9" s="258"/>
      <c r="LVW9" s="258"/>
      <c r="LVX9" s="257"/>
      <c r="LVY9" s="258"/>
      <c r="LVZ9" s="258"/>
      <c r="LWA9" s="258"/>
      <c r="LWB9" s="258"/>
      <c r="LWC9" s="258"/>
      <c r="LWD9" s="258"/>
      <c r="LWE9" s="258"/>
      <c r="LWF9" s="258"/>
      <c r="LWG9" s="258"/>
      <c r="LWH9" s="257"/>
      <c r="LWI9" s="258"/>
      <c r="LWJ9" s="258"/>
      <c r="LWK9" s="258"/>
      <c r="LWL9" s="258"/>
      <c r="LWM9" s="258"/>
      <c r="LWN9" s="258"/>
      <c r="LWO9" s="258"/>
      <c r="LWP9" s="258"/>
      <c r="LWQ9" s="258"/>
      <c r="LWR9" s="257"/>
      <c r="LWS9" s="258"/>
      <c r="LWT9" s="258"/>
      <c r="LWU9" s="258"/>
      <c r="LWV9" s="258"/>
      <c r="LWW9" s="258"/>
      <c r="LWX9" s="258"/>
      <c r="LWY9" s="258"/>
      <c r="LWZ9" s="258"/>
      <c r="LXA9" s="258"/>
      <c r="LXB9" s="257"/>
      <c r="LXC9" s="258"/>
      <c r="LXD9" s="258"/>
      <c r="LXE9" s="258"/>
      <c r="LXF9" s="258"/>
      <c r="LXG9" s="258"/>
      <c r="LXH9" s="258"/>
      <c r="LXI9" s="258"/>
      <c r="LXJ9" s="258"/>
      <c r="LXK9" s="258"/>
      <c r="LXL9" s="257"/>
      <c r="LXM9" s="258"/>
      <c r="LXN9" s="258"/>
      <c r="LXO9" s="258"/>
      <c r="LXP9" s="258"/>
      <c r="LXQ9" s="258"/>
      <c r="LXR9" s="258"/>
      <c r="LXS9" s="258"/>
      <c r="LXT9" s="258"/>
      <c r="LXU9" s="258"/>
      <c r="LXV9" s="257"/>
      <c r="LXW9" s="258"/>
      <c r="LXX9" s="258"/>
      <c r="LXY9" s="258"/>
      <c r="LXZ9" s="258"/>
      <c r="LYA9" s="258"/>
      <c r="LYB9" s="258"/>
      <c r="LYC9" s="258"/>
      <c r="LYD9" s="258"/>
      <c r="LYE9" s="258"/>
      <c r="LYF9" s="257"/>
      <c r="LYG9" s="258"/>
      <c r="LYH9" s="258"/>
      <c r="LYI9" s="258"/>
      <c r="LYJ9" s="258"/>
      <c r="LYK9" s="258"/>
      <c r="LYL9" s="258"/>
      <c r="LYM9" s="258"/>
      <c r="LYN9" s="258"/>
      <c r="LYO9" s="258"/>
      <c r="LYP9" s="257"/>
      <c r="LYQ9" s="258"/>
      <c r="LYR9" s="258"/>
      <c r="LYS9" s="258"/>
      <c r="LYT9" s="258"/>
      <c r="LYU9" s="258"/>
      <c r="LYV9" s="258"/>
      <c r="LYW9" s="258"/>
      <c r="LYX9" s="258"/>
      <c r="LYY9" s="258"/>
      <c r="LYZ9" s="257"/>
      <c r="LZA9" s="258"/>
      <c r="LZB9" s="258"/>
      <c r="LZC9" s="258"/>
      <c r="LZD9" s="258"/>
      <c r="LZE9" s="258"/>
      <c r="LZF9" s="258"/>
      <c r="LZG9" s="258"/>
      <c r="LZH9" s="258"/>
      <c r="LZI9" s="258"/>
      <c r="LZJ9" s="257"/>
      <c r="LZK9" s="258"/>
      <c r="LZL9" s="258"/>
      <c r="LZM9" s="258"/>
      <c r="LZN9" s="258"/>
      <c r="LZO9" s="258"/>
      <c r="LZP9" s="258"/>
      <c r="LZQ9" s="258"/>
      <c r="LZR9" s="258"/>
      <c r="LZS9" s="258"/>
      <c r="LZT9" s="257"/>
      <c r="LZU9" s="258"/>
      <c r="LZV9" s="258"/>
      <c r="LZW9" s="258"/>
      <c r="LZX9" s="258"/>
      <c r="LZY9" s="258"/>
      <c r="LZZ9" s="258"/>
      <c r="MAA9" s="258"/>
      <c r="MAB9" s="258"/>
      <c r="MAC9" s="258"/>
      <c r="MAD9" s="257"/>
      <c r="MAE9" s="258"/>
      <c r="MAF9" s="258"/>
      <c r="MAG9" s="258"/>
      <c r="MAH9" s="258"/>
      <c r="MAI9" s="258"/>
      <c r="MAJ9" s="258"/>
      <c r="MAK9" s="258"/>
      <c r="MAL9" s="258"/>
      <c r="MAM9" s="258"/>
      <c r="MAN9" s="257"/>
      <c r="MAO9" s="258"/>
      <c r="MAP9" s="258"/>
      <c r="MAQ9" s="258"/>
      <c r="MAR9" s="258"/>
      <c r="MAS9" s="258"/>
      <c r="MAT9" s="258"/>
      <c r="MAU9" s="258"/>
      <c r="MAV9" s="258"/>
      <c r="MAW9" s="258"/>
      <c r="MAX9" s="257"/>
      <c r="MAY9" s="258"/>
      <c r="MAZ9" s="258"/>
      <c r="MBA9" s="258"/>
      <c r="MBB9" s="258"/>
      <c r="MBC9" s="258"/>
      <c r="MBD9" s="258"/>
      <c r="MBE9" s="258"/>
      <c r="MBF9" s="258"/>
      <c r="MBG9" s="258"/>
      <c r="MBH9" s="257"/>
      <c r="MBI9" s="258"/>
      <c r="MBJ9" s="258"/>
      <c r="MBK9" s="258"/>
      <c r="MBL9" s="258"/>
      <c r="MBM9" s="258"/>
      <c r="MBN9" s="258"/>
      <c r="MBO9" s="258"/>
      <c r="MBP9" s="258"/>
      <c r="MBQ9" s="258"/>
      <c r="MBR9" s="257"/>
      <c r="MBS9" s="258"/>
      <c r="MBT9" s="258"/>
      <c r="MBU9" s="258"/>
      <c r="MBV9" s="258"/>
      <c r="MBW9" s="258"/>
      <c r="MBX9" s="258"/>
      <c r="MBY9" s="258"/>
      <c r="MBZ9" s="258"/>
      <c r="MCA9" s="258"/>
      <c r="MCB9" s="257"/>
      <c r="MCC9" s="258"/>
      <c r="MCD9" s="258"/>
      <c r="MCE9" s="258"/>
      <c r="MCF9" s="258"/>
      <c r="MCG9" s="258"/>
      <c r="MCH9" s="258"/>
      <c r="MCI9" s="258"/>
      <c r="MCJ9" s="258"/>
      <c r="MCK9" s="258"/>
      <c r="MCL9" s="257"/>
      <c r="MCM9" s="258"/>
      <c r="MCN9" s="258"/>
      <c r="MCO9" s="258"/>
      <c r="MCP9" s="258"/>
      <c r="MCQ9" s="258"/>
      <c r="MCR9" s="258"/>
      <c r="MCS9" s="258"/>
      <c r="MCT9" s="258"/>
      <c r="MCU9" s="258"/>
      <c r="MCV9" s="257"/>
      <c r="MCW9" s="258"/>
      <c r="MCX9" s="258"/>
      <c r="MCY9" s="258"/>
      <c r="MCZ9" s="258"/>
      <c r="MDA9" s="258"/>
      <c r="MDB9" s="258"/>
      <c r="MDC9" s="258"/>
      <c r="MDD9" s="258"/>
      <c r="MDE9" s="258"/>
      <c r="MDF9" s="257"/>
      <c r="MDG9" s="258"/>
      <c r="MDH9" s="258"/>
      <c r="MDI9" s="258"/>
      <c r="MDJ9" s="258"/>
      <c r="MDK9" s="258"/>
      <c r="MDL9" s="258"/>
      <c r="MDM9" s="258"/>
      <c r="MDN9" s="258"/>
      <c r="MDO9" s="258"/>
      <c r="MDP9" s="257"/>
      <c r="MDQ9" s="258"/>
      <c r="MDR9" s="258"/>
      <c r="MDS9" s="258"/>
      <c r="MDT9" s="258"/>
      <c r="MDU9" s="258"/>
      <c r="MDV9" s="258"/>
      <c r="MDW9" s="258"/>
      <c r="MDX9" s="258"/>
      <c r="MDY9" s="258"/>
      <c r="MDZ9" s="257"/>
      <c r="MEA9" s="258"/>
      <c r="MEB9" s="258"/>
      <c r="MEC9" s="258"/>
      <c r="MED9" s="258"/>
      <c r="MEE9" s="258"/>
      <c r="MEF9" s="258"/>
      <c r="MEG9" s="258"/>
      <c r="MEH9" s="258"/>
      <c r="MEI9" s="258"/>
      <c r="MEJ9" s="257"/>
      <c r="MEK9" s="258"/>
      <c r="MEL9" s="258"/>
      <c r="MEM9" s="258"/>
      <c r="MEN9" s="258"/>
      <c r="MEO9" s="258"/>
      <c r="MEP9" s="258"/>
      <c r="MEQ9" s="258"/>
      <c r="MER9" s="258"/>
      <c r="MES9" s="258"/>
      <c r="MET9" s="257"/>
      <c r="MEU9" s="258"/>
      <c r="MEV9" s="258"/>
      <c r="MEW9" s="258"/>
      <c r="MEX9" s="258"/>
      <c r="MEY9" s="258"/>
      <c r="MEZ9" s="258"/>
      <c r="MFA9" s="258"/>
      <c r="MFB9" s="258"/>
      <c r="MFC9" s="258"/>
      <c r="MFD9" s="257"/>
      <c r="MFE9" s="258"/>
      <c r="MFF9" s="258"/>
      <c r="MFG9" s="258"/>
      <c r="MFH9" s="258"/>
      <c r="MFI9" s="258"/>
      <c r="MFJ9" s="258"/>
      <c r="MFK9" s="258"/>
      <c r="MFL9" s="258"/>
      <c r="MFM9" s="258"/>
      <c r="MFN9" s="257"/>
      <c r="MFO9" s="258"/>
      <c r="MFP9" s="258"/>
      <c r="MFQ9" s="258"/>
      <c r="MFR9" s="258"/>
      <c r="MFS9" s="258"/>
      <c r="MFT9" s="258"/>
      <c r="MFU9" s="258"/>
      <c r="MFV9" s="258"/>
      <c r="MFW9" s="258"/>
      <c r="MFX9" s="257"/>
      <c r="MFY9" s="258"/>
      <c r="MFZ9" s="258"/>
      <c r="MGA9" s="258"/>
      <c r="MGB9" s="258"/>
      <c r="MGC9" s="258"/>
      <c r="MGD9" s="258"/>
      <c r="MGE9" s="258"/>
      <c r="MGF9" s="258"/>
      <c r="MGG9" s="258"/>
      <c r="MGH9" s="257"/>
      <c r="MGI9" s="258"/>
      <c r="MGJ9" s="258"/>
      <c r="MGK9" s="258"/>
      <c r="MGL9" s="258"/>
      <c r="MGM9" s="258"/>
      <c r="MGN9" s="258"/>
      <c r="MGO9" s="258"/>
      <c r="MGP9" s="258"/>
      <c r="MGQ9" s="258"/>
      <c r="MGR9" s="257"/>
      <c r="MGS9" s="258"/>
      <c r="MGT9" s="258"/>
      <c r="MGU9" s="258"/>
      <c r="MGV9" s="258"/>
      <c r="MGW9" s="258"/>
      <c r="MGX9" s="258"/>
      <c r="MGY9" s="258"/>
      <c r="MGZ9" s="258"/>
      <c r="MHA9" s="258"/>
      <c r="MHB9" s="257"/>
      <c r="MHC9" s="258"/>
      <c r="MHD9" s="258"/>
      <c r="MHE9" s="258"/>
      <c r="MHF9" s="258"/>
      <c r="MHG9" s="258"/>
      <c r="MHH9" s="258"/>
      <c r="MHI9" s="258"/>
      <c r="MHJ9" s="258"/>
      <c r="MHK9" s="258"/>
      <c r="MHL9" s="257"/>
      <c r="MHM9" s="258"/>
      <c r="MHN9" s="258"/>
      <c r="MHO9" s="258"/>
      <c r="MHP9" s="258"/>
      <c r="MHQ9" s="258"/>
      <c r="MHR9" s="258"/>
      <c r="MHS9" s="258"/>
      <c r="MHT9" s="258"/>
      <c r="MHU9" s="258"/>
      <c r="MHV9" s="257"/>
      <c r="MHW9" s="258"/>
      <c r="MHX9" s="258"/>
      <c r="MHY9" s="258"/>
      <c r="MHZ9" s="258"/>
      <c r="MIA9" s="258"/>
      <c r="MIB9" s="258"/>
      <c r="MIC9" s="258"/>
      <c r="MID9" s="258"/>
      <c r="MIE9" s="258"/>
      <c r="MIF9" s="257"/>
      <c r="MIG9" s="258"/>
      <c r="MIH9" s="258"/>
      <c r="MII9" s="258"/>
      <c r="MIJ9" s="258"/>
      <c r="MIK9" s="258"/>
      <c r="MIL9" s="258"/>
      <c r="MIM9" s="258"/>
      <c r="MIN9" s="258"/>
      <c r="MIO9" s="258"/>
      <c r="MIP9" s="257"/>
      <c r="MIQ9" s="258"/>
      <c r="MIR9" s="258"/>
      <c r="MIS9" s="258"/>
      <c r="MIT9" s="258"/>
      <c r="MIU9" s="258"/>
      <c r="MIV9" s="258"/>
      <c r="MIW9" s="258"/>
      <c r="MIX9" s="258"/>
      <c r="MIY9" s="258"/>
      <c r="MIZ9" s="257"/>
      <c r="MJA9" s="258"/>
      <c r="MJB9" s="258"/>
      <c r="MJC9" s="258"/>
      <c r="MJD9" s="258"/>
      <c r="MJE9" s="258"/>
      <c r="MJF9" s="258"/>
      <c r="MJG9" s="258"/>
      <c r="MJH9" s="258"/>
      <c r="MJI9" s="258"/>
      <c r="MJJ9" s="257"/>
      <c r="MJK9" s="258"/>
      <c r="MJL9" s="258"/>
      <c r="MJM9" s="258"/>
      <c r="MJN9" s="258"/>
      <c r="MJO9" s="258"/>
      <c r="MJP9" s="258"/>
      <c r="MJQ9" s="258"/>
      <c r="MJR9" s="258"/>
      <c r="MJS9" s="258"/>
      <c r="MJT9" s="257"/>
      <c r="MJU9" s="258"/>
      <c r="MJV9" s="258"/>
      <c r="MJW9" s="258"/>
      <c r="MJX9" s="258"/>
      <c r="MJY9" s="258"/>
      <c r="MJZ9" s="258"/>
      <c r="MKA9" s="258"/>
      <c r="MKB9" s="258"/>
      <c r="MKC9" s="258"/>
      <c r="MKD9" s="257"/>
      <c r="MKE9" s="258"/>
      <c r="MKF9" s="258"/>
      <c r="MKG9" s="258"/>
      <c r="MKH9" s="258"/>
      <c r="MKI9" s="258"/>
      <c r="MKJ9" s="258"/>
      <c r="MKK9" s="258"/>
      <c r="MKL9" s="258"/>
      <c r="MKM9" s="258"/>
      <c r="MKN9" s="257"/>
      <c r="MKO9" s="258"/>
      <c r="MKP9" s="258"/>
      <c r="MKQ9" s="258"/>
      <c r="MKR9" s="258"/>
      <c r="MKS9" s="258"/>
      <c r="MKT9" s="258"/>
      <c r="MKU9" s="258"/>
      <c r="MKV9" s="258"/>
      <c r="MKW9" s="258"/>
      <c r="MKX9" s="257"/>
      <c r="MKY9" s="258"/>
      <c r="MKZ9" s="258"/>
      <c r="MLA9" s="258"/>
      <c r="MLB9" s="258"/>
      <c r="MLC9" s="258"/>
      <c r="MLD9" s="258"/>
      <c r="MLE9" s="258"/>
      <c r="MLF9" s="258"/>
      <c r="MLG9" s="258"/>
      <c r="MLH9" s="257"/>
      <c r="MLI9" s="258"/>
      <c r="MLJ9" s="258"/>
      <c r="MLK9" s="258"/>
      <c r="MLL9" s="258"/>
      <c r="MLM9" s="258"/>
      <c r="MLN9" s="258"/>
      <c r="MLO9" s="258"/>
      <c r="MLP9" s="258"/>
      <c r="MLQ9" s="258"/>
      <c r="MLR9" s="257"/>
      <c r="MLS9" s="258"/>
      <c r="MLT9" s="258"/>
      <c r="MLU9" s="258"/>
      <c r="MLV9" s="258"/>
      <c r="MLW9" s="258"/>
      <c r="MLX9" s="258"/>
      <c r="MLY9" s="258"/>
      <c r="MLZ9" s="258"/>
      <c r="MMA9" s="258"/>
      <c r="MMB9" s="257"/>
      <c r="MMC9" s="258"/>
      <c r="MMD9" s="258"/>
      <c r="MME9" s="258"/>
      <c r="MMF9" s="258"/>
      <c r="MMG9" s="258"/>
      <c r="MMH9" s="258"/>
      <c r="MMI9" s="258"/>
      <c r="MMJ9" s="258"/>
      <c r="MMK9" s="258"/>
      <c r="MML9" s="257"/>
      <c r="MMM9" s="258"/>
      <c r="MMN9" s="258"/>
      <c r="MMO9" s="258"/>
      <c r="MMP9" s="258"/>
      <c r="MMQ9" s="258"/>
      <c r="MMR9" s="258"/>
      <c r="MMS9" s="258"/>
      <c r="MMT9" s="258"/>
      <c r="MMU9" s="258"/>
      <c r="MMV9" s="257"/>
      <c r="MMW9" s="258"/>
      <c r="MMX9" s="258"/>
      <c r="MMY9" s="258"/>
      <c r="MMZ9" s="258"/>
      <c r="MNA9" s="258"/>
      <c r="MNB9" s="258"/>
      <c r="MNC9" s="258"/>
      <c r="MND9" s="258"/>
      <c r="MNE9" s="258"/>
      <c r="MNF9" s="257"/>
      <c r="MNG9" s="258"/>
      <c r="MNH9" s="258"/>
      <c r="MNI9" s="258"/>
      <c r="MNJ9" s="258"/>
      <c r="MNK9" s="258"/>
      <c r="MNL9" s="258"/>
      <c r="MNM9" s="258"/>
      <c r="MNN9" s="258"/>
      <c r="MNO9" s="258"/>
      <c r="MNP9" s="257"/>
      <c r="MNQ9" s="258"/>
      <c r="MNR9" s="258"/>
      <c r="MNS9" s="258"/>
      <c r="MNT9" s="258"/>
      <c r="MNU9" s="258"/>
      <c r="MNV9" s="258"/>
      <c r="MNW9" s="258"/>
      <c r="MNX9" s="258"/>
      <c r="MNY9" s="258"/>
      <c r="MNZ9" s="257"/>
      <c r="MOA9" s="258"/>
      <c r="MOB9" s="258"/>
      <c r="MOC9" s="258"/>
      <c r="MOD9" s="258"/>
      <c r="MOE9" s="258"/>
      <c r="MOF9" s="258"/>
      <c r="MOG9" s="258"/>
      <c r="MOH9" s="258"/>
      <c r="MOI9" s="258"/>
      <c r="MOJ9" s="257"/>
      <c r="MOK9" s="258"/>
      <c r="MOL9" s="258"/>
      <c r="MOM9" s="258"/>
      <c r="MON9" s="258"/>
      <c r="MOO9" s="258"/>
      <c r="MOP9" s="258"/>
      <c r="MOQ9" s="258"/>
      <c r="MOR9" s="258"/>
      <c r="MOS9" s="258"/>
      <c r="MOT9" s="257"/>
      <c r="MOU9" s="258"/>
      <c r="MOV9" s="258"/>
      <c r="MOW9" s="258"/>
      <c r="MOX9" s="258"/>
      <c r="MOY9" s="258"/>
      <c r="MOZ9" s="258"/>
      <c r="MPA9" s="258"/>
      <c r="MPB9" s="258"/>
      <c r="MPC9" s="258"/>
      <c r="MPD9" s="257"/>
      <c r="MPE9" s="258"/>
      <c r="MPF9" s="258"/>
      <c r="MPG9" s="258"/>
      <c r="MPH9" s="258"/>
      <c r="MPI9" s="258"/>
      <c r="MPJ9" s="258"/>
      <c r="MPK9" s="258"/>
      <c r="MPL9" s="258"/>
      <c r="MPM9" s="258"/>
      <c r="MPN9" s="257"/>
      <c r="MPO9" s="258"/>
      <c r="MPP9" s="258"/>
      <c r="MPQ9" s="258"/>
      <c r="MPR9" s="258"/>
      <c r="MPS9" s="258"/>
      <c r="MPT9" s="258"/>
      <c r="MPU9" s="258"/>
      <c r="MPV9" s="258"/>
      <c r="MPW9" s="258"/>
      <c r="MPX9" s="257"/>
      <c r="MPY9" s="258"/>
      <c r="MPZ9" s="258"/>
      <c r="MQA9" s="258"/>
      <c r="MQB9" s="258"/>
      <c r="MQC9" s="258"/>
      <c r="MQD9" s="258"/>
      <c r="MQE9" s="258"/>
      <c r="MQF9" s="258"/>
      <c r="MQG9" s="258"/>
      <c r="MQH9" s="257"/>
      <c r="MQI9" s="258"/>
      <c r="MQJ9" s="258"/>
      <c r="MQK9" s="258"/>
      <c r="MQL9" s="258"/>
      <c r="MQM9" s="258"/>
      <c r="MQN9" s="258"/>
      <c r="MQO9" s="258"/>
      <c r="MQP9" s="258"/>
      <c r="MQQ9" s="258"/>
      <c r="MQR9" s="257"/>
      <c r="MQS9" s="258"/>
      <c r="MQT9" s="258"/>
      <c r="MQU9" s="258"/>
      <c r="MQV9" s="258"/>
      <c r="MQW9" s="258"/>
      <c r="MQX9" s="258"/>
      <c r="MQY9" s="258"/>
      <c r="MQZ9" s="258"/>
      <c r="MRA9" s="258"/>
      <c r="MRB9" s="257"/>
      <c r="MRC9" s="258"/>
      <c r="MRD9" s="258"/>
      <c r="MRE9" s="258"/>
      <c r="MRF9" s="258"/>
      <c r="MRG9" s="258"/>
      <c r="MRH9" s="258"/>
      <c r="MRI9" s="258"/>
      <c r="MRJ9" s="258"/>
      <c r="MRK9" s="258"/>
      <c r="MRL9" s="257"/>
      <c r="MRM9" s="258"/>
      <c r="MRN9" s="258"/>
      <c r="MRO9" s="258"/>
      <c r="MRP9" s="258"/>
      <c r="MRQ9" s="258"/>
      <c r="MRR9" s="258"/>
      <c r="MRS9" s="258"/>
      <c r="MRT9" s="258"/>
      <c r="MRU9" s="258"/>
      <c r="MRV9" s="257"/>
      <c r="MRW9" s="258"/>
      <c r="MRX9" s="258"/>
      <c r="MRY9" s="258"/>
      <c r="MRZ9" s="258"/>
      <c r="MSA9" s="258"/>
      <c r="MSB9" s="258"/>
      <c r="MSC9" s="258"/>
      <c r="MSD9" s="258"/>
      <c r="MSE9" s="258"/>
      <c r="MSF9" s="257"/>
      <c r="MSG9" s="258"/>
      <c r="MSH9" s="258"/>
      <c r="MSI9" s="258"/>
      <c r="MSJ9" s="258"/>
      <c r="MSK9" s="258"/>
      <c r="MSL9" s="258"/>
      <c r="MSM9" s="258"/>
      <c r="MSN9" s="258"/>
      <c r="MSO9" s="258"/>
      <c r="MSP9" s="257"/>
      <c r="MSQ9" s="258"/>
      <c r="MSR9" s="258"/>
      <c r="MSS9" s="258"/>
      <c r="MST9" s="258"/>
      <c r="MSU9" s="258"/>
      <c r="MSV9" s="258"/>
      <c r="MSW9" s="258"/>
      <c r="MSX9" s="258"/>
      <c r="MSY9" s="258"/>
      <c r="MSZ9" s="257"/>
      <c r="MTA9" s="258"/>
      <c r="MTB9" s="258"/>
      <c r="MTC9" s="258"/>
      <c r="MTD9" s="258"/>
      <c r="MTE9" s="258"/>
      <c r="MTF9" s="258"/>
      <c r="MTG9" s="258"/>
      <c r="MTH9" s="258"/>
      <c r="MTI9" s="258"/>
      <c r="MTJ9" s="257"/>
      <c r="MTK9" s="258"/>
      <c r="MTL9" s="258"/>
      <c r="MTM9" s="258"/>
      <c r="MTN9" s="258"/>
      <c r="MTO9" s="258"/>
      <c r="MTP9" s="258"/>
      <c r="MTQ9" s="258"/>
      <c r="MTR9" s="258"/>
      <c r="MTS9" s="258"/>
      <c r="MTT9" s="257"/>
      <c r="MTU9" s="258"/>
      <c r="MTV9" s="258"/>
      <c r="MTW9" s="258"/>
      <c r="MTX9" s="258"/>
      <c r="MTY9" s="258"/>
      <c r="MTZ9" s="258"/>
      <c r="MUA9" s="258"/>
      <c r="MUB9" s="258"/>
      <c r="MUC9" s="258"/>
      <c r="MUD9" s="257"/>
      <c r="MUE9" s="258"/>
      <c r="MUF9" s="258"/>
      <c r="MUG9" s="258"/>
      <c r="MUH9" s="258"/>
      <c r="MUI9" s="258"/>
      <c r="MUJ9" s="258"/>
      <c r="MUK9" s="258"/>
      <c r="MUL9" s="258"/>
      <c r="MUM9" s="258"/>
      <c r="MUN9" s="257"/>
      <c r="MUO9" s="258"/>
      <c r="MUP9" s="258"/>
      <c r="MUQ9" s="258"/>
      <c r="MUR9" s="258"/>
      <c r="MUS9" s="258"/>
      <c r="MUT9" s="258"/>
      <c r="MUU9" s="258"/>
      <c r="MUV9" s="258"/>
      <c r="MUW9" s="258"/>
      <c r="MUX9" s="257"/>
      <c r="MUY9" s="258"/>
      <c r="MUZ9" s="258"/>
      <c r="MVA9" s="258"/>
      <c r="MVB9" s="258"/>
      <c r="MVC9" s="258"/>
      <c r="MVD9" s="258"/>
      <c r="MVE9" s="258"/>
      <c r="MVF9" s="258"/>
      <c r="MVG9" s="258"/>
      <c r="MVH9" s="257"/>
      <c r="MVI9" s="258"/>
      <c r="MVJ9" s="258"/>
      <c r="MVK9" s="258"/>
      <c r="MVL9" s="258"/>
      <c r="MVM9" s="258"/>
      <c r="MVN9" s="258"/>
      <c r="MVO9" s="258"/>
      <c r="MVP9" s="258"/>
      <c r="MVQ9" s="258"/>
      <c r="MVR9" s="257"/>
      <c r="MVS9" s="258"/>
      <c r="MVT9" s="258"/>
      <c r="MVU9" s="258"/>
      <c r="MVV9" s="258"/>
      <c r="MVW9" s="258"/>
      <c r="MVX9" s="258"/>
      <c r="MVY9" s="258"/>
      <c r="MVZ9" s="258"/>
      <c r="MWA9" s="258"/>
      <c r="MWB9" s="257"/>
      <c r="MWC9" s="258"/>
      <c r="MWD9" s="258"/>
      <c r="MWE9" s="258"/>
      <c r="MWF9" s="258"/>
      <c r="MWG9" s="258"/>
      <c r="MWH9" s="258"/>
      <c r="MWI9" s="258"/>
      <c r="MWJ9" s="258"/>
      <c r="MWK9" s="258"/>
      <c r="MWL9" s="257"/>
      <c r="MWM9" s="258"/>
      <c r="MWN9" s="258"/>
      <c r="MWO9" s="258"/>
      <c r="MWP9" s="258"/>
      <c r="MWQ9" s="258"/>
      <c r="MWR9" s="258"/>
      <c r="MWS9" s="258"/>
      <c r="MWT9" s="258"/>
      <c r="MWU9" s="258"/>
      <c r="MWV9" s="257"/>
      <c r="MWW9" s="258"/>
      <c r="MWX9" s="258"/>
      <c r="MWY9" s="258"/>
      <c r="MWZ9" s="258"/>
      <c r="MXA9" s="258"/>
      <c r="MXB9" s="258"/>
      <c r="MXC9" s="258"/>
      <c r="MXD9" s="258"/>
      <c r="MXE9" s="258"/>
      <c r="MXF9" s="257"/>
      <c r="MXG9" s="258"/>
      <c r="MXH9" s="258"/>
      <c r="MXI9" s="258"/>
      <c r="MXJ9" s="258"/>
      <c r="MXK9" s="258"/>
      <c r="MXL9" s="258"/>
      <c r="MXM9" s="258"/>
      <c r="MXN9" s="258"/>
      <c r="MXO9" s="258"/>
      <c r="MXP9" s="257"/>
      <c r="MXQ9" s="258"/>
      <c r="MXR9" s="258"/>
      <c r="MXS9" s="258"/>
      <c r="MXT9" s="258"/>
      <c r="MXU9" s="258"/>
      <c r="MXV9" s="258"/>
      <c r="MXW9" s="258"/>
      <c r="MXX9" s="258"/>
      <c r="MXY9" s="258"/>
      <c r="MXZ9" s="257"/>
      <c r="MYA9" s="258"/>
      <c r="MYB9" s="258"/>
      <c r="MYC9" s="258"/>
      <c r="MYD9" s="258"/>
      <c r="MYE9" s="258"/>
      <c r="MYF9" s="258"/>
      <c r="MYG9" s="258"/>
      <c r="MYH9" s="258"/>
      <c r="MYI9" s="258"/>
      <c r="MYJ9" s="257"/>
      <c r="MYK9" s="258"/>
      <c r="MYL9" s="258"/>
      <c r="MYM9" s="258"/>
      <c r="MYN9" s="258"/>
      <c r="MYO9" s="258"/>
      <c r="MYP9" s="258"/>
      <c r="MYQ9" s="258"/>
      <c r="MYR9" s="258"/>
      <c r="MYS9" s="258"/>
      <c r="MYT9" s="257"/>
      <c r="MYU9" s="258"/>
      <c r="MYV9" s="258"/>
      <c r="MYW9" s="258"/>
      <c r="MYX9" s="258"/>
      <c r="MYY9" s="258"/>
      <c r="MYZ9" s="258"/>
      <c r="MZA9" s="258"/>
      <c r="MZB9" s="258"/>
      <c r="MZC9" s="258"/>
      <c r="MZD9" s="257"/>
      <c r="MZE9" s="258"/>
      <c r="MZF9" s="258"/>
      <c r="MZG9" s="258"/>
      <c r="MZH9" s="258"/>
      <c r="MZI9" s="258"/>
      <c r="MZJ9" s="258"/>
      <c r="MZK9" s="258"/>
      <c r="MZL9" s="258"/>
      <c r="MZM9" s="258"/>
      <c r="MZN9" s="257"/>
      <c r="MZO9" s="258"/>
      <c r="MZP9" s="258"/>
      <c r="MZQ9" s="258"/>
      <c r="MZR9" s="258"/>
      <c r="MZS9" s="258"/>
      <c r="MZT9" s="258"/>
      <c r="MZU9" s="258"/>
      <c r="MZV9" s="258"/>
      <c r="MZW9" s="258"/>
      <c r="MZX9" s="257"/>
      <c r="MZY9" s="258"/>
      <c r="MZZ9" s="258"/>
      <c r="NAA9" s="258"/>
      <c r="NAB9" s="258"/>
      <c r="NAC9" s="258"/>
      <c r="NAD9" s="258"/>
      <c r="NAE9" s="258"/>
      <c r="NAF9" s="258"/>
      <c r="NAG9" s="258"/>
      <c r="NAH9" s="257"/>
      <c r="NAI9" s="258"/>
      <c r="NAJ9" s="258"/>
      <c r="NAK9" s="258"/>
      <c r="NAL9" s="258"/>
      <c r="NAM9" s="258"/>
      <c r="NAN9" s="258"/>
      <c r="NAO9" s="258"/>
      <c r="NAP9" s="258"/>
      <c r="NAQ9" s="258"/>
      <c r="NAR9" s="257"/>
      <c r="NAS9" s="258"/>
      <c r="NAT9" s="258"/>
      <c r="NAU9" s="258"/>
      <c r="NAV9" s="258"/>
      <c r="NAW9" s="258"/>
      <c r="NAX9" s="258"/>
      <c r="NAY9" s="258"/>
      <c r="NAZ9" s="258"/>
      <c r="NBA9" s="258"/>
      <c r="NBB9" s="257"/>
      <c r="NBC9" s="258"/>
      <c r="NBD9" s="258"/>
      <c r="NBE9" s="258"/>
      <c r="NBF9" s="258"/>
      <c r="NBG9" s="258"/>
      <c r="NBH9" s="258"/>
      <c r="NBI9" s="258"/>
      <c r="NBJ9" s="258"/>
      <c r="NBK9" s="258"/>
      <c r="NBL9" s="257"/>
      <c r="NBM9" s="258"/>
      <c r="NBN9" s="258"/>
      <c r="NBO9" s="258"/>
      <c r="NBP9" s="258"/>
      <c r="NBQ9" s="258"/>
      <c r="NBR9" s="258"/>
      <c r="NBS9" s="258"/>
      <c r="NBT9" s="258"/>
      <c r="NBU9" s="258"/>
      <c r="NBV9" s="257"/>
      <c r="NBW9" s="258"/>
      <c r="NBX9" s="258"/>
      <c r="NBY9" s="258"/>
      <c r="NBZ9" s="258"/>
      <c r="NCA9" s="258"/>
      <c r="NCB9" s="258"/>
      <c r="NCC9" s="258"/>
      <c r="NCD9" s="258"/>
      <c r="NCE9" s="258"/>
      <c r="NCF9" s="257"/>
      <c r="NCG9" s="258"/>
      <c r="NCH9" s="258"/>
      <c r="NCI9" s="258"/>
      <c r="NCJ9" s="258"/>
      <c r="NCK9" s="258"/>
      <c r="NCL9" s="258"/>
      <c r="NCM9" s="258"/>
      <c r="NCN9" s="258"/>
      <c r="NCO9" s="258"/>
      <c r="NCP9" s="257"/>
      <c r="NCQ9" s="258"/>
      <c r="NCR9" s="258"/>
      <c r="NCS9" s="258"/>
      <c r="NCT9" s="258"/>
      <c r="NCU9" s="258"/>
      <c r="NCV9" s="258"/>
      <c r="NCW9" s="258"/>
      <c r="NCX9" s="258"/>
      <c r="NCY9" s="258"/>
      <c r="NCZ9" s="257"/>
      <c r="NDA9" s="258"/>
      <c r="NDB9" s="258"/>
      <c r="NDC9" s="258"/>
      <c r="NDD9" s="258"/>
      <c r="NDE9" s="258"/>
      <c r="NDF9" s="258"/>
      <c r="NDG9" s="258"/>
      <c r="NDH9" s="258"/>
      <c r="NDI9" s="258"/>
      <c r="NDJ9" s="257"/>
      <c r="NDK9" s="258"/>
      <c r="NDL9" s="258"/>
      <c r="NDM9" s="258"/>
      <c r="NDN9" s="258"/>
      <c r="NDO9" s="258"/>
      <c r="NDP9" s="258"/>
      <c r="NDQ9" s="258"/>
      <c r="NDR9" s="258"/>
      <c r="NDS9" s="258"/>
      <c r="NDT9" s="257"/>
      <c r="NDU9" s="258"/>
      <c r="NDV9" s="258"/>
      <c r="NDW9" s="258"/>
      <c r="NDX9" s="258"/>
      <c r="NDY9" s="258"/>
      <c r="NDZ9" s="258"/>
      <c r="NEA9" s="258"/>
      <c r="NEB9" s="258"/>
      <c r="NEC9" s="258"/>
      <c r="NED9" s="257"/>
      <c r="NEE9" s="258"/>
      <c r="NEF9" s="258"/>
      <c r="NEG9" s="258"/>
      <c r="NEH9" s="258"/>
      <c r="NEI9" s="258"/>
      <c r="NEJ9" s="258"/>
      <c r="NEK9" s="258"/>
      <c r="NEL9" s="258"/>
      <c r="NEM9" s="258"/>
      <c r="NEN9" s="257"/>
      <c r="NEO9" s="258"/>
      <c r="NEP9" s="258"/>
      <c r="NEQ9" s="258"/>
      <c r="NER9" s="258"/>
      <c r="NES9" s="258"/>
      <c r="NET9" s="258"/>
      <c r="NEU9" s="258"/>
      <c r="NEV9" s="258"/>
      <c r="NEW9" s="258"/>
      <c r="NEX9" s="257"/>
      <c r="NEY9" s="258"/>
      <c r="NEZ9" s="258"/>
      <c r="NFA9" s="258"/>
      <c r="NFB9" s="258"/>
      <c r="NFC9" s="258"/>
      <c r="NFD9" s="258"/>
      <c r="NFE9" s="258"/>
      <c r="NFF9" s="258"/>
      <c r="NFG9" s="258"/>
      <c r="NFH9" s="257"/>
      <c r="NFI9" s="258"/>
      <c r="NFJ9" s="258"/>
      <c r="NFK9" s="258"/>
      <c r="NFL9" s="258"/>
      <c r="NFM9" s="258"/>
      <c r="NFN9" s="258"/>
      <c r="NFO9" s="258"/>
      <c r="NFP9" s="258"/>
      <c r="NFQ9" s="258"/>
      <c r="NFR9" s="257"/>
      <c r="NFS9" s="258"/>
      <c r="NFT9" s="258"/>
      <c r="NFU9" s="258"/>
      <c r="NFV9" s="258"/>
      <c r="NFW9" s="258"/>
      <c r="NFX9" s="258"/>
      <c r="NFY9" s="258"/>
      <c r="NFZ9" s="258"/>
      <c r="NGA9" s="258"/>
      <c r="NGB9" s="257"/>
      <c r="NGC9" s="258"/>
      <c r="NGD9" s="258"/>
      <c r="NGE9" s="258"/>
      <c r="NGF9" s="258"/>
      <c r="NGG9" s="258"/>
      <c r="NGH9" s="258"/>
      <c r="NGI9" s="258"/>
      <c r="NGJ9" s="258"/>
      <c r="NGK9" s="258"/>
      <c r="NGL9" s="257"/>
      <c r="NGM9" s="258"/>
      <c r="NGN9" s="258"/>
      <c r="NGO9" s="258"/>
      <c r="NGP9" s="258"/>
      <c r="NGQ9" s="258"/>
      <c r="NGR9" s="258"/>
      <c r="NGS9" s="258"/>
      <c r="NGT9" s="258"/>
      <c r="NGU9" s="258"/>
      <c r="NGV9" s="257"/>
      <c r="NGW9" s="258"/>
      <c r="NGX9" s="258"/>
      <c r="NGY9" s="258"/>
      <c r="NGZ9" s="258"/>
      <c r="NHA9" s="258"/>
      <c r="NHB9" s="258"/>
      <c r="NHC9" s="258"/>
      <c r="NHD9" s="258"/>
      <c r="NHE9" s="258"/>
      <c r="NHF9" s="257"/>
      <c r="NHG9" s="258"/>
      <c r="NHH9" s="258"/>
      <c r="NHI9" s="258"/>
      <c r="NHJ9" s="258"/>
      <c r="NHK9" s="258"/>
      <c r="NHL9" s="258"/>
      <c r="NHM9" s="258"/>
      <c r="NHN9" s="258"/>
      <c r="NHO9" s="258"/>
      <c r="NHP9" s="257"/>
      <c r="NHQ9" s="258"/>
      <c r="NHR9" s="258"/>
      <c r="NHS9" s="258"/>
      <c r="NHT9" s="258"/>
      <c r="NHU9" s="258"/>
      <c r="NHV9" s="258"/>
      <c r="NHW9" s="258"/>
      <c r="NHX9" s="258"/>
      <c r="NHY9" s="258"/>
      <c r="NHZ9" s="257"/>
      <c r="NIA9" s="258"/>
      <c r="NIB9" s="258"/>
      <c r="NIC9" s="258"/>
      <c r="NID9" s="258"/>
      <c r="NIE9" s="258"/>
      <c r="NIF9" s="258"/>
      <c r="NIG9" s="258"/>
      <c r="NIH9" s="258"/>
      <c r="NII9" s="258"/>
      <c r="NIJ9" s="257"/>
      <c r="NIK9" s="258"/>
      <c r="NIL9" s="258"/>
      <c r="NIM9" s="258"/>
      <c r="NIN9" s="258"/>
      <c r="NIO9" s="258"/>
      <c r="NIP9" s="258"/>
      <c r="NIQ9" s="258"/>
      <c r="NIR9" s="258"/>
      <c r="NIS9" s="258"/>
      <c r="NIT9" s="257"/>
      <c r="NIU9" s="258"/>
      <c r="NIV9" s="258"/>
      <c r="NIW9" s="258"/>
      <c r="NIX9" s="258"/>
      <c r="NIY9" s="258"/>
      <c r="NIZ9" s="258"/>
      <c r="NJA9" s="258"/>
      <c r="NJB9" s="258"/>
      <c r="NJC9" s="258"/>
      <c r="NJD9" s="257"/>
      <c r="NJE9" s="258"/>
      <c r="NJF9" s="258"/>
      <c r="NJG9" s="258"/>
      <c r="NJH9" s="258"/>
      <c r="NJI9" s="258"/>
      <c r="NJJ9" s="258"/>
      <c r="NJK9" s="258"/>
      <c r="NJL9" s="258"/>
      <c r="NJM9" s="258"/>
      <c r="NJN9" s="257"/>
      <c r="NJO9" s="258"/>
      <c r="NJP9" s="258"/>
      <c r="NJQ9" s="258"/>
      <c r="NJR9" s="258"/>
      <c r="NJS9" s="258"/>
      <c r="NJT9" s="258"/>
      <c r="NJU9" s="258"/>
      <c r="NJV9" s="258"/>
      <c r="NJW9" s="258"/>
      <c r="NJX9" s="257"/>
      <c r="NJY9" s="258"/>
      <c r="NJZ9" s="258"/>
      <c r="NKA9" s="258"/>
      <c r="NKB9" s="258"/>
      <c r="NKC9" s="258"/>
      <c r="NKD9" s="258"/>
      <c r="NKE9" s="258"/>
      <c r="NKF9" s="258"/>
      <c r="NKG9" s="258"/>
      <c r="NKH9" s="257"/>
      <c r="NKI9" s="258"/>
      <c r="NKJ9" s="258"/>
      <c r="NKK9" s="258"/>
      <c r="NKL9" s="258"/>
      <c r="NKM9" s="258"/>
      <c r="NKN9" s="258"/>
      <c r="NKO9" s="258"/>
      <c r="NKP9" s="258"/>
      <c r="NKQ9" s="258"/>
      <c r="NKR9" s="257"/>
      <c r="NKS9" s="258"/>
      <c r="NKT9" s="258"/>
      <c r="NKU9" s="258"/>
      <c r="NKV9" s="258"/>
      <c r="NKW9" s="258"/>
      <c r="NKX9" s="258"/>
      <c r="NKY9" s="258"/>
      <c r="NKZ9" s="258"/>
      <c r="NLA9" s="258"/>
      <c r="NLB9" s="257"/>
      <c r="NLC9" s="258"/>
      <c r="NLD9" s="258"/>
      <c r="NLE9" s="258"/>
      <c r="NLF9" s="258"/>
      <c r="NLG9" s="258"/>
      <c r="NLH9" s="258"/>
      <c r="NLI9" s="258"/>
      <c r="NLJ9" s="258"/>
      <c r="NLK9" s="258"/>
      <c r="NLL9" s="257"/>
      <c r="NLM9" s="258"/>
      <c r="NLN9" s="258"/>
      <c r="NLO9" s="258"/>
      <c r="NLP9" s="258"/>
      <c r="NLQ9" s="258"/>
      <c r="NLR9" s="258"/>
      <c r="NLS9" s="258"/>
      <c r="NLT9" s="258"/>
      <c r="NLU9" s="258"/>
      <c r="NLV9" s="257"/>
      <c r="NLW9" s="258"/>
      <c r="NLX9" s="258"/>
      <c r="NLY9" s="258"/>
      <c r="NLZ9" s="258"/>
      <c r="NMA9" s="258"/>
      <c r="NMB9" s="258"/>
      <c r="NMC9" s="258"/>
      <c r="NMD9" s="258"/>
      <c r="NME9" s="258"/>
      <c r="NMF9" s="257"/>
      <c r="NMG9" s="258"/>
      <c r="NMH9" s="258"/>
      <c r="NMI9" s="258"/>
      <c r="NMJ9" s="258"/>
      <c r="NMK9" s="258"/>
      <c r="NML9" s="258"/>
      <c r="NMM9" s="258"/>
      <c r="NMN9" s="258"/>
      <c r="NMO9" s="258"/>
      <c r="NMP9" s="257"/>
      <c r="NMQ9" s="258"/>
      <c r="NMR9" s="258"/>
      <c r="NMS9" s="258"/>
      <c r="NMT9" s="258"/>
      <c r="NMU9" s="258"/>
      <c r="NMV9" s="258"/>
      <c r="NMW9" s="258"/>
      <c r="NMX9" s="258"/>
      <c r="NMY9" s="258"/>
      <c r="NMZ9" s="257"/>
      <c r="NNA9" s="258"/>
      <c r="NNB9" s="258"/>
      <c r="NNC9" s="258"/>
      <c r="NND9" s="258"/>
      <c r="NNE9" s="258"/>
      <c r="NNF9" s="258"/>
      <c r="NNG9" s="258"/>
      <c r="NNH9" s="258"/>
      <c r="NNI9" s="258"/>
      <c r="NNJ9" s="257"/>
      <c r="NNK9" s="258"/>
      <c r="NNL9" s="258"/>
      <c r="NNM9" s="258"/>
      <c r="NNN9" s="258"/>
      <c r="NNO9" s="258"/>
      <c r="NNP9" s="258"/>
      <c r="NNQ9" s="258"/>
      <c r="NNR9" s="258"/>
      <c r="NNS9" s="258"/>
      <c r="NNT9" s="257"/>
      <c r="NNU9" s="258"/>
      <c r="NNV9" s="258"/>
      <c r="NNW9" s="258"/>
      <c r="NNX9" s="258"/>
      <c r="NNY9" s="258"/>
      <c r="NNZ9" s="258"/>
      <c r="NOA9" s="258"/>
      <c r="NOB9" s="258"/>
      <c r="NOC9" s="258"/>
      <c r="NOD9" s="257"/>
      <c r="NOE9" s="258"/>
      <c r="NOF9" s="258"/>
      <c r="NOG9" s="258"/>
      <c r="NOH9" s="258"/>
      <c r="NOI9" s="258"/>
      <c r="NOJ9" s="258"/>
      <c r="NOK9" s="258"/>
      <c r="NOL9" s="258"/>
      <c r="NOM9" s="258"/>
      <c r="NON9" s="257"/>
      <c r="NOO9" s="258"/>
      <c r="NOP9" s="258"/>
      <c r="NOQ9" s="258"/>
      <c r="NOR9" s="258"/>
      <c r="NOS9" s="258"/>
      <c r="NOT9" s="258"/>
      <c r="NOU9" s="258"/>
      <c r="NOV9" s="258"/>
      <c r="NOW9" s="258"/>
      <c r="NOX9" s="257"/>
      <c r="NOY9" s="258"/>
      <c r="NOZ9" s="258"/>
      <c r="NPA9" s="258"/>
      <c r="NPB9" s="258"/>
      <c r="NPC9" s="258"/>
      <c r="NPD9" s="258"/>
      <c r="NPE9" s="258"/>
      <c r="NPF9" s="258"/>
      <c r="NPG9" s="258"/>
      <c r="NPH9" s="257"/>
      <c r="NPI9" s="258"/>
      <c r="NPJ9" s="258"/>
      <c r="NPK9" s="258"/>
      <c r="NPL9" s="258"/>
      <c r="NPM9" s="258"/>
      <c r="NPN9" s="258"/>
      <c r="NPO9" s="258"/>
      <c r="NPP9" s="258"/>
      <c r="NPQ9" s="258"/>
      <c r="NPR9" s="257"/>
      <c r="NPS9" s="258"/>
      <c r="NPT9" s="258"/>
      <c r="NPU9" s="258"/>
      <c r="NPV9" s="258"/>
      <c r="NPW9" s="258"/>
      <c r="NPX9" s="258"/>
      <c r="NPY9" s="258"/>
      <c r="NPZ9" s="258"/>
      <c r="NQA9" s="258"/>
      <c r="NQB9" s="257"/>
      <c r="NQC9" s="258"/>
      <c r="NQD9" s="258"/>
      <c r="NQE9" s="258"/>
      <c r="NQF9" s="258"/>
      <c r="NQG9" s="258"/>
      <c r="NQH9" s="258"/>
      <c r="NQI9" s="258"/>
      <c r="NQJ9" s="258"/>
      <c r="NQK9" s="258"/>
      <c r="NQL9" s="257"/>
      <c r="NQM9" s="258"/>
      <c r="NQN9" s="258"/>
      <c r="NQO9" s="258"/>
      <c r="NQP9" s="258"/>
      <c r="NQQ9" s="258"/>
      <c r="NQR9" s="258"/>
      <c r="NQS9" s="258"/>
      <c r="NQT9" s="258"/>
      <c r="NQU9" s="258"/>
      <c r="NQV9" s="257"/>
      <c r="NQW9" s="258"/>
      <c r="NQX9" s="258"/>
      <c r="NQY9" s="258"/>
      <c r="NQZ9" s="258"/>
      <c r="NRA9" s="258"/>
      <c r="NRB9" s="258"/>
      <c r="NRC9" s="258"/>
      <c r="NRD9" s="258"/>
      <c r="NRE9" s="258"/>
      <c r="NRF9" s="257"/>
      <c r="NRG9" s="258"/>
      <c r="NRH9" s="258"/>
      <c r="NRI9" s="258"/>
      <c r="NRJ9" s="258"/>
      <c r="NRK9" s="258"/>
      <c r="NRL9" s="258"/>
      <c r="NRM9" s="258"/>
      <c r="NRN9" s="258"/>
      <c r="NRO9" s="258"/>
      <c r="NRP9" s="257"/>
      <c r="NRQ9" s="258"/>
      <c r="NRR9" s="258"/>
      <c r="NRS9" s="258"/>
      <c r="NRT9" s="258"/>
      <c r="NRU9" s="258"/>
      <c r="NRV9" s="258"/>
      <c r="NRW9" s="258"/>
      <c r="NRX9" s="258"/>
      <c r="NRY9" s="258"/>
      <c r="NRZ9" s="257"/>
      <c r="NSA9" s="258"/>
      <c r="NSB9" s="258"/>
      <c r="NSC9" s="258"/>
      <c r="NSD9" s="258"/>
      <c r="NSE9" s="258"/>
      <c r="NSF9" s="258"/>
      <c r="NSG9" s="258"/>
      <c r="NSH9" s="258"/>
      <c r="NSI9" s="258"/>
      <c r="NSJ9" s="257"/>
      <c r="NSK9" s="258"/>
      <c r="NSL9" s="258"/>
      <c r="NSM9" s="258"/>
      <c r="NSN9" s="258"/>
      <c r="NSO9" s="258"/>
      <c r="NSP9" s="258"/>
      <c r="NSQ9" s="258"/>
      <c r="NSR9" s="258"/>
      <c r="NSS9" s="258"/>
      <c r="NST9" s="257"/>
      <c r="NSU9" s="258"/>
      <c r="NSV9" s="258"/>
      <c r="NSW9" s="258"/>
      <c r="NSX9" s="258"/>
      <c r="NSY9" s="258"/>
      <c r="NSZ9" s="258"/>
      <c r="NTA9" s="258"/>
      <c r="NTB9" s="258"/>
      <c r="NTC9" s="258"/>
      <c r="NTD9" s="257"/>
      <c r="NTE9" s="258"/>
      <c r="NTF9" s="258"/>
      <c r="NTG9" s="258"/>
      <c r="NTH9" s="258"/>
      <c r="NTI9" s="258"/>
      <c r="NTJ9" s="258"/>
      <c r="NTK9" s="258"/>
      <c r="NTL9" s="258"/>
      <c r="NTM9" s="258"/>
      <c r="NTN9" s="257"/>
      <c r="NTO9" s="258"/>
      <c r="NTP9" s="258"/>
      <c r="NTQ9" s="258"/>
      <c r="NTR9" s="258"/>
      <c r="NTS9" s="258"/>
      <c r="NTT9" s="258"/>
      <c r="NTU9" s="258"/>
      <c r="NTV9" s="258"/>
      <c r="NTW9" s="258"/>
      <c r="NTX9" s="257"/>
      <c r="NTY9" s="258"/>
      <c r="NTZ9" s="258"/>
      <c r="NUA9" s="258"/>
      <c r="NUB9" s="258"/>
      <c r="NUC9" s="258"/>
      <c r="NUD9" s="258"/>
      <c r="NUE9" s="258"/>
      <c r="NUF9" s="258"/>
      <c r="NUG9" s="258"/>
      <c r="NUH9" s="257"/>
      <c r="NUI9" s="258"/>
      <c r="NUJ9" s="258"/>
      <c r="NUK9" s="258"/>
      <c r="NUL9" s="258"/>
      <c r="NUM9" s="258"/>
      <c r="NUN9" s="258"/>
      <c r="NUO9" s="258"/>
      <c r="NUP9" s="258"/>
      <c r="NUQ9" s="258"/>
      <c r="NUR9" s="257"/>
      <c r="NUS9" s="258"/>
      <c r="NUT9" s="258"/>
      <c r="NUU9" s="258"/>
      <c r="NUV9" s="258"/>
      <c r="NUW9" s="258"/>
      <c r="NUX9" s="258"/>
      <c r="NUY9" s="258"/>
      <c r="NUZ9" s="258"/>
      <c r="NVA9" s="258"/>
      <c r="NVB9" s="257"/>
      <c r="NVC9" s="258"/>
      <c r="NVD9" s="258"/>
      <c r="NVE9" s="258"/>
      <c r="NVF9" s="258"/>
      <c r="NVG9" s="258"/>
      <c r="NVH9" s="258"/>
      <c r="NVI9" s="258"/>
      <c r="NVJ9" s="258"/>
      <c r="NVK9" s="258"/>
      <c r="NVL9" s="257"/>
      <c r="NVM9" s="258"/>
      <c r="NVN9" s="258"/>
      <c r="NVO9" s="258"/>
      <c r="NVP9" s="258"/>
      <c r="NVQ9" s="258"/>
      <c r="NVR9" s="258"/>
      <c r="NVS9" s="258"/>
      <c r="NVT9" s="258"/>
      <c r="NVU9" s="258"/>
      <c r="NVV9" s="257"/>
      <c r="NVW9" s="258"/>
      <c r="NVX9" s="258"/>
      <c r="NVY9" s="258"/>
      <c r="NVZ9" s="258"/>
      <c r="NWA9" s="258"/>
      <c r="NWB9" s="258"/>
      <c r="NWC9" s="258"/>
      <c r="NWD9" s="258"/>
      <c r="NWE9" s="258"/>
      <c r="NWF9" s="257"/>
      <c r="NWG9" s="258"/>
      <c r="NWH9" s="258"/>
      <c r="NWI9" s="258"/>
      <c r="NWJ9" s="258"/>
      <c r="NWK9" s="258"/>
      <c r="NWL9" s="258"/>
      <c r="NWM9" s="258"/>
      <c r="NWN9" s="258"/>
      <c r="NWO9" s="258"/>
      <c r="NWP9" s="257"/>
      <c r="NWQ9" s="258"/>
      <c r="NWR9" s="258"/>
      <c r="NWS9" s="258"/>
      <c r="NWT9" s="258"/>
      <c r="NWU9" s="258"/>
      <c r="NWV9" s="258"/>
      <c r="NWW9" s="258"/>
      <c r="NWX9" s="258"/>
      <c r="NWY9" s="258"/>
      <c r="NWZ9" s="257"/>
      <c r="NXA9" s="258"/>
      <c r="NXB9" s="258"/>
      <c r="NXC9" s="258"/>
      <c r="NXD9" s="258"/>
      <c r="NXE9" s="258"/>
      <c r="NXF9" s="258"/>
      <c r="NXG9" s="258"/>
      <c r="NXH9" s="258"/>
      <c r="NXI9" s="258"/>
      <c r="NXJ9" s="257"/>
      <c r="NXK9" s="258"/>
      <c r="NXL9" s="258"/>
      <c r="NXM9" s="258"/>
      <c r="NXN9" s="258"/>
      <c r="NXO9" s="258"/>
      <c r="NXP9" s="258"/>
      <c r="NXQ9" s="258"/>
      <c r="NXR9" s="258"/>
      <c r="NXS9" s="258"/>
      <c r="NXT9" s="257"/>
      <c r="NXU9" s="258"/>
      <c r="NXV9" s="258"/>
      <c r="NXW9" s="258"/>
      <c r="NXX9" s="258"/>
      <c r="NXY9" s="258"/>
      <c r="NXZ9" s="258"/>
      <c r="NYA9" s="258"/>
      <c r="NYB9" s="258"/>
      <c r="NYC9" s="258"/>
      <c r="NYD9" s="257"/>
      <c r="NYE9" s="258"/>
      <c r="NYF9" s="258"/>
      <c r="NYG9" s="258"/>
      <c r="NYH9" s="258"/>
      <c r="NYI9" s="258"/>
      <c r="NYJ9" s="258"/>
      <c r="NYK9" s="258"/>
      <c r="NYL9" s="258"/>
      <c r="NYM9" s="258"/>
      <c r="NYN9" s="257"/>
      <c r="NYO9" s="258"/>
      <c r="NYP9" s="258"/>
      <c r="NYQ9" s="258"/>
      <c r="NYR9" s="258"/>
      <c r="NYS9" s="258"/>
      <c r="NYT9" s="258"/>
      <c r="NYU9" s="258"/>
      <c r="NYV9" s="258"/>
      <c r="NYW9" s="258"/>
      <c r="NYX9" s="257"/>
      <c r="NYY9" s="258"/>
      <c r="NYZ9" s="258"/>
      <c r="NZA9" s="258"/>
      <c r="NZB9" s="258"/>
      <c r="NZC9" s="258"/>
      <c r="NZD9" s="258"/>
      <c r="NZE9" s="258"/>
      <c r="NZF9" s="258"/>
      <c r="NZG9" s="258"/>
      <c r="NZH9" s="257"/>
      <c r="NZI9" s="258"/>
      <c r="NZJ9" s="258"/>
      <c r="NZK9" s="258"/>
      <c r="NZL9" s="258"/>
      <c r="NZM9" s="258"/>
      <c r="NZN9" s="258"/>
      <c r="NZO9" s="258"/>
      <c r="NZP9" s="258"/>
      <c r="NZQ9" s="258"/>
      <c r="NZR9" s="257"/>
      <c r="NZS9" s="258"/>
      <c r="NZT9" s="258"/>
      <c r="NZU9" s="258"/>
      <c r="NZV9" s="258"/>
      <c r="NZW9" s="258"/>
      <c r="NZX9" s="258"/>
      <c r="NZY9" s="258"/>
      <c r="NZZ9" s="258"/>
      <c r="OAA9" s="258"/>
      <c r="OAB9" s="257"/>
      <c r="OAC9" s="258"/>
      <c r="OAD9" s="258"/>
      <c r="OAE9" s="258"/>
      <c r="OAF9" s="258"/>
      <c r="OAG9" s="258"/>
      <c r="OAH9" s="258"/>
      <c r="OAI9" s="258"/>
      <c r="OAJ9" s="258"/>
      <c r="OAK9" s="258"/>
      <c r="OAL9" s="257"/>
      <c r="OAM9" s="258"/>
      <c r="OAN9" s="258"/>
      <c r="OAO9" s="258"/>
      <c r="OAP9" s="258"/>
      <c r="OAQ9" s="258"/>
      <c r="OAR9" s="258"/>
      <c r="OAS9" s="258"/>
      <c r="OAT9" s="258"/>
      <c r="OAU9" s="258"/>
      <c r="OAV9" s="257"/>
      <c r="OAW9" s="258"/>
      <c r="OAX9" s="258"/>
      <c r="OAY9" s="258"/>
      <c r="OAZ9" s="258"/>
      <c r="OBA9" s="258"/>
      <c r="OBB9" s="258"/>
      <c r="OBC9" s="258"/>
      <c r="OBD9" s="258"/>
      <c r="OBE9" s="258"/>
      <c r="OBF9" s="257"/>
      <c r="OBG9" s="258"/>
      <c r="OBH9" s="258"/>
      <c r="OBI9" s="258"/>
      <c r="OBJ9" s="258"/>
      <c r="OBK9" s="258"/>
      <c r="OBL9" s="258"/>
      <c r="OBM9" s="258"/>
      <c r="OBN9" s="258"/>
      <c r="OBO9" s="258"/>
      <c r="OBP9" s="257"/>
      <c r="OBQ9" s="258"/>
      <c r="OBR9" s="258"/>
      <c r="OBS9" s="258"/>
      <c r="OBT9" s="258"/>
      <c r="OBU9" s="258"/>
      <c r="OBV9" s="258"/>
      <c r="OBW9" s="258"/>
      <c r="OBX9" s="258"/>
      <c r="OBY9" s="258"/>
      <c r="OBZ9" s="257"/>
      <c r="OCA9" s="258"/>
      <c r="OCB9" s="258"/>
      <c r="OCC9" s="258"/>
      <c r="OCD9" s="258"/>
      <c r="OCE9" s="258"/>
      <c r="OCF9" s="258"/>
      <c r="OCG9" s="258"/>
      <c r="OCH9" s="258"/>
      <c r="OCI9" s="258"/>
      <c r="OCJ9" s="257"/>
      <c r="OCK9" s="258"/>
      <c r="OCL9" s="258"/>
      <c r="OCM9" s="258"/>
      <c r="OCN9" s="258"/>
      <c r="OCO9" s="258"/>
      <c r="OCP9" s="258"/>
      <c r="OCQ9" s="258"/>
      <c r="OCR9" s="258"/>
      <c r="OCS9" s="258"/>
      <c r="OCT9" s="257"/>
      <c r="OCU9" s="258"/>
      <c r="OCV9" s="258"/>
      <c r="OCW9" s="258"/>
      <c r="OCX9" s="258"/>
      <c r="OCY9" s="258"/>
      <c r="OCZ9" s="258"/>
      <c r="ODA9" s="258"/>
      <c r="ODB9" s="258"/>
      <c r="ODC9" s="258"/>
      <c r="ODD9" s="257"/>
      <c r="ODE9" s="258"/>
      <c r="ODF9" s="258"/>
      <c r="ODG9" s="258"/>
      <c r="ODH9" s="258"/>
      <c r="ODI9" s="258"/>
      <c r="ODJ9" s="258"/>
      <c r="ODK9" s="258"/>
      <c r="ODL9" s="258"/>
      <c r="ODM9" s="258"/>
      <c r="ODN9" s="257"/>
      <c r="ODO9" s="258"/>
      <c r="ODP9" s="258"/>
      <c r="ODQ9" s="258"/>
      <c r="ODR9" s="258"/>
      <c r="ODS9" s="258"/>
      <c r="ODT9" s="258"/>
      <c r="ODU9" s="258"/>
      <c r="ODV9" s="258"/>
      <c r="ODW9" s="258"/>
      <c r="ODX9" s="257"/>
      <c r="ODY9" s="258"/>
      <c r="ODZ9" s="258"/>
      <c r="OEA9" s="258"/>
      <c r="OEB9" s="258"/>
      <c r="OEC9" s="258"/>
      <c r="OED9" s="258"/>
      <c r="OEE9" s="258"/>
      <c r="OEF9" s="258"/>
      <c r="OEG9" s="258"/>
      <c r="OEH9" s="257"/>
      <c r="OEI9" s="258"/>
      <c r="OEJ9" s="258"/>
      <c r="OEK9" s="258"/>
      <c r="OEL9" s="258"/>
      <c r="OEM9" s="258"/>
      <c r="OEN9" s="258"/>
      <c r="OEO9" s="258"/>
      <c r="OEP9" s="258"/>
      <c r="OEQ9" s="258"/>
      <c r="OER9" s="257"/>
      <c r="OES9" s="258"/>
      <c r="OET9" s="258"/>
      <c r="OEU9" s="258"/>
      <c r="OEV9" s="258"/>
      <c r="OEW9" s="258"/>
      <c r="OEX9" s="258"/>
      <c r="OEY9" s="258"/>
      <c r="OEZ9" s="258"/>
      <c r="OFA9" s="258"/>
      <c r="OFB9" s="257"/>
      <c r="OFC9" s="258"/>
      <c r="OFD9" s="258"/>
      <c r="OFE9" s="258"/>
      <c r="OFF9" s="258"/>
      <c r="OFG9" s="258"/>
      <c r="OFH9" s="258"/>
      <c r="OFI9" s="258"/>
      <c r="OFJ9" s="258"/>
      <c r="OFK9" s="258"/>
      <c r="OFL9" s="257"/>
      <c r="OFM9" s="258"/>
      <c r="OFN9" s="258"/>
      <c r="OFO9" s="258"/>
      <c r="OFP9" s="258"/>
      <c r="OFQ9" s="258"/>
      <c r="OFR9" s="258"/>
      <c r="OFS9" s="258"/>
      <c r="OFT9" s="258"/>
      <c r="OFU9" s="258"/>
      <c r="OFV9" s="257"/>
      <c r="OFW9" s="258"/>
      <c r="OFX9" s="258"/>
      <c r="OFY9" s="258"/>
      <c r="OFZ9" s="258"/>
      <c r="OGA9" s="258"/>
      <c r="OGB9" s="258"/>
      <c r="OGC9" s="258"/>
      <c r="OGD9" s="258"/>
      <c r="OGE9" s="258"/>
      <c r="OGF9" s="257"/>
      <c r="OGG9" s="258"/>
      <c r="OGH9" s="258"/>
      <c r="OGI9" s="258"/>
      <c r="OGJ9" s="258"/>
      <c r="OGK9" s="258"/>
      <c r="OGL9" s="258"/>
      <c r="OGM9" s="258"/>
      <c r="OGN9" s="258"/>
      <c r="OGO9" s="258"/>
      <c r="OGP9" s="257"/>
      <c r="OGQ9" s="258"/>
      <c r="OGR9" s="258"/>
      <c r="OGS9" s="258"/>
      <c r="OGT9" s="258"/>
      <c r="OGU9" s="258"/>
      <c r="OGV9" s="258"/>
      <c r="OGW9" s="258"/>
      <c r="OGX9" s="258"/>
      <c r="OGY9" s="258"/>
      <c r="OGZ9" s="257"/>
      <c r="OHA9" s="258"/>
      <c r="OHB9" s="258"/>
      <c r="OHC9" s="258"/>
      <c r="OHD9" s="258"/>
      <c r="OHE9" s="258"/>
      <c r="OHF9" s="258"/>
      <c r="OHG9" s="258"/>
      <c r="OHH9" s="258"/>
      <c r="OHI9" s="258"/>
      <c r="OHJ9" s="257"/>
      <c r="OHK9" s="258"/>
      <c r="OHL9" s="258"/>
      <c r="OHM9" s="258"/>
      <c r="OHN9" s="258"/>
      <c r="OHO9" s="258"/>
      <c r="OHP9" s="258"/>
      <c r="OHQ9" s="258"/>
      <c r="OHR9" s="258"/>
      <c r="OHS9" s="258"/>
      <c r="OHT9" s="257"/>
      <c r="OHU9" s="258"/>
      <c r="OHV9" s="258"/>
      <c r="OHW9" s="258"/>
      <c r="OHX9" s="258"/>
      <c r="OHY9" s="258"/>
      <c r="OHZ9" s="258"/>
      <c r="OIA9" s="258"/>
      <c r="OIB9" s="258"/>
      <c r="OIC9" s="258"/>
      <c r="OID9" s="257"/>
      <c r="OIE9" s="258"/>
      <c r="OIF9" s="258"/>
      <c r="OIG9" s="258"/>
      <c r="OIH9" s="258"/>
      <c r="OII9" s="258"/>
      <c r="OIJ9" s="258"/>
      <c r="OIK9" s="258"/>
      <c r="OIL9" s="258"/>
      <c r="OIM9" s="258"/>
      <c r="OIN9" s="257"/>
      <c r="OIO9" s="258"/>
      <c r="OIP9" s="258"/>
      <c r="OIQ9" s="258"/>
      <c r="OIR9" s="258"/>
      <c r="OIS9" s="258"/>
      <c r="OIT9" s="258"/>
      <c r="OIU9" s="258"/>
      <c r="OIV9" s="258"/>
      <c r="OIW9" s="258"/>
      <c r="OIX9" s="257"/>
      <c r="OIY9" s="258"/>
      <c r="OIZ9" s="258"/>
      <c r="OJA9" s="258"/>
      <c r="OJB9" s="258"/>
      <c r="OJC9" s="258"/>
      <c r="OJD9" s="258"/>
      <c r="OJE9" s="258"/>
      <c r="OJF9" s="258"/>
      <c r="OJG9" s="258"/>
      <c r="OJH9" s="257"/>
      <c r="OJI9" s="258"/>
      <c r="OJJ9" s="258"/>
      <c r="OJK9" s="258"/>
      <c r="OJL9" s="258"/>
      <c r="OJM9" s="258"/>
      <c r="OJN9" s="258"/>
      <c r="OJO9" s="258"/>
      <c r="OJP9" s="258"/>
      <c r="OJQ9" s="258"/>
      <c r="OJR9" s="257"/>
      <c r="OJS9" s="258"/>
      <c r="OJT9" s="258"/>
      <c r="OJU9" s="258"/>
      <c r="OJV9" s="258"/>
      <c r="OJW9" s="258"/>
      <c r="OJX9" s="258"/>
      <c r="OJY9" s="258"/>
      <c r="OJZ9" s="258"/>
      <c r="OKA9" s="258"/>
      <c r="OKB9" s="257"/>
      <c r="OKC9" s="258"/>
      <c r="OKD9" s="258"/>
      <c r="OKE9" s="258"/>
      <c r="OKF9" s="258"/>
      <c r="OKG9" s="258"/>
      <c r="OKH9" s="258"/>
      <c r="OKI9" s="258"/>
      <c r="OKJ9" s="258"/>
      <c r="OKK9" s="258"/>
      <c r="OKL9" s="257"/>
      <c r="OKM9" s="258"/>
      <c r="OKN9" s="258"/>
      <c r="OKO9" s="258"/>
      <c r="OKP9" s="258"/>
      <c r="OKQ9" s="258"/>
      <c r="OKR9" s="258"/>
      <c r="OKS9" s="258"/>
      <c r="OKT9" s="258"/>
      <c r="OKU9" s="258"/>
      <c r="OKV9" s="257"/>
      <c r="OKW9" s="258"/>
      <c r="OKX9" s="258"/>
      <c r="OKY9" s="258"/>
      <c r="OKZ9" s="258"/>
      <c r="OLA9" s="258"/>
      <c r="OLB9" s="258"/>
      <c r="OLC9" s="258"/>
      <c r="OLD9" s="258"/>
      <c r="OLE9" s="258"/>
      <c r="OLF9" s="257"/>
      <c r="OLG9" s="258"/>
      <c r="OLH9" s="258"/>
      <c r="OLI9" s="258"/>
      <c r="OLJ9" s="258"/>
      <c r="OLK9" s="258"/>
      <c r="OLL9" s="258"/>
      <c r="OLM9" s="258"/>
      <c r="OLN9" s="258"/>
      <c r="OLO9" s="258"/>
      <c r="OLP9" s="257"/>
      <c r="OLQ9" s="258"/>
      <c r="OLR9" s="258"/>
      <c r="OLS9" s="258"/>
      <c r="OLT9" s="258"/>
      <c r="OLU9" s="258"/>
      <c r="OLV9" s="258"/>
      <c r="OLW9" s="258"/>
      <c r="OLX9" s="258"/>
      <c r="OLY9" s="258"/>
      <c r="OLZ9" s="257"/>
      <c r="OMA9" s="258"/>
      <c r="OMB9" s="258"/>
      <c r="OMC9" s="258"/>
      <c r="OMD9" s="258"/>
      <c r="OME9" s="258"/>
      <c r="OMF9" s="258"/>
      <c r="OMG9" s="258"/>
      <c r="OMH9" s="258"/>
      <c r="OMI9" s="258"/>
      <c r="OMJ9" s="257"/>
      <c r="OMK9" s="258"/>
      <c r="OML9" s="258"/>
      <c r="OMM9" s="258"/>
      <c r="OMN9" s="258"/>
      <c r="OMO9" s="258"/>
      <c r="OMP9" s="258"/>
      <c r="OMQ9" s="258"/>
      <c r="OMR9" s="258"/>
      <c r="OMS9" s="258"/>
      <c r="OMT9" s="257"/>
      <c r="OMU9" s="258"/>
      <c r="OMV9" s="258"/>
      <c r="OMW9" s="258"/>
      <c r="OMX9" s="258"/>
      <c r="OMY9" s="258"/>
      <c r="OMZ9" s="258"/>
      <c r="ONA9" s="258"/>
      <c r="ONB9" s="258"/>
      <c r="ONC9" s="258"/>
      <c r="OND9" s="257"/>
      <c r="ONE9" s="258"/>
      <c r="ONF9" s="258"/>
      <c r="ONG9" s="258"/>
      <c r="ONH9" s="258"/>
      <c r="ONI9" s="258"/>
      <c r="ONJ9" s="258"/>
      <c r="ONK9" s="258"/>
      <c r="ONL9" s="258"/>
      <c r="ONM9" s="258"/>
      <c r="ONN9" s="257"/>
      <c r="ONO9" s="258"/>
      <c r="ONP9" s="258"/>
      <c r="ONQ9" s="258"/>
      <c r="ONR9" s="258"/>
      <c r="ONS9" s="258"/>
      <c r="ONT9" s="258"/>
      <c r="ONU9" s="258"/>
      <c r="ONV9" s="258"/>
      <c r="ONW9" s="258"/>
      <c r="ONX9" s="257"/>
      <c r="ONY9" s="258"/>
      <c r="ONZ9" s="258"/>
      <c r="OOA9" s="258"/>
      <c r="OOB9" s="258"/>
      <c r="OOC9" s="258"/>
      <c r="OOD9" s="258"/>
      <c r="OOE9" s="258"/>
      <c r="OOF9" s="258"/>
      <c r="OOG9" s="258"/>
      <c r="OOH9" s="257"/>
      <c r="OOI9" s="258"/>
      <c r="OOJ9" s="258"/>
      <c r="OOK9" s="258"/>
      <c r="OOL9" s="258"/>
      <c r="OOM9" s="258"/>
      <c r="OON9" s="258"/>
      <c r="OOO9" s="258"/>
      <c r="OOP9" s="258"/>
      <c r="OOQ9" s="258"/>
      <c r="OOR9" s="257"/>
      <c r="OOS9" s="258"/>
      <c r="OOT9" s="258"/>
      <c r="OOU9" s="258"/>
      <c r="OOV9" s="258"/>
      <c r="OOW9" s="258"/>
      <c r="OOX9" s="258"/>
      <c r="OOY9" s="258"/>
      <c r="OOZ9" s="258"/>
      <c r="OPA9" s="258"/>
      <c r="OPB9" s="257"/>
      <c r="OPC9" s="258"/>
      <c r="OPD9" s="258"/>
      <c r="OPE9" s="258"/>
      <c r="OPF9" s="258"/>
      <c r="OPG9" s="258"/>
      <c r="OPH9" s="258"/>
      <c r="OPI9" s="258"/>
      <c r="OPJ9" s="258"/>
      <c r="OPK9" s="258"/>
      <c r="OPL9" s="257"/>
      <c r="OPM9" s="258"/>
      <c r="OPN9" s="258"/>
      <c r="OPO9" s="258"/>
      <c r="OPP9" s="258"/>
      <c r="OPQ9" s="258"/>
      <c r="OPR9" s="258"/>
      <c r="OPS9" s="258"/>
      <c r="OPT9" s="258"/>
      <c r="OPU9" s="258"/>
      <c r="OPV9" s="257"/>
      <c r="OPW9" s="258"/>
      <c r="OPX9" s="258"/>
      <c r="OPY9" s="258"/>
      <c r="OPZ9" s="258"/>
      <c r="OQA9" s="258"/>
      <c r="OQB9" s="258"/>
      <c r="OQC9" s="258"/>
      <c r="OQD9" s="258"/>
      <c r="OQE9" s="258"/>
      <c r="OQF9" s="257"/>
      <c r="OQG9" s="258"/>
      <c r="OQH9" s="258"/>
      <c r="OQI9" s="258"/>
      <c r="OQJ9" s="258"/>
      <c r="OQK9" s="258"/>
      <c r="OQL9" s="258"/>
      <c r="OQM9" s="258"/>
      <c r="OQN9" s="258"/>
      <c r="OQO9" s="258"/>
      <c r="OQP9" s="257"/>
      <c r="OQQ9" s="258"/>
      <c r="OQR9" s="258"/>
      <c r="OQS9" s="258"/>
      <c r="OQT9" s="258"/>
      <c r="OQU9" s="258"/>
      <c r="OQV9" s="258"/>
      <c r="OQW9" s="258"/>
      <c r="OQX9" s="258"/>
      <c r="OQY9" s="258"/>
      <c r="OQZ9" s="257"/>
      <c r="ORA9" s="258"/>
      <c r="ORB9" s="258"/>
      <c r="ORC9" s="258"/>
      <c r="ORD9" s="258"/>
      <c r="ORE9" s="258"/>
      <c r="ORF9" s="258"/>
      <c r="ORG9" s="258"/>
      <c r="ORH9" s="258"/>
      <c r="ORI9" s="258"/>
      <c r="ORJ9" s="257"/>
      <c r="ORK9" s="258"/>
      <c r="ORL9" s="258"/>
      <c r="ORM9" s="258"/>
      <c r="ORN9" s="258"/>
      <c r="ORO9" s="258"/>
      <c r="ORP9" s="258"/>
      <c r="ORQ9" s="258"/>
      <c r="ORR9" s="258"/>
      <c r="ORS9" s="258"/>
      <c r="ORT9" s="257"/>
      <c r="ORU9" s="258"/>
      <c r="ORV9" s="258"/>
      <c r="ORW9" s="258"/>
      <c r="ORX9" s="258"/>
      <c r="ORY9" s="258"/>
      <c r="ORZ9" s="258"/>
      <c r="OSA9" s="258"/>
      <c r="OSB9" s="258"/>
      <c r="OSC9" s="258"/>
      <c r="OSD9" s="257"/>
      <c r="OSE9" s="258"/>
      <c r="OSF9" s="258"/>
      <c r="OSG9" s="258"/>
      <c r="OSH9" s="258"/>
      <c r="OSI9" s="258"/>
      <c r="OSJ9" s="258"/>
      <c r="OSK9" s="258"/>
      <c r="OSL9" s="258"/>
      <c r="OSM9" s="258"/>
      <c r="OSN9" s="257"/>
      <c r="OSO9" s="258"/>
      <c r="OSP9" s="258"/>
      <c r="OSQ9" s="258"/>
      <c r="OSR9" s="258"/>
      <c r="OSS9" s="258"/>
      <c r="OST9" s="258"/>
      <c r="OSU9" s="258"/>
      <c r="OSV9" s="258"/>
      <c r="OSW9" s="258"/>
      <c r="OSX9" s="257"/>
      <c r="OSY9" s="258"/>
      <c r="OSZ9" s="258"/>
      <c r="OTA9" s="258"/>
      <c r="OTB9" s="258"/>
      <c r="OTC9" s="258"/>
      <c r="OTD9" s="258"/>
      <c r="OTE9" s="258"/>
      <c r="OTF9" s="258"/>
      <c r="OTG9" s="258"/>
      <c r="OTH9" s="257"/>
      <c r="OTI9" s="258"/>
      <c r="OTJ9" s="258"/>
      <c r="OTK9" s="258"/>
      <c r="OTL9" s="258"/>
      <c r="OTM9" s="258"/>
      <c r="OTN9" s="258"/>
      <c r="OTO9" s="258"/>
      <c r="OTP9" s="258"/>
      <c r="OTQ9" s="258"/>
      <c r="OTR9" s="257"/>
      <c r="OTS9" s="258"/>
      <c r="OTT9" s="258"/>
      <c r="OTU9" s="258"/>
      <c r="OTV9" s="258"/>
      <c r="OTW9" s="258"/>
      <c r="OTX9" s="258"/>
      <c r="OTY9" s="258"/>
      <c r="OTZ9" s="258"/>
      <c r="OUA9" s="258"/>
      <c r="OUB9" s="257"/>
      <c r="OUC9" s="258"/>
      <c r="OUD9" s="258"/>
      <c r="OUE9" s="258"/>
      <c r="OUF9" s="258"/>
      <c r="OUG9" s="258"/>
      <c r="OUH9" s="258"/>
      <c r="OUI9" s="258"/>
      <c r="OUJ9" s="258"/>
      <c r="OUK9" s="258"/>
      <c r="OUL9" s="257"/>
      <c r="OUM9" s="258"/>
      <c r="OUN9" s="258"/>
      <c r="OUO9" s="258"/>
      <c r="OUP9" s="258"/>
      <c r="OUQ9" s="258"/>
      <c r="OUR9" s="258"/>
      <c r="OUS9" s="258"/>
      <c r="OUT9" s="258"/>
      <c r="OUU9" s="258"/>
      <c r="OUV9" s="257"/>
      <c r="OUW9" s="258"/>
      <c r="OUX9" s="258"/>
      <c r="OUY9" s="258"/>
      <c r="OUZ9" s="258"/>
      <c r="OVA9" s="258"/>
      <c r="OVB9" s="258"/>
      <c r="OVC9" s="258"/>
      <c r="OVD9" s="258"/>
      <c r="OVE9" s="258"/>
      <c r="OVF9" s="257"/>
      <c r="OVG9" s="258"/>
      <c r="OVH9" s="258"/>
      <c r="OVI9" s="258"/>
      <c r="OVJ9" s="258"/>
      <c r="OVK9" s="258"/>
      <c r="OVL9" s="258"/>
      <c r="OVM9" s="258"/>
      <c r="OVN9" s="258"/>
      <c r="OVO9" s="258"/>
      <c r="OVP9" s="257"/>
      <c r="OVQ9" s="258"/>
      <c r="OVR9" s="258"/>
      <c r="OVS9" s="258"/>
      <c r="OVT9" s="258"/>
      <c r="OVU9" s="258"/>
      <c r="OVV9" s="258"/>
      <c r="OVW9" s="258"/>
      <c r="OVX9" s="258"/>
      <c r="OVY9" s="258"/>
      <c r="OVZ9" s="257"/>
      <c r="OWA9" s="258"/>
      <c r="OWB9" s="258"/>
      <c r="OWC9" s="258"/>
      <c r="OWD9" s="258"/>
      <c r="OWE9" s="258"/>
      <c r="OWF9" s="258"/>
      <c r="OWG9" s="258"/>
      <c r="OWH9" s="258"/>
      <c r="OWI9" s="258"/>
      <c r="OWJ9" s="257"/>
      <c r="OWK9" s="258"/>
      <c r="OWL9" s="258"/>
      <c r="OWM9" s="258"/>
      <c r="OWN9" s="258"/>
      <c r="OWO9" s="258"/>
      <c r="OWP9" s="258"/>
      <c r="OWQ9" s="258"/>
      <c r="OWR9" s="258"/>
      <c r="OWS9" s="258"/>
      <c r="OWT9" s="257"/>
      <c r="OWU9" s="258"/>
      <c r="OWV9" s="258"/>
      <c r="OWW9" s="258"/>
      <c r="OWX9" s="258"/>
      <c r="OWY9" s="258"/>
      <c r="OWZ9" s="258"/>
      <c r="OXA9" s="258"/>
      <c r="OXB9" s="258"/>
      <c r="OXC9" s="258"/>
      <c r="OXD9" s="257"/>
      <c r="OXE9" s="258"/>
      <c r="OXF9" s="258"/>
      <c r="OXG9" s="258"/>
      <c r="OXH9" s="258"/>
      <c r="OXI9" s="258"/>
      <c r="OXJ9" s="258"/>
      <c r="OXK9" s="258"/>
      <c r="OXL9" s="258"/>
      <c r="OXM9" s="258"/>
      <c r="OXN9" s="257"/>
      <c r="OXO9" s="258"/>
      <c r="OXP9" s="258"/>
      <c r="OXQ9" s="258"/>
      <c r="OXR9" s="258"/>
      <c r="OXS9" s="258"/>
      <c r="OXT9" s="258"/>
      <c r="OXU9" s="258"/>
      <c r="OXV9" s="258"/>
      <c r="OXW9" s="258"/>
      <c r="OXX9" s="257"/>
      <c r="OXY9" s="258"/>
      <c r="OXZ9" s="258"/>
      <c r="OYA9" s="258"/>
      <c r="OYB9" s="258"/>
      <c r="OYC9" s="258"/>
      <c r="OYD9" s="258"/>
      <c r="OYE9" s="258"/>
      <c r="OYF9" s="258"/>
      <c r="OYG9" s="258"/>
      <c r="OYH9" s="257"/>
      <c r="OYI9" s="258"/>
      <c r="OYJ9" s="258"/>
      <c r="OYK9" s="258"/>
      <c r="OYL9" s="258"/>
      <c r="OYM9" s="258"/>
      <c r="OYN9" s="258"/>
      <c r="OYO9" s="258"/>
      <c r="OYP9" s="258"/>
      <c r="OYQ9" s="258"/>
      <c r="OYR9" s="257"/>
      <c r="OYS9" s="258"/>
      <c r="OYT9" s="258"/>
      <c r="OYU9" s="258"/>
      <c r="OYV9" s="258"/>
      <c r="OYW9" s="258"/>
      <c r="OYX9" s="258"/>
      <c r="OYY9" s="258"/>
      <c r="OYZ9" s="258"/>
      <c r="OZA9" s="258"/>
      <c r="OZB9" s="257"/>
      <c r="OZC9" s="258"/>
      <c r="OZD9" s="258"/>
      <c r="OZE9" s="258"/>
      <c r="OZF9" s="258"/>
      <c r="OZG9" s="258"/>
      <c r="OZH9" s="258"/>
      <c r="OZI9" s="258"/>
      <c r="OZJ9" s="258"/>
      <c r="OZK9" s="258"/>
      <c r="OZL9" s="257"/>
      <c r="OZM9" s="258"/>
      <c r="OZN9" s="258"/>
      <c r="OZO9" s="258"/>
      <c r="OZP9" s="258"/>
      <c r="OZQ9" s="258"/>
      <c r="OZR9" s="258"/>
      <c r="OZS9" s="258"/>
      <c r="OZT9" s="258"/>
      <c r="OZU9" s="258"/>
      <c r="OZV9" s="257"/>
      <c r="OZW9" s="258"/>
      <c r="OZX9" s="258"/>
      <c r="OZY9" s="258"/>
      <c r="OZZ9" s="258"/>
      <c r="PAA9" s="258"/>
      <c r="PAB9" s="258"/>
      <c r="PAC9" s="258"/>
      <c r="PAD9" s="258"/>
      <c r="PAE9" s="258"/>
      <c r="PAF9" s="257"/>
      <c r="PAG9" s="258"/>
      <c r="PAH9" s="258"/>
      <c r="PAI9" s="258"/>
      <c r="PAJ9" s="258"/>
      <c r="PAK9" s="258"/>
      <c r="PAL9" s="258"/>
      <c r="PAM9" s="258"/>
      <c r="PAN9" s="258"/>
      <c r="PAO9" s="258"/>
      <c r="PAP9" s="257"/>
      <c r="PAQ9" s="258"/>
      <c r="PAR9" s="258"/>
      <c r="PAS9" s="258"/>
      <c r="PAT9" s="258"/>
      <c r="PAU9" s="258"/>
      <c r="PAV9" s="258"/>
      <c r="PAW9" s="258"/>
      <c r="PAX9" s="258"/>
      <c r="PAY9" s="258"/>
      <c r="PAZ9" s="257"/>
      <c r="PBA9" s="258"/>
      <c r="PBB9" s="258"/>
      <c r="PBC9" s="258"/>
      <c r="PBD9" s="258"/>
      <c r="PBE9" s="258"/>
      <c r="PBF9" s="258"/>
      <c r="PBG9" s="258"/>
      <c r="PBH9" s="258"/>
      <c r="PBI9" s="258"/>
      <c r="PBJ9" s="257"/>
      <c r="PBK9" s="258"/>
      <c r="PBL9" s="258"/>
      <c r="PBM9" s="258"/>
      <c r="PBN9" s="258"/>
      <c r="PBO9" s="258"/>
      <c r="PBP9" s="258"/>
      <c r="PBQ9" s="258"/>
      <c r="PBR9" s="258"/>
      <c r="PBS9" s="258"/>
      <c r="PBT9" s="257"/>
      <c r="PBU9" s="258"/>
      <c r="PBV9" s="258"/>
      <c r="PBW9" s="258"/>
      <c r="PBX9" s="258"/>
      <c r="PBY9" s="258"/>
      <c r="PBZ9" s="258"/>
      <c r="PCA9" s="258"/>
      <c r="PCB9" s="258"/>
      <c r="PCC9" s="258"/>
      <c r="PCD9" s="257"/>
      <c r="PCE9" s="258"/>
      <c r="PCF9" s="258"/>
      <c r="PCG9" s="258"/>
      <c r="PCH9" s="258"/>
      <c r="PCI9" s="258"/>
      <c r="PCJ9" s="258"/>
      <c r="PCK9" s="258"/>
      <c r="PCL9" s="258"/>
      <c r="PCM9" s="258"/>
      <c r="PCN9" s="257"/>
      <c r="PCO9" s="258"/>
      <c r="PCP9" s="258"/>
      <c r="PCQ9" s="258"/>
      <c r="PCR9" s="258"/>
      <c r="PCS9" s="258"/>
      <c r="PCT9" s="258"/>
      <c r="PCU9" s="258"/>
      <c r="PCV9" s="258"/>
      <c r="PCW9" s="258"/>
      <c r="PCX9" s="257"/>
      <c r="PCY9" s="258"/>
      <c r="PCZ9" s="258"/>
      <c r="PDA9" s="258"/>
      <c r="PDB9" s="258"/>
      <c r="PDC9" s="258"/>
      <c r="PDD9" s="258"/>
      <c r="PDE9" s="258"/>
      <c r="PDF9" s="258"/>
      <c r="PDG9" s="258"/>
      <c r="PDH9" s="257"/>
      <c r="PDI9" s="258"/>
      <c r="PDJ9" s="258"/>
      <c r="PDK9" s="258"/>
      <c r="PDL9" s="258"/>
      <c r="PDM9" s="258"/>
      <c r="PDN9" s="258"/>
      <c r="PDO9" s="258"/>
      <c r="PDP9" s="258"/>
      <c r="PDQ9" s="258"/>
      <c r="PDR9" s="257"/>
      <c r="PDS9" s="258"/>
      <c r="PDT9" s="258"/>
      <c r="PDU9" s="258"/>
      <c r="PDV9" s="258"/>
      <c r="PDW9" s="258"/>
      <c r="PDX9" s="258"/>
      <c r="PDY9" s="258"/>
      <c r="PDZ9" s="258"/>
      <c r="PEA9" s="258"/>
      <c r="PEB9" s="257"/>
      <c r="PEC9" s="258"/>
      <c r="PED9" s="258"/>
      <c r="PEE9" s="258"/>
      <c r="PEF9" s="258"/>
      <c r="PEG9" s="258"/>
      <c r="PEH9" s="258"/>
      <c r="PEI9" s="258"/>
      <c r="PEJ9" s="258"/>
      <c r="PEK9" s="258"/>
      <c r="PEL9" s="257"/>
      <c r="PEM9" s="258"/>
      <c r="PEN9" s="258"/>
      <c r="PEO9" s="258"/>
      <c r="PEP9" s="258"/>
      <c r="PEQ9" s="258"/>
      <c r="PER9" s="258"/>
      <c r="PES9" s="258"/>
      <c r="PET9" s="258"/>
      <c r="PEU9" s="258"/>
      <c r="PEV9" s="257"/>
      <c r="PEW9" s="258"/>
      <c r="PEX9" s="258"/>
      <c r="PEY9" s="258"/>
      <c r="PEZ9" s="258"/>
      <c r="PFA9" s="258"/>
      <c r="PFB9" s="258"/>
      <c r="PFC9" s="258"/>
      <c r="PFD9" s="258"/>
      <c r="PFE9" s="258"/>
      <c r="PFF9" s="257"/>
      <c r="PFG9" s="258"/>
      <c r="PFH9" s="258"/>
      <c r="PFI9" s="258"/>
      <c r="PFJ9" s="258"/>
      <c r="PFK9" s="258"/>
      <c r="PFL9" s="258"/>
      <c r="PFM9" s="258"/>
      <c r="PFN9" s="258"/>
      <c r="PFO9" s="258"/>
      <c r="PFP9" s="257"/>
      <c r="PFQ9" s="258"/>
      <c r="PFR9" s="258"/>
      <c r="PFS9" s="258"/>
      <c r="PFT9" s="258"/>
      <c r="PFU9" s="258"/>
      <c r="PFV9" s="258"/>
      <c r="PFW9" s="258"/>
      <c r="PFX9" s="258"/>
      <c r="PFY9" s="258"/>
      <c r="PFZ9" s="257"/>
      <c r="PGA9" s="258"/>
      <c r="PGB9" s="258"/>
      <c r="PGC9" s="258"/>
      <c r="PGD9" s="258"/>
      <c r="PGE9" s="258"/>
      <c r="PGF9" s="258"/>
      <c r="PGG9" s="258"/>
      <c r="PGH9" s="258"/>
      <c r="PGI9" s="258"/>
      <c r="PGJ9" s="257"/>
      <c r="PGK9" s="258"/>
      <c r="PGL9" s="258"/>
      <c r="PGM9" s="258"/>
      <c r="PGN9" s="258"/>
      <c r="PGO9" s="258"/>
      <c r="PGP9" s="258"/>
      <c r="PGQ9" s="258"/>
      <c r="PGR9" s="258"/>
      <c r="PGS9" s="258"/>
      <c r="PGT9" s="257"/>
      <c r="PGU9" s="258"/>
      <c r="PGV9" s="258"/>
      <c r="PGW9" s="258"/>
      <c r="PGX9" s="258"/>
      <c r="PGY9" s="258"/>
      <c r="PGZ9" s="258"/>
      <c r="PHA9" s="258"/>
      <c r="PHB9" s="258"/>
      <c r="PHC9" s="258"/>
      <c r="PHD9" s="257"/>
      <c r="PHE9" s="258"/>
      <c r="PHF9" s="258"/>
      <c r="PHG9" s="258"/>
      <c r="PHH9" s="258"/>
      <c r="PHI9" s="258"/>
      <c r="PHJ9" s="258"/>
      <c r="PHK9" s="258"/>
      <c r="PHL9" s="258"/>
      <c r="PHM9" s="258"/>
      <c r="PHN9" s="257"/>
      <c r="PHO9" s="258"/>
      <c r="PHP9" s="258"/>
      <c r="PHQ9" s="258"/>
      <c r="PHR9" s="258"/>
      <c r="PHS9" s="258"/>
      <c r="PHT9" s="258"/>
      <c r="PHU9" s="258"/>
      <c r="PHV9" s="258"/>
      <c r="PHW9" s="258"/>
      <c r="PHX9" s="257"/>
      <c r="PHY9" s="258"/>
      <c r="PHZ9" s="258"/>
      <c r="PIA9" s="258"/>
      <c r="PIB9" s="258"/>
      <c r="PIC9" s="258"/>
      <c r="PID9" s="258"/>
      <c r="PIE9" s="258"/>
      <c r="PIF9" s="258"/>
      <c r="PIG9" s="258"/>
      <c r="PIH9" s="257"/>
      <c r="PII9" s="258"/>
      <c r="PIJ9" s="258"/>
      <c r="PIK9" s="258"/>
      <c r="PIL9" s="258"/>
      <c r="PIM9" s="258"/>
      <c r="PIN9" s="258"/>
      <c r="PIO9" s="258"/>
      <c r="PIP9" s="258"/>
      <c r="PIQ9" s="258"/>
      <c r="PIR9" s="257"/>
      <c r="PIS9" s="258"/>
      <c r="PIT9" s="258"/>
      <c r="PIU9" s="258"/>
      <c r="PIV9" s="258"/>
      <c r="PIW9" s="258"/>
      <c r="PIX9" s="258"/>
      <c r="PIY9" s="258"/>
      <c r="PIZ9" s="258"/>
      <c r="PJA9" s="258"/>
      <c r="PJB9" s="257"/>
      <c r="PJC9" s="258"/>
      <c r="PJD9" s="258"/>
      <c r="PJE9" s="258"/>
      <c r="PJF9" s="258"/>
      <c r="PJG9" s="258"/>
      <c r="PJH9" s="258"/>
      <c r="PJI9" s="258"/>
      <c r="PJJ9" s="258"/>
      <c r="PJK9" s="258"/>
      <c r="PJL9" s="257"/>
      <c r="PJM9" s="258"/>
      <c r="PJN9" s="258"/>
      <c r="PJO9" s="258"/>
      <c r="PJP9" s="258"/>
      <c r="PJQ9" s="258"/>
      <c r="PJR9" s="258"/>
      <c r="PJS9" s="258"/>
      <c r="PJT9" s="258"/>
      <c r="PJU9" s="258"/>
      <c r="PJV9" s="257"/>
      <c r="PJW9" s="258"/>
      <c r="PJX9" s="258"/>
      <c r="PJY9" s="258"/>
      <c r="PJZ9" s="258"/>
      <c r="PKA9" s="258"/>
      <c r="PKB9" s="258"/>
      <c r="PKC9" s="258"/>
      <c r="PKD9" s="258"/>
      <c r="PKE9" s="258"/>
      <c r="PKF9" s="257"/>
      <c r="PKG9" s="258"/>
      <c r="PKH9" s="258"/>
      <c r="PKI9" s="258"/>
      <c r="PKJ9" s="258"/>
      <c r="PKK9" s="258"/>
      <c r="PKL9" s="258"/>
      <c r="PKM9" s="258"/>
      <c r="PKN9" s="258"/>
      <c r="PKO9" s="258"/>
      <c r="PKP9" s="257"/>
      <c r="PKQ9" s="258"/>
      <c r="PKR9" s="258"/>
      <c r="PKS9" s="258"/>
      <c r="PKT9" s="258"/>
      <c r="PKU9" s="258"/>
      <c r="PKV9" s="258"/>
      <c r="PKW9" s="258"/>
      <c r="PKX9" s="258"/>
      <c r="PKY9" s="258"/>
      <c r="PKZ9" s="257"/>
      <c r="PLA9" s="258"/>
      <c r="PLB9" s="258"/>
      <c r="PLC9" s="258"/>
      <c r="PLD9" s="258"/>
      <c r="PLE9" s="258"/>
      <c r="PLF9" s="258"/>
      <c r="PLG9" s="258"/>
      <c r="PLH9" s="258"/>
      <c r="PLI9" s="258"/>
      <c r="PLJ9" s="257"/>
      <c r="PLK9" s="258"/>
      <c r="PLL9" s="258"/>
      <c r="PLM9" s="258"/>
      <c r="PLN9" s="258"/>
      <c r="PLO9" s="258"/>
      <c r="PLP9" s="258"/>
      <c r="PLQ9" s="258"/>
      <c r="PLR9" s="258"/>
      <c r="PLS9" s="258"/>
      <c r="PLT9" s="257"/>
      <c r="PLU9" s="258"/>
      <c r="PLV9" s="258"/>
      <c r="PLW9" s="258"/>
      <c r="PLX9" s="258"/>
      <c r="PLY9" s="258"/>
      <c r="PLZ9" s="258"/>
      <c r="PMA9" s="258"/>
      <c r="PMB9" s="258"/>
      <c r="PMC9" s="258"/>
      <c r="PMD9" s="257"/>
      <c r="PME9" s="258"/>
      <c r="PMF9" s="258"/>
      <c r="PMG9" s="258"/>
      <c r="PMH9" s="258"/>
      <c r="PMI9" s="258"/>
      <c r="PMJ9" s="258"/>
      <c r="PMK9" s="258"/>
      <c r="PML9" s="258"/>
      <c r="PMM9" s="258"/>
      <c r="PMN9" s="257"/>
      <c r="PMO9" s="258"/>
      <c r="PMP9" s="258"/>
      <c r="PMQ9" s="258"/>
      <c r="PMR9" s="258"/>
      <c r="PMS9" s="258"/>
      <c r="PMT9" s="258"/>
      <c r="PMU9" s="258"/>
      <c r="PMV9" s="258"/>
      <c r="PMW9" s="258"/>
      <c r="PMX9" s="257"/>
      <c r="PMY9" s="258"/>
      <c r="PMZ9" s="258"/>
      <c r="PNA9" s="258"/>
      <c r="PNB9" s="258"/>
      <c r="PNC9" s="258"/>
      <c r="PND9" s="258"/>
      <c r="PNE9" s="258"/>
      <c r="PNF9" s="258"/>
      <c r="PNG9" s="258"/>
      <c r="PNH9" s="257"/>
      <c r="PNI9" s="258"/>
      <c r="PNJ9" s="258"/>
      <c r="PNK9" s="258"/>
      <c r="PNL9" s="258"/>
      <c r="PNM9" s="258"/>
      <c r="PNN9" s="258"/>
      <c r="PNO9" s="258"/>
      <c r="PNP9" s="258"/>
      <c r="PNQ9" s="258"/>
      <c r="PNR9" s="257"/>
      <c r="PNS9" s="258"/>
      <c r="PNT9" s="258"/>
      <c r="PNU9" s="258"/>
      <c r="PNV9" s="258"/>
      <c r="PNW9" s="258"/>
      <c r="PNX9" s="258"/>
      <c r="PNY9" s="258"/>
      <c r="PNZ9" s="258"/>
      <c r="POA9" s="258"/>
      <c r="POB9" s="257"/>
      <c r="POC9" s="258"/>
      <c r="POD9" s="258"/>
      <c r="POE9" s="258"/>
      <c r="POF9" s="258"/>
      <c r="POG9" s="258"/>
      <c r="POH9" s="258"/>
      <c r="POI9" s="258"/>
      <c r="POJ9" s="258"/>
      <c r="POK9" s="258"/>
      <c r="POL9" s="257"/>
      <c r="POM9" s="258"/>
      <c r="PON9" s="258"/>
      <c r="POO9" s="258"/>
      <c r="POP9" s="258"/>
      <c r="POQ9" s="258"/>
      <c r="POR9" s="258"/>
      <c r="POS9" s="258"/>
      <c r="POT9" s="258"/>
      <c r="POU9" s="258"/>
      <c r="POV9" s="257"/>
      <c r="POW9" s="258"/>
      <c r="POX9" s="258"/>
      <c r="POY9" s="258"/>
      <c r="POZ9" s="258"/>
      <c r="PPA9" s="258"/>
      <c r="PPB9" s="258"/>
      <c r="PPC9" s="258"/>
      <c r="PPD9" s="258"/>
      <c r="PPE9" s="258"/>
      <c r="PPF9" s="257"/>
      <c r="PPG9" s="258"/>
      <c r="PPH9" s="258"/>
      <c r="PPI9" s="258"/>
      <c r="PPJ9" s="258"/>
      <c r="PPK9" s="258"/>
      <c r="PPL9" s="258"/>
      <c r="PPM9" s="258"/>
      <c r="PPN9" s="258"/>
      <c r="PPO9" s="258"/>
      <c r="PPP9" s="257"/>
      <c r="PPQ9" s="258"/>
      <c r="PPR9" s="258"/>
      <c r="PPS9" s="258"/>
      <c r="PPT9" s="258"/>
      <c r="PPU9" s="258"/>
      <c r="PPV9" s="258"/>
      <c r="PPW9" s="258"/>
      <c r="PPX9" s="258"/>
      <c r="PPY9" s="258"/>
      <c r="PPZ9" s="257"/>
      <c r="PQA9" s="258"/>
      <c r="PQB9" s="258"/>
      <c r="PQC9" s="258"/>
      <c r="PQD9" s="258"/>
      <c r="PQE9" s="258"/>
      <c r="PQF9" s="258"/>
      <c r="PQG9" s="258"/>
      <c r="PQH9" s="258"/>
      <c r="PQI9" s="258"/>
      <c r="PQJ9" s="257"/>
      <c r="PQK9" s="258"/>
      <c r="PQL9" s="258"/>
      <c r="PQM9" s="258"/>
      <c r="PQN9" s="258"/>
      <c r="PQO9" s="258"/>
      <c r="PQP9" s="258"/>
      <c r="PQQ9" s="258"/>
      <c r="PQR9" s="258"/>
      <c r="PQS9" s="258"/>
      <c r="PQT9" s="257"/>
      <c r="PQU9" s="258"/>
      <c r="PQV9" s="258"/>
      <c r="PQW9" s="258"/>
      <c r="PQX9" s="258"/>
      <c r="PQY9" s="258"/>
      <c r="PQZ9" s="258"/>
      <c r="PRA9" s="258"/>
      <c r="PRB9" s="258"/>
      <c r="PRC9" s="258"/>
      <c r="PRD9" s="257"/>
      <c r="PRE9" s="258"/>
      <c r="PRF9" s="258"/>
      <c r="PRG9" s="258"/>
      <c r="PRH9" s="258"/>
      <c r="PRI9" s="258"/>
      <c r="PRJ9" s="258"/>
      <c r="PRK9" s="258"/>
      <c r="PRL9" s="258"/>
      <c r="PRM9" s="258"/>
      <c r="PRN9" s="257"/>
      <c r="PRO9" s="258"/>
      <c r="PRP9" s="258"/>
      <c r="PRQ9" s="258"/>
      <c r="PRR9" s="258"/>
      <c r="PRS9" s="258"/>
      <c r="PRT9" s="258"/>
      <c r="PRU9" s="258"/>
      <c r="PRV9" s="258"/>
      <c r="PRW9" s="258"/>
      <c r="PRX9" s="257"/>
      <c r="PRY9" s="258"/>
      <c r="PRZ9" s="258"/>
      <c r="PSA9" s="258"/>
      <c r="PSB9" s="258"/>
      <c r="PSC9" s="258"/>
      <c r="PSD9" s="258"/>
      <c r="PSE9" s="258"/>
      <c r="PSF9" s="258"/>
      <c r="PSG9" s="258"/>
      <c r="PSH9" s="257"/>
      <c r="PSI9" s="258"/>
      <c r="PSJ9" s="258"/>
      <c r="PSK9" s="258"/>
      <c r="PSL9" s="258"/>
      <c r="PSM9" s="258"/>
      <c r="PSN9" s="258"/>
      <c r="PSO9" s="258"/>
      <c r="PSP9" s="258"/>
      <c r="PSQ9" s="258"/>
      <c r="PSR9" s="257"/>
      <c r="PSS9" s="258"/>
      <c r="PST9" s="258"/>
      <c r="PSU9" s="258"/>
      <c r="PSV9" s="258"/>
      <c r="PSW9" s="258"/>
      <c r="PSX9" s="258"/>
      <c r="PSY9" s="258"/>
      <c r="PSZ9" s="258"/>
      <c r="PTA9" s="258"/>
      <c r="PTB9" s="257"/>
      <c r="PTC9" s="258"/>
      <c r="PTD9" s="258"/>
      <c r="PTE9" s="258"/>
      <c r="PTF9" s="258"/>
      <c r="PTG9" s="258"/>
      <c r="PTH9" s="258"/>
      <c r="PTI9" s="258"/>
      <c r="PTJ9" s="258"/>
      <c r="PTK9" s="258"/>
      <c r="PTL9" s="257"/>
      <c r="PTM9" s="258"/>
      <c r="PTN9" s="258"/>
      <c r="PTO9" s="258"/>
      <c r="PTP9" s="258"/>
      <c r="PTQ9" s="258"/>
      <c r="PTR9" s="258"/>
      <c r="PTS9" s="258"/>
      <c r="PTT9" s="258"/>
      <c r="PTU9" s="258"/>
      <c r="PTV9" s="257"/>
      <c r="PTW9" s="258"/>
      <c r="PTX9" s="258"/>
      <c r="PTY9" s="258"/>
      <c r="PTZ9" s="258"/>
      <c r="PUA9" s="258"/>
      <c r="PUB9" s="258"/>
      <c r="PUC9" s="258"/>
      <c r="PUD9" s="258"/>
      <c r="PUE9" s="258"/>
      <c r="PUF9" s="257"/>
      <c r="PUG9" s="258"/>
      <c r="PUH9" s="258"/>
      <c r="PUI9" s="258"/>
      <c r="PUJ9" s="258"/>
      <c r="PUK9" s="258"/>
      <c r="PUL9" s="258"/>
      <c r="PUM9" s="258"/>
      <c r="PUN9" s="258"/>
      <c r="PUO9" s="258"/>
      <c r="PUP9" s="257"/>
      <c r="PUQ9" s="258"/>
      <c r="PUR9" s="258"/>
      <c r="PUS9" s="258"/>
      <c r="PUT9" s="258"/>
      <c r="PUU9" s="258"/>
      <c r="PUV9" s="258"/>
      <c r="PUW9" s="258"/>
      <c r="PUX9" s="258"/>
      <c r="PUY9" s="258"/>
      <c r="PUZ9" s="257"/>
      <c r="PVA9" s="258"/>
      <c r="PVB9" s="258"/>
      <c r="PVC9" s="258"/>
      <c r="PVD9" s="258"/>
      <c r="PVE9" s="258"/>
      <c r="PVF9" s="258"/>
      <c r="PVG9" s="258"/>
      <c r="PVH9" s="258"/>
      <c r="PVI9" s="258"/>
      <c r="PVJ9" s="257"/>
      <c r="PVK9" s="258"/>
      <c r="PVL9" s="258"/>
      <c r="PVM9" s="258"/>
      <c r="PVN9" s="258"/>
      <c r="PVO9" s="258"/>
      <c r="PVP9" s="258"/>
      <c r="PVQ9" s="258"/>
      <c r="PVR9" s="258"/>
      <c r="PVS9" s="258"/>
      <c r="PVT9" s="257"/>
      <c r="PVU9" s="258"/>
      <c r="PVV9" s="258"/>
      <c r="PVW9" s="258"/>
      <c r="PVX9" s="258"/>
      <c r="PVY9" s="258"/>
      <c r="PVZ9" s="258"/>
      <c r="PWA9" s="258"/>
      <c r="PWB9" s="258"/>
      <c r="PWC9" s="258"/>
      <c r="PWD9" s="257"/>
      <c r="PWE9" s="258"/>
      <c r="PWF9" s="258"/>
      <c r="PWG9" s="258"/>
      <c r="PWH9" s="258"/>
      <c r="PWI9" s="258"/>
      <c r="PWJ9" s="258"/>
      <c r="PWK9" s="258"/>
      <c r="PWL9" s="258"/>
      <c r="PWM9" s="258"/>
      <c r="PWN9" s="257"/>
      <c r="PWO9" s="258"/>
      <c r="PWP9" s="258"/>
      <c r="PWQ9" s="258"/>
      <c r="PWR9" s="258"/>
      <c r="PWS9" s="258"/>
      <c r="PWT9" s="258"/>
      <c r="PWU9" s="258"/>
      <c r="PWV9" s="258"/>
      <c r="PWW9" s="258"/>
      <c r="PWX9" s="257"/>
      <c r="PWY9" s="258"/>
      <c r="PWZ9" s="258"/>
      <c r="PXA9" s="258"/>
      <c r="PXB9" s="258"/>
      <c r="PXC9" s="258"/>
      <c r="PXD9" s="258"/>
      <c r="PXE9" s="258"/>
      <c r="PXF9" s="258"/>
      <c r="PXG9" s="258"/>
      <c r="PXH9" s="257"/>
      <c r="PXI9" s="258"/>
      <c r="PXJ9" s="258"/>
      <c r="PXK9" s="258"/>
      <c r="PXL9" s="258"/>
      <c r="PXM9" s="258"/>
      <c r="PXN9" s="258"/>
      <c r="PXO9" s="258"/>
      <c r="PXP9" s="258"/>
      <c r="PXQ9" s="258"/>
      <c r="PXR9" s="257"/>
      <c r="PXS9" s="258"/>
      <c r="PXT9" s="258"/>
      <c r="PXU9" s="258"/>
      <c r="PXV9" s="258"/>
      <c r="PXW9" s="258"/>
      <c r="PXX9" s="258"/>
      <c r="PXY9" s="258"/>
      <c r="PXZ9" s="258"/>
      <c r="PYA9" s="258"/>
      <c r="PYB9" s="257"/>
      <c r="PYC9" s="258"/>
      <c r="PYD9" s="258"/>
      <c r="PYE9" s="258"/>
      <c r="PYF9" s="258"/>
      <c r="PYG9" s="258"/>
      <c r="PYH9" s="258"/>
      <c r="PYI9" s="258"/>
      <c r="PYJ9" s="258"/>
      <c r="PYK9" s="258"/>
      <c r="PYL9" s="257"/>
      <c r="PYM9" s="258"/>
      <c r="PYN9" s="258"/>
      <c r="PYO9" s="258"/>
      <c r="PYP9" s="258"/>
      <c r="PYQ9" s="258"/>
      <c r="PYR9" s="258"/>
      <c r="PYS9" s="258"/>
      <c r="PYT9" s="258"/>
      <c r="PYU9" s="258"/>
      <c r="PYV9" s="257"/>
      <c r="PYW9" s="258"/>
      <c r="PYX9" s="258"/>
      <c r="PYY9" s="258"/>
      <c r="PYZ9" s="258"/>
      <c r="PZA9" s="258"/>
      <c r="PZB9" s="258"/>
      <c r="PZC9" s="258"/>
      <c r="PZD9" s="258"/>
      <c r="PZE9" s="258"/>
      <c r="PZF9" s="257"/>
      <c r="PZG9" s="258"/>
      <c r="PZH9" s="258"/>
      <c r="PZI9" s="258"/>
      <c r="PZJ9" s="258"/>
      <c r="PZK9" s="258"/>
      <c r="PZL9" s="258"/>
      <c r="PZM9" s="258"/>
      <c r="PZN9" s="258"/>
      <c r="PZO9" s="258"/>
      <c r="PZP9" s="257"/>
      <c r="PZQ9" s="258"/>
      <c r="PZR9" s="258"/>
      <c r="PZS9" s="258"/>
      <c r="PZT9" s="258"/>
      <c r="PZU9" s="258"/>
      <c r="PZV9" s="258"/>
      <c r="PZW9" s="258"/>
      <c r="PZX9" s="258"/>
      <c r="PZY9" s="258"/>
      <c r="PZZ9" s="257"/>
      <c r="QAA9" s="258"/>
      <c r="QAB9" s="258"/>
      <c r="QAC9" s="258"/>
      <c r="QAD9" s="258"/>
      <c r="QAE9" s="258"/>
      <c r="QAF9" s="258"/>
      <c r="QAG9" s="258"/>
      <c r="QAH9" s="258"/>
      <c r="QAI9" s="258"/>
      <c r="QAJ9" s="257"/>
      <c r="QAK9" s="258"/>
      <c r="QAL9" s="258"/>
      <c r="QAM9" s="258"/>
      <c r="QAN9" s="258"/>
      <c r="QAO9" s="258"/>
      <c r="QAP9" s="258"/>
      <c r="QAQ9" s="258"/>
      <c r="QAR9" s="258"/>
      <c r="QAS9" s="258"/>
      <c r="QAT9" s="257"/>
      <c r="QAU9" s="258"/>
      <c r="QAV9" s="258"/>
      <c r="QAW9" s="258"/>
      <c r="QAX9" s="258"/>
      <c r="QAY9" s="258"/>
      <c r="QAZ9" s="258"/>
      <c r="QBA9" s="258"/>
      <c r="QBB9" s="258"/>
      <c r="QBC9" s="258"/>
      <c r="QBD9" s="257"/>
      <c r="QBE9" s="258"/>
      <c r="QBF9" s="258"/>
      <c r="QBG9" s="258"/>
      <c r="QBH9" s="258"/>
      <c r="QBI9" s="258"/>
      <c r="QBJ9" s="258"/>
      <c r="QBK9" s="258"/>
      <c r="QBL9" s="258"/>
      <c r="QBM9" s="258"/>
      <c r="QBN9" s="257"/>
      <c r="QBO9" s="258"/>
      <c r="QBP9" s="258"/>
      <c r="QBQ9" s="258"/>
      <c r="QBR9" s="258"/>
      <c r="QBS9" s="258"/>
      <c r="QBT9" s="258"/>
      <c r="QBU9" s="258"/>
      <c r="QBV9" s="258"/>
      <c r="QBW9" s="258"/>
      <c r="QBX9" s="257"/>
      <c r="QBY9" s="258"/>
      <c r="QBZ9" s="258"/>
      <c r="QCA9" s="258"/>
      <c r="QCB9" s="258"/>
      <c r="QCC9" s="258"/>
      <c r="QCD9" s="258"/>
      <c r="QCE9" s="258"/>
      <c r="QCF9" s="258"/>
      <c r="QCG9" s="258"/>
      <c r="QCH9" s="257"/>
      <c r="QCI9" s="258"/>
      <c r="QCJ9" s="258"/>
      <c r="QCK9" s="258"/>
      <c r="QCL9" s="258"/>
      <c r="QCM9" s="258"/>
      <c r="QCN9" s="258"/>
      <c r="QCO9" s="258"/>
      <c r="QCP9" s="258"/>
      <c r="QCQ9" s="258"/>
      <c r="QCR9" s="257"/>
      <c r="QCS9" s="258"/>
      <c r="QCT9" s="258"/>
      <c r="QCU9" s="258"/>
      <c r="QCV9" s="258"/>
      <c r="QCW9" s="258"/>
      <c r="QCX9" s="258"/>
      <c r="QCY9" s="258"/>
      <c r="QCZ9" s="258"/>
      <c r="QDA9" s="258"/>
      <c r="QDB9" s="257"/>
      <c r="QDC9" s="258"/>
      <c r="QDD9" s="258"/>
      <c r="QDE9" s="258"/>
      <c r="QDF9" s="258"/>
      <c r="QDG9" s="258"/>
      <c r="QDH9" s="258"/>
      <c r="QDI9" s="258"/>
      <c r="QDJ9" s="258"/>
      <c r="QDK9" s="258"/>
      <c r="QDL9" s="257"/>
      <c r="QDM9" s="258"/>
      <c r="QDN9" s="258"/>
      <c r="QDO9" s="258"/>
      <c r="QDP9" s="258"/>
      <c r="QDQ9" s="258"/>
      <c r="QDR9" s="258"/>
      <c r="QDS9" s="258"/>
      <c r="QDT9" s="258"/>
      <c r="QDU9" s="258"/>
      <c r="QDV9" s="257"/>
      <c r="QDW9" s="258"/>
      <c r="QDX9" s="258"/>
      <c r="QDY9" s="258"/>
      <c r="QDZ9" s="258"/>
      <c r="QEA9" s="258"/>
      <c r="QEB9" s="258"/>
      <c r="QEC9" s="258"/>
      <c r="QED9" s="258"/>
      <c r="QEE9" s="258"/>
      <c r="QEF9" s="257"/>
      <c r="QEG9" s="258"/>
      <c r="QEH9" s="258"/>
      <c r="QEI9" s="258"/>
      <c r="QEJ9" s="258"/>
      <c r="QEK9" s="258"/>
      <c r="QEL9" s="258"/>
      <c r="QEM9" s="258"/>
      <c r="QEN9" s="258"/>
      <c r="QEO9" s="258"/>
      <c r="QEP9" s="257"/>
      <c r="QEQ9" s="258"/>
      <c r="QER9" s="258"/>
      <c r="QES9" s="258"/>
      <c r="QET9" s="258"/>
      <c r="QEU9" s="258"/>
      <c r="QEV9" s="258"/>
      <c r="QEW9" s="258"/>
      <c r="QEX9" s="258"/>
      <c r="QEY9" s="258"/>
      <c r="QEZ9" s="257"/>
      <c r="QFA9" s="258"/>
      <c r="QFB9" s="258"/>
      <c r="QFC9" s="258"/>
      <c r="QFD9" s="258"/>
      <c r="QFE9" s="258"/>
      <c r="QFF9" s="258"/>
      <c r="QFG9" s="258"/>
      <c r="QFH9" s="258"/>
      <c r="QFI9" s="258"/>
      <c r="QFJ9" s="257"/>
      <c r="QFK9" s="258"/>
      <c r="QFL9" s="258"/>
      <c r="QFM9" s="258"/>
      <c r="QFN9" s="258"/>
      <c r="QFO9" s="258"/>
      <c r="QFP9" s="258"/>
      <c r="QFQ9" s="258"/>
      <c r="QFR9" s="258"/>
      <c r="QFS9" s="258"/>
      <c r="QFT9" s="257"/>
      <c r="QFU9" s="258"/>
      <c r="QFV9" s="258"/>
      <c r="QFW9" s="258"/>
      <c r="QFX9" s="258"/>
      <c r="QFY9" s="258"/>
      <c r="QFZ9" s="258"/>
      <c r="QGA9" s="258"/>
      <c r="QGB9" s="258"/>
      <c r="QGC9" s="258"/>
      <c r="QGD9" s="257"/>
      <c r="QGE9" s="258"/>
      <c r="QGF9" s="258"/>
      <c r="QGG9" s="258"/>
      <c r="QGH9" s="258"/>
      <c r="QGI9" s="258"/>
      <c r="QGJ9" s="258"/>
      <c r="QGK9" s="258"/>
      <c r="QGL9" s="258"/>
      <c r="QGM9" s="258"/>
      <c r="QGN9" s="257"/>
      <c r="QGO9" s="258"/>
      <c r="QGP9" s="258"/>
      <c r="QGQ9" s="258"/>
      <c r="QGR9" s="258"/>
      <c r="QGS9" s="258"/>
      <c r="QGT9" s="258"/>
      <c r="QGU9" s="258"/>
      <c r="QGV9" s="258"/>
      <c r="QGW9" s="258"/>
      <c r="QGX9" s="257"/>
      <c r="QGY9" s="258"/>
      <c r="QGZ9" s="258"/>
      <c r="QHA9" s="258"/>
      <c r="QHB9" s="258"/>
      <c r="QHC9" s="258"/>
      <c r="QHD9" s="258"/>
      <c r="QHE9" s="258"/>
      <c r="QHF9" s="258"/>
      <c r="QHG9" s="258"/>
      <c r="QHH9" s="257"/>
      <c r="QHI9" s="258"/>
      <c r="QHJ9" s="258"/>
      <c r="QHK9" s="258"/>
      <c r="QHL9" s="258"/>
      <c r="QHM9" s="258"/>
      <c r="QHN9" s="258"/>
      <c r="QHO9" s="258"/>
      <c r="QHP9" s="258"/>
      <c r="QHQ9" s="258"/>
      <c r="QHR9" s="257"/>
      <c r="QHS9" s="258"/>
      <c r="QHT9" s="258"/>
      <c r="QHU9" s="258"/>
      <c r="QHV9" s="258"/>
      <c r="QHW9" s="258"/>
      <c r="QHX9" s="258"/>
      <c r="QHY9" s="258"/>
      <c r="QHZ9" s="258"/>
      <c r="QIA9" s="258"/>
      <c r="QIB9" s="257"/>
      <c r="QIC9" s="258"/>
      <c r="QID9" s="258"/>
      <c r="QIE9" s="258"/>
      <c r="QIF9" s="258"/>
      <c r="QIG9" s="258"/>
      <c r="QIH9" s="258"/>
      <c r="QII9" s="258"/>
      <c r="QIJ9" s="258"/>
      <c r="QIK9" s="258"/>
      <c r="QIL9" s="257"/>
      <c r="QIM9" s="258"/>
      <c r="QIN9" s="258"/>
      <c r="QIO9" s="258"/>
      <c r="QIP9" s="258"/>
      <c r="QIQ9" s="258"/>
      <c r="QIR9" s="258"/>
      <c r="QIS9" s="258"/>
      <c r="QIT9" s="258"/>
      <c r="QIU9" s="258"/>
      <c r="QIV9" s="257"/>
      <c r="QIW9" s="258"/>
      <c r="QIX9" s="258"/>
      <c r="QIY9" s="258"/>
      <c r="QIZ9" s="258"/>
      <c r="QJA9" s="258"/>
      <c r="QJB9" s="258"/>
      <c r="QJC9" s="258"/>
      <c r="QJD9" s="258"/>
      <c r="QJE9" s="258"/>
      <c r="QJF9" s="257"/>
      <c r="QJG9" s="258"/>
      <c r="QJH9" s="258"/>
      <c r="QJI9" s="258"/>
      <c r="QJJ9" s="258"/>
      <c r="QJK9" s="258"/>
      <c r="QJL9" s="258"/>
      <c r="QJM9" s="258"/>
      <c r="QJN9" s="258"/>
      <c r="QJO9" s="258"/>
      <c r="QJP9" s="257"/>
      <c r="QJQ9" s="258"/>
      <c r="QJR9" s="258"/>
      <c r="QJS9" s="258"/>
      <c r="QJT9" s="258"/>
      <c r="QJU9" s="258"/>
      <c r="QJV9" s="258"/>
      <c r="QJW9" s="258"/>
      <c r="QJX9" s="258"/>
      <c r="QJY9" s="258"/>
      <c r="QJZ9" s="257"/>
      <c r="QKA9" s="258"/>
      <c r="QKB9" s="258"/>
      <c r="QKC9" s="258"/>
      <c r="QKD9" s="258"/>
      <c r="QKE9" s="258"/>
      <c r="QKF9" s="258"/>
      <c r="QKG9" s="258"/>
      <c r="QKH9" s="258"/>
      <c r="QKI9" s="258"/>
      <c r="QKJ9" s="257"/>
      <c r="QKK9" s="258"/>
      <c r="QKL9" s="258"/>
      <c r="QKM9" s="258"/>
      <c r="QKN9" s="258"/>
      <c r="QKO9" s="258"/>
      <c r="QKP9" s="258"/>
      <c r="QKQ9" s="258"/>
      <c r="QKR9" s="258"/>
      <c r="QKS9" s="258"/>
      <c r="QKT9" s="257"/>
      <c r="QKU9" s="258"/>
      <c r="QKV9" s="258"/>
      <c r="QKW9" s="258"/>
      <c r="QKX9" s="258"/>
      <c r="QKY9" s="258"/>
      <c r="QKZ9" s="258"/>
      <c r="QLA9" s="258"/>
      <c r="QLB9" s="258"/>
      <c r="QLC9" s="258"/>
      <c r="QLD9" s="257"/>
      <c r="QLE9" s="258"/>
      <c r="QLF9" s="258"/>
      <c r="QLG9" s="258"/>
      <c r="QLH9" s="258"/>
      <c r="QLI9" s="258"/>
      <c r="QLJ9" s="258"/>
      <c r="QLK9" s="258"/>
      <c r="QLL9" s="258"/>
      <c r="QLM9" s="258"/>
      <c r="QLN9" s="257"/>
      <c r="QLO9" s="258"/>
      <c r="QLP9" s="258"/>
      <c r="QLQ9" s="258"/>
      <c r="QLR9" s="258"/>
      <c r="QLS9" s="258"/>
      <c r="QLT9" s="258"/>
      <c r="QLU9" s="258"/>
      <c r="QLV9" s="258"/>
      <c r="QLW9" s="258"/>
      <c r="QLX9" s="257"/>
      <c r="QLY9" s="258"/>
      <c r="QLZ9" s="258"/>
      <c r="QMA9" s="258"/>
      <c r="QMB9" s="258"/>
      <c r="QMC9" s="258"/>
      <c r="QMD9" s="258"/>
      <c r="QME9" s="258"/>
      <c r="QMF9" s="258"/>
      <c r="QMG9" s="258"/>
      <c r="QMH9" s="257"/>
      <c r="QMI9" s="258"/>
      <c r="QMJ9" s="258"/>
      <c r="QMK9" s="258"/>
      <c r="QML9" s="258"/>
      <c r="QMM9" s="258"/>
      <c r="QMN9" s="258"/>
      <c r="QMO9" s="258"/>
      <c r="QMP9" s="258"/>
      <c r="QMQ9" s="258"/>
      <c r="QMR9" s="257"/>
      <c r="QMS9" s="258"/>
      <c r="QMT9" s="258"/>
      <c r="QMU9" s="258"/>
      <c r="QMV9" s="258"/>
      <c r="QMW9" s="258"/>
      <c r="QMX9" s="258"/>
      <c r="QMY9" s="258"/>
      <c r="QMZ9" s="258"/>
      <c r="QNA9" s="258"/>
      <c r="QNB9" s="257"/>
      <c r="QNC9" s="258"/>
      <c r="QND9" s="258"/>
      <c r="QNE9" s="258"/>
      <c r="QNF9" s="258"/>
      <c r="QNG9" s="258"/>
      <c r="QNH9" s="258"/>
      <c r="QNI9" s="258"/>
      <c r="QNJ9" s="258"/>
      <c r="QNK9" s="258"/>
      <c r="QNL9" s="257"/>
      <c r="QNM9" s="258"/>
      <c r="QNN9" s="258"/>
      <c r="QNO9" s="258"/>
      <c r="QNP9" s="258"/>
      <c r="QNQ9" s="258"/>
      <c r="QNR9" s="258"/>
      <c r="QNS9" s="258"/>
      <c r="QNT9" s="258"/>
      <c r="QNU9" s="258"/>
      <c r="QNV9" s="257"/>
      <c r="QNW9" s="258"/>
      <c r="QNX9" s="258"/>
      <c r="QNY9" s="258"/>
      <c r="QNZ9" s="258"/>
      <c r="QOA9" s="258"/>
      <c r="QOB9" s="258"/>
      <c r="QOC9" s="258"/>
      <c r="QOD9" s="258"/>
      <c r="QOE9" s="258"/>
      <c r="QOF9" s="257"/>
      <c r="QOG9" s="258"/>
      <c r="QOH9" s="258"/>
      <c r="QOI9" s="258"/>
      <c r="QOJ9" s="258"/>
      <c r="QOK9" s="258"/>
      <c r="QOL9" s="258"/>
      <c r="QOM9" s="258"/>
      <c r="QON9" s="258"/>
      <c r="QOO9" s="258"/>
      <c r="QOP9" s="257"/>
      <c r="QOQ9" s="258"/>
      <c r="QOR9" s="258"/>
      <c r="QOS9" s="258"/>
      <c r="QOT9" s="258"/>
      <c r="QOU9" s="258"/>
      <c r="QOV9" s="258"/>
      <c r="QOW9" s="258"/>
      <c r="QOX9" s="258"/>
      <c r="QOY9" s="258"/>
      <c r="QOZ9" s="257"/>
      <c r="QPA9" s="258"/>
      <c r="QPB9" s="258"/>
      <c r="QPC9" s="258"/>
      <c r="QPD9" s="258"/>
      <c r="QPE9" s="258"/>
      <c r="QPF9" s="258"/>
      <c r="QPG9" s="258"/>
      <c r="QPH9" s="258"/>
      <c r="QPI9" s="258"/>
      <c r="QPJ9" s="257"/>
      <c r="QPK9" s="258"/>
      <c r="QPL9" s="258"/>
      <c r="QPM9" s="258"/>
      <c r="QPN9" s="258"/>
      <c r="QPO9" s="258"/>
      <c r="QPP9" s="258"/>
      <c r="QPQ9" s="258"/>
      <c r="QPR9" s="258"/>
      <c r="QPS9" s="258"/>
      <c r="QPT9" s="257"/>
      <c r="QPU9" s="258"/>
      <c r="QPV9" s="258"/>
      <c r="QPW9" s="258"/>
      <c r="QPX9" s="258"/>
      <c r="QPY9" s="258"/>
      <c r="QPZ9" s="258"/>
      <c r="QQA9" s="258"/>
      <c r="QQB9" s="258"/>
      <c r="QQC9" s="258"/>
      <c r="QQD9" s="257"/>
      <c r="QQE9" s="258"/>
      <c r="QQF9" s="258"/>
      <c r="QQG9" s="258"/>
      <c r="QQH9" s="258"/>
      <c r="QQI9" s="258"/>
      <c r="QQJ9" s="258"/>
      <c r="QQK9" s="258"/>
      <c r="QQL9" s="258"/>
      <c r="QQM9" s="258"/>
      <c r="QQN9" s="257"/>
      <c r="QQO9" s="258"/>
      <c r="QQP9" s="258"/>
      <c r="QQQ9" s="258"/>
      <c r="QQR9" s="258"/>
      <c r="QQS9" s="258"/>
      <c r="QQT9" s="258"/>
      <c r="QQU9" s="258"/>
      <c r="QQV9" s="258"/>
      <c r="QQW9" s="258"/>
      <c r="QQX9" s="257"/>
      <c r="QQY9" s="258"/>
      <c r="QQZ9" s="258"/>
      <c r="QRA9" s="258"/>
      <c r="QRB9" s="258"/>
      <c r="QRC9" s="258"/>
      <c r="QRD9" s="258"/>
      <c r="QRE9" s="258"/>
      <c r="QRF9" s="258"/>
      <c r="QRG9" s="258"/>
      <c r="QRH9" s="257"/>
      <c r="QRI9" s="258"/>
      <c r="QRJ9" s="258"/>
      <c r="QRK9" s="258"/>
      <c r="QRL9" s="258"/>
      <c r="QRM9" s="258"/>
      <c r="QRN9" s="258"/>
      <c r="QRO9" s="258"/>
      <c r="QRP9" s="258"/>
      <c r="QRQ9" s="258"/>
      <c r="QRR9" s="257"/>
      <c r="QRS9" s="258"/>
      <c r="QRT9" s="258"/>
      <c r="QRU9" s="258"/>
      <c r="QRV9" s="258"/>
      <c r="QRW9" s="258"/>
      <c r="QRX9" s="258"/>
      <c r="QRY9" s="258"/>
      <c r="QRZ9" s="258"/>
      <c r="QSA9" s="258"/>
      <c r="QSB9" s="257"/>
      <c r="QSC9" s="258"/>
      <c r="QSD9" s="258"/>
      <c r="QSE9" s="258"/>
      <c r="QSF9" s="258"/>
      <c r="QSG9" s="258"/>
      <c r="QSH9" s="258"/>
      <c r="QSI9" s="258"/>
      <c r="QSJ9" s="258"/>
      <c r="QSK9" s="258"/>
      <c r="QSL9" s="257"/>
      <c r="QSM9" s="258"/>
      <c r="QSN9" s="258"/>
      <c r="QSO9" s="258"/>
      <c r="QSP9" s="258"/>
      <c r="QSQ9" s="258"/>
      <c r="QSR9" s="258"/>
      <c r="QSS9" s="258"/>
      <c r="QST9" s="258"/>
      <c r="QSU9" s="258"/>
      <c r="QSV9" s="257"/>
      <c r="QSW9" s="258"/>
      <c r="QSX9" s="258"/>
      <c r="QSY9" s="258"/>
      <c r="QSZ9" s="258"/>
      <c r="QTA9" s="258"/>
      <c r="QTB9" s="258"/>
      <c r="QTC9" s="258"/>
      <c r="QTD9" s="258"/>
      <c r="QTE9" s="258"/>
      <c r="QTF9" s="257"/>
      <c r="QTG9" s="258"/>
      <c r="QTH9" s="258"/>
      <c r="QTI9" s="258"/>
      <c r="QTJ9" s="258"/>
      <c r="QTK9" s="258"/>
      <c r="QTL9" s="258"/>
      <c r="QTM9" s="258"/>
      <c r="QTN9" s="258"/>
      <c r="QTO9" s="258"/>
      <c r="QTP9" s="257"/>
      <c r="QTQ9" s="258"/>
      <c r="QTR9" s="258"/>
      <c r="QTS9" s="258"/>
      <c r="QTT9" s="258"/>
      <c r="QTU9" s="258"/>
      <c r="QTV9" s="258"/>
      <c r="QTW9" s="258"/>
      <c r="QTX9" s="258"/>
      <c r="QTY9" s="258"/>
      <c r="QTZ9" s="257"/>
      <c r="QUA9" s="258"/>
      <c r="QUB9" s="258"/>
      <c r="QUC9" s="258"/>
      <c r="QUD9" s="258"/>
      <c r="QUE9" s="258"/>
      <c r="QUF9" s="258"/>
      <c r="QUG9" s="258"/>
      <c r="QUH9" s="258"/>
      <c r="QUI9" s="258"/>
      <c r="QUJ9" s="257"/>
      <c r="QUK9" s="258"/>
      <c r="QUL9" s="258"/>
      <c r="QUM9" s="258"/>
      <c r="QUN9" s="258"/>
      <c r="QUO9" s="258"/>
      <c r="QUP9" s="258"/>
      <c r="QUQ9" s="258"/>
      <c r="QUR9" s="258"/>
      <c r="QUS9" s="258"/>
      <c r="QUT9" s="257"/>
      <c r="QUU9" s="258"/>
      <c r="QUV9" s="258"/>
      <c r="QUW9" s="258"/>
      <c r="QUX9" s="258"/>
      <c r="QUY9" s="258"/>
      <c r="QUZ9" s="258"/>
      <c r="QVA9" s="258"/>
      <c r="QVB9" s="258"/>
      <c r="QVC9" s="258"/>
      <c r="QVD9" s="257"/>
      <c r="QVE9" s="258"/>
      <c r="QVF9" s="258"/>
      <c r="QVG9" s="258"/>
      <c r="QVH9" s="258"/>
      <c r="QVI9" s="258"/>
      <c r="QVJ9" s="258"/>
      <c r="QVK9" s="258"/>
      <c r="QVL9" s="258"/>
      <c r="QVM9" s="258"/>
      <c r="QVN9" s="257"/>
      <c r="QVO9" s="258"/>
      <c r="QVP9" s="258"/>
      <c r="QVQ9" s="258"/>
      <c r="QVR9" s="258"/>
      <c r="QVS9" s="258"/>
      <c r="QVT9" s="258"/>
      <c r="QVU9" s="258"/>
      <c r="QVV9" s="258"/>
      <c r="QVW9" s="258"/>
      <c r="QVX9" s="257"/>
      <c r="QVY9" s="258"/>
      <c r="QVZ9" s="258"/>
      <c r="QWA9" s="258"/>
      <c r="QWB9" s="258"/>
      <c r="QWC9" s="258"/>
      <c r="QWD9" s="258"/>
      <c r="QWE9" s="258"/>
      <c r="QWF9" s="258"/>
      <c r="QWG9" s="258"/>
      <c r="QWH9" s="257"/>
      <c r="QWI9" s="258"/>
      <c r="QWJ9" s="258"/>
      <c r="QWK9" s="258"/>
      <c r="QWL9" s="258"/>
      <c r="QWM9" s="258"/>
      <c r="QWN9" s="258"/>
      <c r="QWO9" s="258"/>
      <c r="QWP9" s="258"/>
      <c r="QWQ9" s="258"/>
      <c r="QWR9" s="257"/>
      <c r="QWS9" s="258"/>
      <c r="QWT9" s="258"/>
      <c r="QWU9" s="258"/>
      <c r="QWV9" s="258"/>
      <c r="QWW9" s="258"/>
      <c r="QWX9" s="258"/>
      <c r="QWY9" s="258"/>
      <c r="QWZ9" s="258"/>
      <c r="QXA9" s="258"/>
      <c r="QXB9" s="257"/>
      <c r="QXC9" s="258"/>
      <c r="QXD9" s="258"/>
      <c r="QXE9" s="258"/>
      <c r="QXF9" s="258"/>
      <c r="QXG9" s="258"/>
      <c r="QXH9" s="258"/>
      <c r="QXI9" s="258"/>
      <c r="QXJ9" s="258"/>
      <c r="QXK9" s="258"/>
      <c r="QXL9" s="257"/>
      <c r="QXM9" s="258"/>
      <c r="QXN9" s="258"/>
      <c r="QXO9" s="258"/>
      <c r="QXP9" s="258"/>
      <c r="QXQ9" s="258"/>
      <c r="QXR9" s="258"/>
      <c r="QXS9" s="258"/>
      <c r="QXT9" s="258"/>
      <c r="QXU9" s="258"/>
      <c r="QXV9" s="257"/>
      <c r="QXW9" s="258"/>
      <c r="QXX9" s="258"/>
      <c r="QXY9" s="258"/>
      <c r="QXZ9" s="258"/>
      <c r="QYA9" s="258"/>
      <c r="QYB9" s="258"/>
      <c r="QYC9" s="258"/>
      <c r="QYD9" s="258"/>
      <c r="QYE9" s="258"/>
      <c r="QYF9" s="257"/>
      <c r="QYG9" s="258"/>
      <c r="QYH9" s="258"/>
      <c r="QYI9" s="258"/>
      <c r="QYJ9" s="258"/>
      <c r="QYK9" s="258"/>
      <c r="QYL9" s="258"/>
      <c r="QYM9" s="258"/>
      <c r="QYN9" s="258"/>
      <c r="QYO9" s="258"/>
      <c r="QYP9" s="257"/>
      <c r="QYQ9" s="258"/>
      <c r="QYR9" s="258"/>
      <c r="QYS9" s="258"/>
      <c r="QYT9" s="258"/>
      <c r="QYU9" s="258"/>
      <c r="QYV9" s="258"/>
      <c r="QYW9" s="258"/>
      <c r="QYX9" s="258"/>
      <c r="QYY9" s="258"/>
      <c r="QYZ9" s="257"/>
      <c r="QZA9" s="258"/>
      <c r="QZB9" s="258"/>
      <c r="QZC9" s="258"/>
      <c r="QZD9" s="258"/>
      <c r="QZE9" s="258"/>
      <c r="QZF9" s="258"/>
      <c r="QZG9" s="258"/>
      <c r="QZH9" s="258"/>
      <c r="QZI9" s="258"/>
      <c r="QZJ9" s="257"/>
      <c r="QZK9" s="258"/>
      <c r="QZL9" s="258"/>
      <c r="QZM9" s="258"/>
      <c r="QZN9" s="258"/>
      <c r="QZO9" s="258"/>
      <c r="QZP9" s="258"/>
      <c r="QZQ9" s="258"/>
      <c r="QZR9" s="258"/>
      <c r="QZS9" s="258"/>
      <c r="QZT9" s="257"/>
      <c r="QZU9" s="258"/>
      <c r="QZV9" s="258"/>
      <c r="QZW9" s="258"/>
      <c r="QZX9" s="258"/>
      <c r="QZY9" s="258"/>
      <c r="QZZ9" s="258"/>
      <c r="RAA9" s="258"/>
      <c r="RAB9" s="258"/>
      <c r="RAC9" s="258"/>
      <c r="RAD9" s="257"/>
      <c r="RAE9" s="258"/>
      <c r="RAF9" s="258"/>
      <c r="RAG9" s="258"/>
      <c r="RAH9" s="258"/>
      <c r="RAI9" s="258"/>
      <c r="RAJ9" s="258"/>
      <c r="RAK9" s="258"/>
      <c r="RAL9" s="258"/>
      <c r="RAM9" s="258"/>
      <c r="RAN9" s="257"/>
      <c r="RAO9" s="258"/>
      <c r="RAP9" s="258"/>
      <c r="RAQ9" s="258"/>
      <c r="RAR9" s="258"/>
      <c r="RAS9" s="258"/>
      <c r="RAT9" s="258"/>
      <c r="RAU9" s="258"/>
      <c r="RAV9" s="258"/>
      <c r="RAW9" s="258"/>
      <c r="RAX9" s="257"/>
      <c r="RAY9" s="258"/>
      <c r="RAZ9" s="258"/>
      <c r="RBA9" s="258"/>
      <c r="RBB9" s="258"/>
      <c r="RBC9" s="258"/>
      <c r="RBD9" s="258"/>
      <c r="RBE9" s="258"/>
      <c r="RBF9" s="258"/>
      <c r="RBG9" s="258"/>
      <c r="RBH9" s="257"/>
      <c r="RBI9" s="258"/>
      <c r="RBJ9" s="258"/>
      <c r="RBK9" s="258"/>
      <c r="RBL9" s="258"/>
      <c r="RBM9" s="258"/>
      <c r="RBN9" s="258"/>
      <c r="RBO9" s="258"/>
      <c r="RBP9" s="258"/>
      <c r="RBQ9" s="258"/>
      <c r="RBR9" s="257"/>
      <c r="RBS9" s="258"/>
      <c r="RBT9" s="258"/>
      <c r="RBU9" s="258"/>
      <c r="RBV9" s="258"/>
      <c r="RBW9" s="258"/>
      <c r="RBX9" s="258"/>
      <c r="RBY9" s="258"/>
      <c r="RBZ9" s="258"/>
      <c r="RCA9" s="258"/>
      <c r="RCB9" s="257"/>
      <c r="RCC9" s="258"/>
      <c r="RCD9" s="258"/>
      <c r="RCE9" s="258"/>
      <c r="RCF9" s="258"/>
      <c r="RCG9" s="258"/>
      <c r="RCH9" s="258"/>
      <c r="RCI9" s="258"/>
      <c r="RCJ9" s="258"/>
      <c r="RCK9" s="258"/>
      <c r="RCL9" s="257"/>
      <c r="RCM9" s="258"/>
      <c r="RCN9" s="258"/>
      <c r="RCO9" s="258"/>
      <c r="RCP9" s="258"/>
      <c r="RCQ9" s="258"/>
      <c r="RCR9" s="258"/>
      <c r="RCS9" s="258"/>
      <c r="RCT9" s="258"/>
      <c r="RCU9" s="258"/>
      <c r="RCV9" s="257"/>
      <c r="RCW9" s="258"/>
      <c r="RCX9" s="258"/>
      <c r="RCY9" s="258"/>
      <c r="RCZ9" s="258"/>
      <c r="RDA9" s="258"/>
      <c r="RDB9" s="258"/>
      <c r="RDC9" s="258"/>
      <c r="RDD9" s="258"/>
      <c r="RDE9" s="258"/>
      <c r="RDF9" s="257"/>
      <c r="RDG9" s="258"/>
      <c r="RDH9" s="258"/>
      <c r="RDI9" s="258"/>
      <c r="RDJ9" s="258"/>
      <c r="RDK9" s="258"/>
      <c r="RDL9" s="258"/>
      <c r="RDM9" s="258"/>
      <c r="RDN9" s="258"/>
      <c r="RDO9" s="258"/>
      <c r="RDP9" s="257"/>
      <c r="RDQ9" s="258"/>
      <c r="RDR9" s="258"/>
      <c r="RDS9" s="258"/>
      <c r="RDT9" s="258"/>
      <c r="RDU9" s="258"/>
      <c r="RDV9" s="258"/>
      <c r="RDW9" s="258"/>
      <c r="RDX9" s="258"/>
      <c r="RDY9" s="258"/>
      <c r="RDZ9" s="257"/>
      <c r="REA9" s="258"/>
      <c r="REB9" s="258"/>
      <c r="REC9" s="258"/>
      <c r="RED9" s="258"/>
      <c r="REE9" s="258"/>
      <c r="REF9" s="258"/>
      <c r="REG9" s="258"/>
      <c r="REH9" s="258"/>
      <c r="REI9" s="258"/>
      <c r="REJ9" s="257"/>
      <c r="REK9" s="258"/>
      <c r="REL9" s="258"/>
      <c r="REM9" s="258"/>
      <c r="REN9" s="258"/>
      <c r="REO9" s="258"/>
      <c r="REP9" s="258"/>
      <c r="REQ9" s="258"/>
      <c r="RER9" s="258"/>
      <c r="RES9" s="258"/>
      <c r="RET9" s="257"/>
      <c r="REU9" s="258"/>
      <c r="REV9" s="258"/>
      <c r="REW9" s="258"/>
      <c r="REX9" s="258"/>
      <c r="REY9" s="258"/>
      <c r="REZ9" s="258"/>
      <c r="RFA9" s="258"/>
      <c r="RFB9" s="258"/>
      <c r="RFC9" s="258"/>
      <c r="RFD9" s="257"/>
      <c r="RFE9" s="258"/>
      <c r="RFF9" s="258"/>
      <c r="RFG9" s="258"/>
      <c r="RFH9" s="258"/>
      <c r="RFI9" s="258"/>
      <c r="RFJ9" s="258"/>
      <c r="RFK9" s="258"/>
      <c r="RFL9" s="258"/>
      <c r="RFM9" s="258"/>
      <c r="RFN9" s="257"/>
      <c r="RFO9" s="258"/>
      <c r="RFP9" s="258"/>
      <c r="RFQ9" s="258"/>
      <c r="RFR9" s="258"/>
      <c r="RFS9" s="258"/>
      <c r="RFT9" s="258"/>
      <c r="RFU9" s="258"/>
      <c r="RFV9" s="258"/>
      <c r="RFW9" s="258"/>
      <c r="RFX9" s="257"/>
      <c r="RFY9" s="258"/>
      <c r="RFZ9" s="258"/>
      <c r="RGA9" s="258"/>
      <c r="RGB9" s="258"/>
      <c r="RGC9" s="258"/>
      <c r="RGD9" s="258"/>
      <c r="RGE9" s="258"/>
      <c r="RGF9" s="258"/>
      <c r="RGG9" s="258"/>
      <c r="RGH9" s="257"/>
      <c r="RGI9" s="258"/>
      <c r="RGJ9" s="258"/>
      <c r="RGK9" s="258"/>
      <c r="RGL9" s="258"/>
      <c r="RGM9" s="258"/>
      <c r="RGN9" s="258"/>
      <c r="RGO9" s="258"/>
      <c r="RGP9" s="258"/>
      <c r="RGQ9" s="258"/>
      <c r="RGR9" s="257"/>
      <c r="RGS9" s="258"/>
      <c r="RGT9" s="258"/>
      <c r="RGU9" s="258"/>
      <c r="RGV9" s="258"/>
      <c r="RGW9" s="258"/>
      <c r="RGX9" s="258"/>
      <c r="RGY9" s="258"/>
      <c r="RGZ9" s="258"/>
      <c r="RHA9" s="258"/>
      <c r="RHB9" s="257"/>
      <c r="RHC9" s="258"/>
      <c r="RHD9" s="258"/>
      <c r="RHE9" s="258"/>
      <c r="RHF9" s="258"/>
      <c r="RHG9" s="258"/>
      <c r="RHH9" s="258"/>
      <c r="RHI9" s="258"/>
      <c r="RHJ9" s="258"/>
      <c r="RHK9" s="258"/>
      <c r="RHL9" s="257"/>
      <c r="RHM9" s="258"/>
      <c r="RHN9" s="258"/>
      <c r="RHO9" s="258"/>
      <c r="RHP9" s="258"/>
      <c r="RHQ9" s="258"/>
      <c r="RHR9" s="258"/>
      <c r="RHS9" s="258"/>
      <c r="RHT9" s="258"/>
      <c r="RHU9" s="258"/>
      <c r="RHV9" s="257"/>
      <c r="RHW9" s="258"/>
      <c r="RHX9" s="258"/>
      <c r="RHY9" s="258"/>
      <c r="RHZ9" s="258"/>
      <c r="RIA9" s="258"/>
      <c r="RIB9" s="258"/>
      <c r="RIC9" s="258"/>
      <c r="RID9" s="258"/>
      <c r="RIE9" s="258"/>
      <c r="RIF9" s="257"/>
      <c r="RIG9" s="258"/>
      <c r="RIH9" s="258"/>
      <c r="RII9" s="258"/>
      <c r="RIJ9" s="258"/>
      <c r="RIK9" s="258"/>
      <c r="RIL9" s="258"/>
      <c r="RIM9" s="258"/>
      <c r="RIN9" s="258"/>
      <c r="RIO9" s="258"/>
      <c r="RIP9" s="257"/>
      <c r="RIQ9" s="258"/>
      <c r="RIR9" s="258"/>
      <c r="RIS9" s="258"/>
      <c r="RIT9" s="258"/>
      <c r="RIU9" s="258"/>
      <c r="RIV9" s="258"/>
      <c r="RIW9" s="258"/>
      <c r="RIX9" s="258"/>
      <c r="RIY9" s="258"/>
      <c r="RIZ9" s="257"/>
      <c r="RJA9" s="258"/>
      <c r="RJB9" s="258"/>
      <c r="RJC9" s="258"/>
      <c r="RJD9" s="258"/>
      <c r="RJE9" s="258"/>
      <c r="RJF9" s="258"/>
      <c r="RJG9" s="258"/>
      <c r="RJH9" s="258"/>
      <c r="RJI9" s="258"/>
      <c r="RJJ9" s="257"/>
      <c r="RJK9" s="258"/>
      <c r="RJL9" s="258"/>
      <c r="RJM9" s="258"/>
      <c r="RJN9" s="258"/>
      <c r="RJO9" s="258"/>
      <c r="RJP9" s="258"/>
      <c r="RJQ9" s="258"/>
      <c r="RJR9" s="258"/>
      <c r="RJS9" s="258"/>
      <c r="RJT9" s="257"/>
      <c r="RJU9" s="258"/>
      <c r="RJV9" s="258"/>
      <c r="RJW9" s="258"/>
      <c r="RJX9" s="258"/>
      <c r="RJY9" s="258"/>
      <c r="RJZ9" s="258"/>
      <c r="RKA9" s="258"/>
      <c r="RKB9" s="258"/>
      <c r="RKC9" s="258"/>
      <c r="RKD9" s="257"/>
      <c r="RKE9" s="258"/>
      <c r="RKF9" s="258"/>
      <c r="RKG9" s="258"/>
      <c r="RKH9" s="258"/>
      <c r="RKI9" s="258"/>
      <c r="RKJ9" s="258"/>
      <c r="RKK9" s="258"/>
      <c r="RKL9" s="258"/>
      <c r="RKM9" s="258"/>
      <c r="RKN9" s="257"/>
      <c r="RKO9" s="258"/>
      <c r="RKP9" s="258"/>
      <c r="RKQ9" s="258"/>
      <c r="RKR9" s="258"/>
      <c r="RKS9" s="258"/>
      <c r="RKT9" s="258"/>
      <c r="RKU9" s="258"/>
      <c r="RKV9" s="258"/>
      <c r="RKW9" s="258"/>
      <c r="RKX9" s="257"/>
      <c r="RKY9" s="258"/>
      <c r="RKZ9" s="258"/>
      <c r="RLA9" s="258"/>
      <c r="RLB9" s="258"/>
      <c r="RLC9" s="258"/>
      <c r="RLD9" s="258"/>
      <c r="RLE9" s="258"/>
      <c r="RLF9" s="258"/>
      <c r="RLG9" s="258"/>
      <c r="RLH9" s="257"/>
      <c r="RLI9" s="258"/>
      <c r="RLJ9" s="258"/>
      <c r="RLK9" s="258"/>
      <c r="RLL9" s="258"/>
      <c r="RLM9" s="258"/>
      <c r="RLN9" s="258"/>
      <c r="RLO9" s="258"/>
      <c r="RLP9" s="258"/>
      <c r="RLQ9" s="258"/>
      <c r="RLR9" s="257"/>
      <c r="RLS9" s="258"/>
      <c r="RLT9" s="258"/>
      <c r="RLU9" s="258"/>
      <c r="RLV9" s="258"/>
      <c r="RLW9" s="258"/>
      <c r="RLX9" s="258"/>
      <c r="RLY9" s="258"/>
      <c r="RLZ9" s="258"/>
      <c r="RMA9" s="258"/>
      <c r="RMB9" s="257"/>
      <c r="RMC9" s="258"/>
      <c r="RMD9" s="258"/>
      <c r="RME9" s="258"/>
      <c r="RMF9" s="258"/>
      <c r="RMG9" s="258"/>
      <c r="RMH9" s="258"/>
      <c r="RMI9" s="258"/>
      <c r="RMJ9" s="258"/>
      <c r="RMK9" s="258"/>
      <c r="RML9" s="257"/>
      <c r="RMM9" s="258"/>
      <c r="RMN9" s="258"/>
      <c r="RMO9" s="258"/>
      <c r="RMP9" s="258"/>
      <c r="RMQ9" s="258"/>
      <c r="RMR9" s="258"/>
      <c r="RMS9" s="258"/>
      <c r="RMT9" s="258"/>
      <c r="RMU9" s="258"/>
      <c r="RMV9" s="257"/>
      <c r="RMW9" s="258"/>
      <c r="RMX9" s="258"/>
      <c r="RMY9" s="258"/>
      <c r="RMZ9" s="258"/>
      <c r="RNA9" s="258"/>
      <c r="RNB9" s="258"/>
      <c r="RNC9" s="258"/>
      <c r="RND9" s="258"/>
      <c r="RNE9" s="258"/>
      <c r="RNF9" s="257"/>
      <c r="RNG9" s="258"/>
      <c r="RNH9" s="258"/>
      <c r="RNI9" s="258"/>
      <c r="RNJ9" s="258"/>
      <c r="RNK9" s="258"/>
      <c r="RNL9" s="258"/>
      <c r="RNM9" s="258"/>
      <c r="RNN9" s="258"/>
      <c r="RNO9" s="258"/>
      <c r="RNP9" s="257"/>
      <c r="RNQ9" s="258"/>
      <c r="RNR9" s="258"/>
      <c r="RNS9" s="258"/>
      <c r="RNT9" s="258"/>
      <c r="RNU9" s="258"/>
      <c r="RNV9" s="258"/>
      <c r="RNW9" s="258"/>
      <c r="RNX9" s="258"/>
      <c r="RNY9" s="258"/>
      <c r="RNZ9" s="257"/>
      <c r="ROA9" s="258"/>
      <c r="ROB9" s="258"/>
      <c r="ROC9" s="258"/>
      <c r="ROD9" s="258"/>
      <c r="ROE9" s="258"/>
      <c r="ROF9" s="258"/>
      <c r="ROG9" s="258"/>
      <c r="ROH9" s="258"/>
      <c r="ROI9" s="258"/>
      <c r="ROJ9" s="257"/>
      <c r="ROK9" s="258"/>
      <c r="ROL9" s="258"/>
      <c r="ROM9" s="258"/>
      <c r="RON9" s="258"/>
      <c r="ROO9" s="258"/>
      <c r="ROP9" s="258"/>
      <c r="ROQ9" s="258"/>
      <c r="ROR9" s="258"/>
      <c r="ROS9" s="258"/>
      <c r="ROT9" s="257"/>
      <c r="ROU9" s="258"/>
      <c r="ROV9" s="258"/>
      <c r="ROW9" s="258"/>
      <c r="ROX9" s="258"/>
      <c r="ROY9" s="258"/>
      <c r="ROZ9" s="258"/>
      <c r="RPA9" s="258"/>
      <c r="RPB9" s="258"/>
      <c r="RPC9" s="258"/>
      <c r="RPD9" s="257"/>
      <c r="RPE9" s="258"/>
      <c r="RPF9" s="258"/>
      <c r="RPG9" s="258"/>
      <c r="RPH9" s="258"/>
      <c r="RPI9" s="258"/>
      <c r="RPJ9" s="258"/>
      <c r="RPK9" s="258"/>
      <c r="RPL9" s="258"/>
      <c r="RPM9" s="258"/>
      <c r="RPN9" s="257"/>
      <c r="RPO9" s="258"/>
      <c r="RPP9" s="258"/>
      <c r="RPQ9" s="258"/>
      <c r="RPR9" s="258"/>
      <c r="RPS9" s="258"/>
      <c r="RPT9" s="258"/>
      <c r="RPU9" s="258"/>
      <c r="RPV9" s="258"/>
      <c r="RPW9" s="258"/>
      <c r="RPX9" s="257"/>
      <c r="RPY9" s="258"/>
      <c r="RPZ9" s="258"/>
      <c r="RQA9" s="258"/>
      <c r="RQB9" s="258"/>
      <c r="RQC9" s="258"/>
      <c r="RQD9" s="258"/>
      <c r="RQE9" s="258"/>
      <c r="RQF9" s="258"/>
      <c r="RQG9" s="258"/>
      <c r="RQH9" s="257"/>
      <c r="RQI9" s="258"/>
      <c r="RQJ9" s="258"/>
      <c r="RQK9" s="258"/>
      <c r="RQL9" s="258"/>
      <c r="RQM9" s="258"/>
      <c r="RQN9" s="258"/>
      <c r="RQO9" s="258"/>
      <c r="RQP9" s="258"/>
      <c r="RQQ9" s="258"/>
      <c r="RQR9" s="257"/>
      <c r="RQS9" s="258"/>
      <c r="RQT9" s="258"/>
      <c r="RQU9" s="258"/>
      <c r="RQV9" s="258"/>
      <c r="RQW9" s="258"/>
      <c r="RQX9" s="258"/>
      <c r="RQY9" s="258"/>
      <c r="RQZ9" s="258"/>
      <c r="RRA9" s="258"/>
      <c r="RRB9" s="257"/>
      <c r="RRC9" s="258"/>
      <c r="RRD9" s="258"/>
      <c r="RRE9" s="258"/>
      <c r="RRF9" s="258"/>
      <c r="RRG9" s="258"/>
      <c r="RRH9" s="258"/>
      <c r="RRI9" s="258"/>
      <c r="RRJ9" s="258"/>
      <c r="RRK9" s="258"/>
      <c r="RRL9" s="257"/>
      <c r="RRM9" s="258"/>
      <c r="RRN9" s="258"/>
      <c r="RRO9" s="258"/>
      <c r="RRP9" s="258"/>
      <c r="RRQ9" s="258"/>
      <c r="RRR9" s="258"/>
      <c r="RRS9" s="258"/>
      <c r="RRT9" s="258"/>
      <c r="RRU9" s="258"/>
      <c r="RRV9" s="257"/>
      <c r="RRW9" s="258"/>
      <c r="RRX9" s="258"/>
      <c r="RRY9" s="258"/>
      <c r="RRZ9" s="258"/>
      <c r="RSA9" s="258"/>
      <c r="RSB9" s="258"/>
      <c r="RSC9" s="258"/>
      <c r="RSD9" s="258"/>
      <c r="RSE9" s="258"/>
      <c r="RSF9" s="257"/>
      <c r="RSG9" s="258"/>
      <c r="RSH9" s="258"/>
      <c r="RSI9" s="258"/>
      <c r="RSJ9" s="258"/>
      <c r="RSK9" s="258"/>
      <c r="RSL9" s="258"/>
      <c r="RSM9" s="258"/>
      <c r="RSN9" s="258"/>
      <c r="RSO9" s="258"/>
      <c r="RSP9" s="257"/>
      <c r="RSQ9" s="258"/>
      <c r="RSR9" s="258"/>
      <c r="RSS9" s="258"/>
      <c r="RST9" s="258"/>
      <c r="RSU9" s="258"/>
      <c r="RSV9" s="258"/>
      <c r="RSW9" s="258"/>
      <c r="RSX9" s="258"/>
      <c r="RSY9" s="258"/>
      <c r="RSZ9" s="257"/>
      <c r="RTA9" s="258"/>
      <c r="RTB9" s="258"/>
      <c r="RTC9" s="258"/>
      <c r="RTD9" s="258"/>
      <c r="RTE9" s="258"/>
      <c r="RTF9" s="258"/>
      <c r="RTG9" s="258"/>
      <c r="RTH9" s="258"/>
      <c r="RTI9" s="258"/>
      <c r="RTJ9" s="257"/>
      <c r="RTK9" s="258"/>
      <c r="RTL9" s="258"/>
      <c r="RTM9" s="258"/>
      <c r="RTN9" s="258"/>
      <c r="RTO9" s="258"/>
      <c r="RTP9" s="258"/>
      <c r="RTQ9" s="258"/>
      <c r="RTR9" s="258"/>
      <c r="RTS9" s="258"/>
      <c r="RTT9" s="257"/>
      <c r="RTU9" s="258"/>
      <c r="RTV9" s="258"/>
      <c r="RTW9" s="258"/>
      <c r="RTX9" s="258"/>
      <c r="RTY9" s="258"/>
      <c r="RTZ9" s="258"/>
      <c r="RUA9" s="258"/>
      <c r="RUB9" s="258"/>
      <c r="RUC9" s="258"/>
      <c r="RUD9" s="257"/>
      <c r="RUE9" s="258"/>
      <c r="RUF9" s="258"/>
      <c r="RUG9" s="258"/>
      <c r="RUH9" s="258"/>
      <c r="RUI9" s="258"/>
      <c r="RUJ9" s="258"/>
      <c r="RUK9" s="258"/>
      <c r="RUL9" s="258"/>
      <c r="RUM9" s="258"/>
      <c r="RUN9" s="257"/>
      <c r="RUO9" s="258"/>
      <c r="RUP9" s="258"/>
      <c r="RUQ9" s="258"/>
      <c r="RUR9" s="258"/>
      <c r="RUS9" s="258"/>
      <c r="RUT9" s="258"/>
      <c r="RUU9" s="258"/>
      <c r="RUV9" s="258"/>
      <c r="RUW9" s="258"/>
      <c r="RUX9" s="257"/>
      <c r="RUY9" s="258"/>
      <c r="RUZ9" s="258"/>
      <c r="RVA9" s="258"/>
      <c r="RVB9" s="258"/>
      <c r="RVC9" s="258"/>
      <c r="RVD9" s="258"/>
      <c r="RVE9" s="258"/>
      <c r="RVF9" s="258"/>
      <c r="RVG9" s="258"/>
      <c r="RVH9" s="257"/>
      <c r="RVI9" s="258"/>
      <c r="RVJ9" s="258"/>
      <c r="RVK9" s="258"/>
      <c r="RVL9" s="258"/>
      <c r="RVM9" s="258"/>
      <c r="RVN9" s="258"/>
      <c r="RVO9" s="258"/>
      <c r="RVP9" s="258"/>
      <c r="RVQ9" s="258"/>
      <c r="RVR9" s="257"/>
      <c r="RVS9" s="258"/>
      <c r="RVT9" s="258"/>
      <c r="RVU9" s="258"/>
      <c r="RVV9" s="258"/>
      <c r="RVW9" s="258"/>
      <c r="RVX9" s="258"/>
      <c r="RVY9" s="258"/>
      <c r="RVZ9" s="258"/>
      <c r="RWA9" s="258"/>
      <c r="RWB9" s="257"/>
      <c r="RWC9" s="258"/>
      <c r="RWD9" s="258"/>
      <c r="RWE9" s="258"/>
      <c r="RWF9" s="258"/>
      <c r="RWG9" s="258"/>
      <c r="RWH9" s="258"/>
      <c r="RWI9" s="258"/>
      <c r="RWJ9" s="258"/>
      <c r="RWK9" s="258"/>
      <c r="RWL9" s="257"/>
      <c r="RWM9" s="258"/>
      <c r="RWN9" s="258"/>
      <c r="RWO9" s="258"/>
      <c r="RWP9" s="258"/>
      <c r="RWQ9" s="258"/>
      <c r="RWR9" s="258"/>
      <c r="RWS9" s="258"/>
      <c r="RWT9" s="258"/>
      <c r="RWU9" s="258"/>
      <c r="RWV9" s="257"/>
      <c r="RWW9" s="258"/>
      <c r="RWX9" s="258"/>
      <c r="RWY9" s="258"/>
      <c r="RWZ9" s="258"/>
      <c r="RXA9" s="258"/>
      <c r="RXB9" s="258"/>
      <c r="RXC9" s="258"/>
      <c r="RXD9" s="258"/>
      <c r="RXE9" s="258"/>
      <c r="RXF9" s="257"/>
      <c r="RXG9" s="258"/>
      <c r="RXH9" s="258"/>
      <c r="RXI9" s="258"/>
      <c r="RXJ9" s="258"/>
      <c r="RXK9" s="258"/>
      <c r="RXL9" s="258"/>
      <c r="RXM9" s="258"/>
      <c r="RXN9" s="258"/>
      <c r="RXO9" s="258"/>
      <c r="RXP9" s="257"/>
      <c r="RXQ9" s="258"/>
      <c r="RXR9" s="258"/>
      <c r="RXS9" s="258"/>
      <c r="RXT9" s="258"/>
      <c r="RXU9" s="258"/>
      <c r="RXV9" s="258"/>
      <c r="RXW9" s="258"/>
      <c r="RXX9" s="258"/>
      <c r="RXY9" s="258"/>
      <c r="RXZ9" s="257"/>
      <c r="RYA9" s="258"/>
      <c r="RYB9" s="258"/>
      <c r="RYC9" s="258"/>
      <c r="RYD9" s="258"/>
      <c r="RYE9" s="258"/>
      <c r="RYF9" s="258"/>
      <c r="RYG9" s="258"/>
      <c r="RYH9" s="258"/>
      <c r="RYI9" s="258"/>
      <c r="RYJ9" s="257"/>
      <c r="RYK9" s="258"/>
      <c r="RYL9" s="258"/>
      <c r="RYM9" s="258"/>
      <c r="RYN9" s="258"/>
      <c r="RYO9" s="258"/>
      <c r="RYP9" s="258"/>
      <c r="RYQ9" s="258"/>
      <c r="RYR9" s="258"/>
      <c r="RYS9" s="258"/>
      <c r="RYT9" s="257"/>
      <c r="RYU9" s="258"/>
      <c r="RYV9" s="258"/>
      <c r="RYW9" s="258"/>
      <c r="RYX9" s="258"/>
      <c r="RYY9" s="258"/>
      <c r="RYZ9" s="258"/>
      <c r="RZA9" s="258"/>
      <c r="RZB9" s="258"/>
      <c r="RZC9" s="258"/>
      <c r="RZD9" s="257"/>
      <c r="RZE9" s="258"/>
      <c r="RZF9" s="258"/>
      <c r="RZG9" s="258"/>
      <c r="RZH9" s="258"/>
      <c r="RZI9" s="258"/>
      <c r="RZJ9" s="258"/>
      <c r="RZK9" s="258"/>
      <c r="RZL9" s="258"/>
      <c r="RZM9" s="258"/>
      <c r="RZN9" s="257"/>
      <c r="RZO9" s="258"/>
      <c r="RZP9" s="258"/>
      <c r="RZQ9" s="258"/>
      <c r="RZR9" s="258"/>
      <c r="RZS9" s="258"/>
      <c r="RZT9" s="258"/>
      <c r="RZU9" s="258"/>
      <c r="RZV9" s="258"/>
      <c r="RZW9" s="258"/>
      <c r="RZX9" s="257"/>
      <c r="RZY9" s="258"/>
      <c r="RZZ9" s="258"/>
      <c r="SAA9" s="258"/>
      <c r="SAB9" s="258"/>
      <c r="SAC9" s="258"/>
      <c r="SAD9" s="258"/>
      <c r="SAE9" s="258"/>
      <c r="SAF9" s="258"/>
      <c r="SAG9" s="258"/>
      <c r="SAH9" s="257"/>
      <c r="SAI9" s="258"/>
      <c r="SAJ9" s="258"/>
      <c r="SAK9" s="258"/>
      <c r="SAL9" s="258"/>
      <c r="SAM9" s="258"/>
      <c r="SAN9" s="258"/>
      <c r="SAO9" s="258"/>
      <c r="SAP9" s="258"/>
      <c r="SAQ9" s="258"/>
      <c r="SAR9" s="257"/>
      <c r="SAS9" s="258"/>
      <c r="SAT9" s="258"/>
      <c r="SAU9" s="258"/>
      <c r="SAV9" s="258"/>
      <c r="SAW9" s="258"/>
      <c r="SAX9" s="258"/>
      <c r="SAY9" s="258"/>
      <c r="SAZ9" s="258"/>
      <c r="SBA9" s="258"/>
      <c r="SBB9" s="257"/>
      <c r="SBC9" s="258"/>
      <c r="SBD9" s="258"/>
      <c r="SBE9" s="258"/>
      <c r="SBF9" s="258"/>
      <c r="SBG9" s="258"/>
      <c r="SBH9" s="258"/>
      <c r="SBI9" s="258"/>
      <c r="SBJ9" s="258"/>
      <c r="SBK9" s="258"/>
      <c r="SBL9" s="257"/>
      <c r="SBM9" s="258"/>
      <c r="SBN9" s="258"/>
      <c r="SBO9" s="258"/>
      <c r="SBP9" s="258"/>
      <c r="SBQ9" s="258"/>
      <c r="SBR9" s="258"/>
      <c r="SBS9" s="258"/>
      <c r="SBT9" s="258"/>
      <c r="SBU9" s="258"/>
      <c r="SBV9" s="257"/>
      <c r="SBW9" s="258"/>
      <c r="SBX9" s="258"/>
      <c r="SBY9" s="258"/>
      <c r="SBZ9" s="258"/>
      <c r="SCA9" s="258"/>
      <c r="SCB9" s="258"/>
      <c r="SCC9" s="258"/>
      <c r="SCD9" s="258"/>
      <c r="SCE9" s="258"/>
      <c r="SCF9" s="257"/>
      <c r="SCG9" s="258"/>
      <c r="SCH9" s="258"/>
      <c r="SCI9" s="258"/>
      <c r="SCJ9" s="258"/>
      <c r="SCK9" s="258"/>
      <c r="SCL9" s="258"/>
      <c r="SCM9" s="258"/>
      <c r="SCN9" s="258"/>
      <c r="SCO9" s="258"/>
      <c r="SCP9" s="257"/>
      <c r="SCQ9" s="258"/>
      <c r="SCR9" s="258"/>
      <c r="SCS9" s="258"/>
      <c r="SCT9" s="258"/>
      <c r="SCU9" s="258"/>
      <c r="SCV9" s="258"/>
      <c r="SCW9" s="258"/>
      <c r="SCX9" s="258"/>
      <c r="SCY9" s="258"/>
      <c r="SCZ9" s="257"/>
      <c r="SDA9" s="258"/>
      <c r="SDB9" s="258"/>
      <c r="SDC9" s="258"/>
      <c r="SDD9" s="258"/>
      <c r="SDE9" s="258"/>
      <c r="SDF9" s="258"/>
      <c r="SDG9" s="258"/>
      <c r="SDH9" s="258"/>
      <c r="SDI9" s="258"/>
      <c r="SDJ9" s="257"/>
      <c r="SDK9" s="258"/>
      <c r="SDL9" s="258"/>
      <c r="SDM9" s="258"/>
      <c r="SDN9" s="258"/>
      <c r="SDO9" s="258"/>
      <c r="SDP9" s="258"/>
      <c r="SDQ9" s="258"/>
      <c r="SDR9" s="258"/>
      <c r="SDS9" s="258"/>
      <c r="SDT9" s="257"/>
      <c r="SDU9" s="258"/>
      <c r="SDV9" s="258"/>
      <c r="SDW9" s="258"/>
      <c r="SDX9" s="258"/>
      <c r="SDY9" s="258"/>
      <c r="SDZ9" s="258"/>
      <c r="SEA9" s="258"/>
      <c r="SEB9" s="258"/>
      <c r="SEC9" s="258"/>
      <c r="SED9" s="257"/>
      <c r="SEE9" s="258"/>
      <c r="SEF9" s="258"/>
      <c r="SEG9" s="258"/>
      <c r="SEH9" s="258"/>
      <c r="SEI9" s="258"/>
      <c r="SEJ9" s="258"/>
      <c r="SEK9" s="258"/>
      <c r="SEL9" s="258"/>
      <c r="SEM9" s="258"/>
      <c r="SEN9" s="257"/>
      <c r="SEO9" s="258"/>
      <c r="SEP9" s="258"/>
      <c r="SEQ9" s="258"/>
      <c r="SER9" s="258"/>
      <c r="SES9" s="258"/>
      <c r="SET9" s="258"/>
      <c r="SEU9" s="258"/>
      <c r="SEV9" s="258"/>
      <c r="SEW9" s="258"/>
      <c r="SEX9" s="257"/>
      <c r="SEY9" s="258"/>
      <c r="SEZ9" s="258"/>
      <c r="SFA9" s="258"/>
      <c r="SFB9" s="258"/>
      <c r="SFC9" s="258"/>
      <c r="SFD9" s="258"/>
      <c r="SFE9" s="258"/>
      <c r="SFF9" s="258"/>
      <c r="SFG9" s="258"/>
      <c r="SFH9" s="257"/>
      <c r="SFI9" s="258"/>
      <c r="SFJ9" s="258"/>
      <c r="SFK9" s="258"/>
      <c r="SFL9" s="258"/>
      <c r="SFM9" s="258"/>
      <c r="SFN9" s="258"/>
      <c r="SFO9" s="258"/>
      <c r="SFP9" s="258"/>
      <c r="SFQ9" s="258"/>
      <c r="SFR9" s="257"/>
      <c r="SFS9" s="258"/>
      <c r="SFT9" s="258"/>
      <c r="SFU9" s="258"/>
      <c r="SFV9" s="258"/>
      <c r="SFW9" s="258"/>
      <c r="SFX9" s="258"/>
      <c r="SFY9" s="258"/>
      <c r="SFZ9" s="258"/>
      <c r="SGA9" s="258"/>
      <c r="SGB9" s="257"/>
      <c r="SGC9" s="258"/>
      <c r="SGD9" s="258"/>
      <c r="SGE9" s="258"/>
      <c r="SGF9" s="258"/>
      <c r="SGG9" s="258"/>
      <c r="SGH9" s="258"/>
      <c r="SGI9" s="258"/>
      <c r="SGJ9" s="258"/>
      <c r="SGK9" s="258"/>
      <c r="SGL9" s="257"/>
      <c r="SGM9" s="258"/>
      <c r="SGN9" s="258"/>
      <c r="SGO9" s="258"/>
      <c r="SGP9" s="258"/>
      <c r="SGQ9" s="258"/>
      <c r="SGR9" s="258"/>
      <c r="SGS9" s="258"/>
      <c r="SGT9" s="258"/>
      <c r="SGU9" s="258"/>
      <c r="SGV9" s="257"/>
      <c r="SGW9" s="258"/>
      <c r="SGX9" s="258"/>
      <c r="SGY9" s="258"/>
      <c r="SGZ9" s="258"/>
      <c r="SHA9" s="258"/>
      <c r="SHB9" s="258"/>
      <c r="SHC9" s="258"/>
      <c r="SHD9" s="258"/>
      <c r="SHE9" s="258"/>
      <c r="SHF9" s="257"/>
      <c r="SHG9" s="258"/>
      <c r="SHH9" s="258"/>
      <c r="SHI9" s="258"/>
      <c r="SHJ9" s="258"/>
      <c r="SHK9" s="258"/>
      <c r="SHL9" s="258"/>
      <c r="SHM9" s="258"/>
      <c r="SHN9" s="258"/>
      <c r="SHO9" s="258"/>
      <c r="SHP9" s="257"/>
      <c r="SHQ9" s="258"/>
      <c r="SHR9" s="258"/>
      <c r="SHS9" s="258"/>
      <c r="SHT9" s="258"/>
      <c r="SHU9" s="258"/>
      <c r="SHV9" s="258"/>
      <c r="SHW9" s="258"/>
      <c r="SHX9" s="258"/>
      <c r="SHY9" s="258"/>
      <c r="SHZ9" s="257"/>
      <c r="SIA9" s="258"/>
      <c r="SIB9" s="258"/>
      <c r="SIC9" s="258"/>
      <c r="SID9" s="258"/>
      <c r="SIE9" s="258"/>
      <c r="SIF9" s="258"/>
      <c r="SIG9" s="258"/>
      <c r="SIH9" s="258"/>
      <c r="SII9" s="258"/>
      <c r="SIJ9" s="257"/>
      <c r="SIK9" s="258"/>
      <c r="SIL9" s="258"/>
      <c r="SIM9" s="258"/>
      <c r="SIN9" s="258"/>
      <c r="SIO9" s="258"/>
      <c r="SIP9" s="258"/>
      <c r="SIQ9" s="258"/>
      <c r="SIR9" s="258"/>
      <c r="SIS9" s="258"/>
      <c r="SIT9" s="257"/>
      <c r="SIU9" s="258"/>
      <c r="SIV9" s="258"/>
      <c r="SIW9" s="258"/>
      <c r="SIX9" s="258"/>
      <c r="SIY9" s="258"/>
      <c r="SIZ9" s="258"/>
      <c r="SJA9" s="258"/>
      <c r="SJB9" s="258"/>
      <c r="SJC9" s="258"/>
      <c r="SJD9" s="257"/>
      <c r="SJE9" s="258"/>
      <c r="SJF9" s="258"/>
      <c r="SJG9" s="258"/>
      <c r="SJH9" s="258"/>
      <c r="SJI9" s="258"/>
      <c r="SJJ9" s="258"/>
      <c r="SJK9" s="258"/>
      <c r="SJL9" s="258"/>
      <c r="SJM9" s="258"/>
      <c r="SJN9" s="257"/>
      <c r="SJO9" s="258"/>
      <c r="SJP9" s="258"/>
      <c r="SJQ9" s="258"/>
      <c r="SJR9" s="258"/>
      <c r="SJS9" s="258"/>
      <c r="SJT9" s="258"/>
      <c r="SJU9" s="258"/>
      <c r="SJV9" s="258"/>
      <c r="SJW9" s="258"/>
      <c r="SJX9" s="257"/>
      <c r="SJY9" s="258"/>
      <c r="SJZ9" s="258"/>
      <c r="SKA9" s="258"/>
      <c r="SKB9" s="258"/>
      <c r="SKC9" s="258"/>
      <c r="SKD9" s="258"/>
      <c r="SKE9" s="258"/>
      <c r="SKF9" s="258"/>
      <c r="SKG9" s="258"/>
      <c r="SKH9" s="257"/>
      <c r="SKI9" s="258"/>
      <c r="SKJ9" s="258"/>
      <c r="SKK9" s="258"/>
      <c r="SKL9" s="258"/>
      <c r="SKM9" s="258"/>
      <c r="SKN9" s="258"/>
      <c r="SKO9" s="258"/>
      <c r="SKP9" s="258"/>
      <c r="SKQ9" s="258"/>
      <c r="SKR9" s="257"/>
      <c r="SKS9" s="258"/>
      <c r="SKT9" s="258"/>
      <c r="SKU9" s="258"/>
      <c r="SKV9" s="258"/>
      <c r="SKW9" s="258"/>
      <c r="SKX9" s="258"/>
      <c r="SKY9" s="258"/>
      <c r="SKZ9" s="258"/>
      <c r="SLA9" s="258"/>
      <c r="SLB9" s="257"/>
      <c r="SLC9" s="258"/>
      <c r="SLD9" s="258"/>
      <c r="SLE9" s="258"/>
      <c r="SLF9" s="258"/>
      <c r="SLG9" s="258"/>
      <c r="SLH9" s="258"/>
      <c r="SLI9" s="258"/>
      <c r="SLJ9" s="258"/>
      <c r="SLK9" s="258"/>
      <c r="SLL9" s="257"/>
      <c r="SLM9" s="258"/>
      <c r="SLN9" s="258"/>
      <c r="SLO9" s="258"/>
      <c r="SLP9" s="258"/>
      <c r="SLQ9" s="258"/>
      <c r="SLR9" s="258"/>
      <c r="SLS9" s="258"/>
      <c r="SLT9" s="258"/>
      <c r="SLU9" s="258"/>
      <c r="SLV9" s="257"/>
      <c r="SLW9" s="258"/>
      <c r="SLX9" s="258"/>
      <c r="SLY9" s="258"/>
      <c r="SLZ9" s="258"/>
      <c r="SMA9" s="258"/>
      <c r="SMB9" s="258"/>
      <c r="SMC9" s="258"/>
      <c r="SMD9" s="258"/>
      <c r="SME9" s="258"/>
      <c r="SMF9" s="257"/>
      <c r="SMG9" s="258"/>
      <c r="SMH9" s="258"/>
      <c r="SMI9" s="258"/>
      <c r="SMJ9" s="258"/>
      <c r="SMK9" s="258"/>
      <c r="SML9" s="258"/>
      <c r="SMM9" s="258"/>
      <c r="SMN9" s="258"/>
      <c r="SMO9" s="258"/>
      <c r="SMP9" s="257"/>
      <c r="SMQ9" s="258"/>
      <c r="SMR9" s="258"/>
      <c r="SMS9" s="258"/>
      <c r="SMT9" s="258"/>
      <c r="SMU9" s="258"/>
      <c r="SMV9" s="258"/>
      <c r="SMW9" s="258"/>
      <c r="SMX9" s="258"/>
      <c r="SMY9" s="258"/>
      <c r="SMZ9" s="257"/>
      <c r="SNA9" s="258"/>
      <c r="SNB9" s="258"/>
      <c r="SNC9" s="258"/>
      <c r="SND9" s="258"/>
      <c r="SNE9" s="258"/>
      <c r="SNF9" s="258"/>
      <c r="SNG9" s="258"/>
      <c r="SNH9" s="258"/>
      <c r="SNI9" s="258"/>
      <c r="SNJ9" s="257"/>
      <c r="SNK9" s="258"/>
      <c r="SNL9" s="258"/>
      <c r="SNM9" s="258"/>
      <c r="SNN9" s="258"/>
      <c r="SNO9" s="258"/>
      <c r="SNP9" s="258"/>
      <c r="SNQ9" s="258"/>
      <c r="SNR9" s="258"/>
      <c r="SNS9" s="258"/>
      <c r="SNT9" s="257"/>
      <c r="SNU9" s="258"/>
      <c r="SNV9" s="258"/>
      <c r="SNW9" s="258"/>
      <c r="SNX9" s="258"/>
      <c r="SNY9" s="258"/>
      <c r="SNZ9" s="258"/>
      <c r="SOA9" s="258"/>
      <c r="SOB9" s="258"/>
      <c r="SOC9" s="258"/>
      <c r="SOD9" s="257"/>
      <c r="SOE9" s="258"/>
      <c r="SOF9" s="258"/>
      <c r="SOG9" s="258"/>
      <c r="SOH9" s="258"/>
      <c r="SOI9" s="258"/>
      <c r="SOJ9" s="258"/>
      <c r="SOK9" s="258"/>
      <c r="SOL9" s="258"/>
      <c r="SOM9" s="258"/>
      <c r="SON9" s="257"/>
      <c r="SOO9" s="258"/>
      <c r="SOP9" s="258"/>
      <c r="SOQ9" s="258"/>
      <c r="SOR9" s="258"/>
      <c r="SOS9" s="258"/>
      <c r="SOT9" s="258"/>
      <c r="SOU9" s="258"/>
      <c r="SOV9" s="258"/>
      <c r="SOW9" s="258"/>
      <c r="SOX9" s="257"/>
      <c r="SOY9" s="258"/>
      <c r="SOZ9" s="258"/>
      <c r="SPA9" s="258"/>
      <c r="SPB9" s="258"/>
      <c r="SPC9" s="258"/>
      <c r="SPD9" s="258"/>
      <c r="SPE9" s="258"/>
      <c r="SPF9" s="258"/>
      <c r="SPG9" s="258"/>
      <c r="SPH9" s="257"/>
      <c r="SPI9" s="258"/>
      <c r="SPJ9" s="258"/>
      <c r="SPK9" s="258"/>
      <c r="SPL9" s="258"/>
      <c r="SPM9" s="258"/>
      <c r="SPN9" s="258"/>
      <c r="SPO9" s="258"/>
      <c r="SPP9" s="258"/>
      <c r="SPQ9" s="258"/>
      <c r="SPR9" s="257"/>
      <c r="SPS9" s="258"/>
      <c r="SPT9" s="258"/>
      <c r="SPU9" s="258"/>
      <c r="SPV9" s="258"/>
      <c r="SPW9" s="258"/>
      <c r="SPX9" s="258"/>
      <c r="SPY9" s="258"/>
      <c r="SPZ9" s="258"/>
      <c r="SQA9" s="258"/>
      <c r="SQB9" s="257"/>
      <c r="SQC9" s="258"/>
      <c r="SQD9" s="258"/>
      <c r="SQE9" s="258"/>
      <c r="SQF9" s="258"/>
      <c r="SQG9" s="258"/>
      <c r="SQH9" s="258"/>
      <c r="SQI9" s="258"/>
      <c r="SQJ9" s="258"/>
      <c r="SQK9" s="258"/>
      <c r="SQL9" s="257"/>
      <c r="SQM9" s="258"/>
      <c r="SQN9" s="258"/>
      <c r="SQO9" s="258"/>
      <c r="SQP9" s="258"/>
      <c r="SQQ9" s="258"/>
      <c r="SQR9" s="258"/>
      <c r="SQS9" s="258"/>
      <c r="SQT9" s="258"/>
      <c r="SQU9" s="258"/>
      <c r="SQV9" s="257"/>
      <c r="SQW9" s="258"/>
      <c r="SQX9" s="258"/>
      <c r="SQY9" s="258"/>
      <c r="SQZ9" s="258"/>
      <c r="SRA9" s="258"/>
      <c r="SRB9" s="258"/>
      <c r="SRC9" s="258"/>
      <c r="SRD9" s="258"/>
      <c r="SRE9" s="258"/>
      <c r="SRF9" s="257"/>
      <c r="SRG9" s="258"/>
      <c r="SRH9" s="258"/>
      <c r="SRI9" s="258"/>
      <c r="SRJ9" s="258"/>
      <c r="SRK9" s="258"/>
      <c r="SRL9" s="258"/>
      <c r="SRM9" s="258"/>
      <c r="SRN9" s="258"/>
      <c r="SRO9" s="258"/>
      <c r="SRP9" s="257"/>
      <c r="SRQ9" s="258"/>
      <c r="SRR9" s="258"/>
      <c r="SRS9" s="258"/>
      <c r="SRT9" s="258"/>
      <c r="SRU9" s="258"/>
      <c r="SRV9" s="258"/>
      <c r="SRW9" s="258"/>
      <c r="SRX9" s="258"/>
      <c r="SRY9" s="258"/>
      <c r="SRZ9" s="257"/>
      <c r="SSA9" s="258"/>
      <c r="SSB9" s="258"/>
      <c r="SSC9" s="258"/>
      <c r="SSD9" s="258"/>
      <c r="SSE9" s="258"/>
      <c r="SSF9" s="258"/>
      <c r="SSG9" s="258"/>
      <c r="SSH9" s="258"/>
      <c r="SSI9" s="258"/>
      <c r="SSJ9" s="257"/>
      <c r="SSK9" s="258"/>
      <c r="SSL9" s="258"/>
      <c r="SSM9" s="258"/>
      <c r="SSN9" s="258"/>
      <c r="SSO9" s="258"/>
      <c r="SSP9" s="258"/>
      <c r="SSQ9" s="258"/>
      <c r="SSR9" s="258"/>
      <c r="SSS9" s="258"/>
      <c r="SST9" s="257"/>
      <c r="SSU9" s="258"/>
      <c r="SSV9" s="258"/>
      <c r="SSW9" s="258"/>
      <c r="SSX9" s="258"/>
      <c r="SSY9" s="258"/>
      <c r="SSZ9" s="258"/>
      <c r="STA9" s="258"/>
      <c r="STB9" s="258"/>
      <c r="STC9" s="258"/>
      <c r="STD9" s="257"/>
      <c r="STE9" s="258"/>
      <c r="STF9" s="258"/>
      <c r="STG9" s="258"/>
      <c r="STH9" s="258"/>
      <c r="STI9" s="258"/>
      <c r="STJ9" s="258"/>
      <c r="STK9" s="258"/>
      <c r="STL9" s="258"/>
      <c r="STM9" s="258"/>
      <c r="STN9" s="257"/>
      <c r="STO9" s="258"/>
      <c r="STP9" s="258"/>
      <c r="STQ9" s="258"/>
      <c r="STR9" s="258"/>
      <c r="STS9" s="258"/>
      <c r="STT9" s="258"/>
      <c r="STU9" s="258"/>
      <c r="STV9" s="258"/>
      <c r="STW9" s="258"/>
      <c r="STX9" s="257"/>
      <c r="STY9" s="258"/>
      <c r="STZ9" s="258"/>
      <c r="SUA9" s="258"/>
      <c r="SUB9" s="258"/>
      <c r="SUC9" s="258"/>
      <c r="SUD9" s="258"/>
      <c r="SUE9" s="258"/>
      <c r="SUF9" s="258"/>
      <c r="SUG9" s="258"/>
      <c r="SUH9" s="257"/>
      <c r="SUI9" s="258"/>
      <c r="SUJ9" s="258"/>
      <c r="SUK9" s="258"/>
      <c r="SUL9" s="258"/>
      <c r="SUM9" s="258"/>
      <c r="SUN9" s="258"/>
      <c r="SUO9" s="258"/>
      <c r="SUP9" s="258"/>
      <c r="SUQ9" s="258"/>
      <c r="SUR9" s="257"/>
      <c r="SUS9" s="258"/>
      <c r="SUT9" s="258"/>
      <c r="SUU9" s="258"/>
      <c r="SUV9" s="258"/>
      <c r="SUW9" s="258"/>
      <c r="SUX9" s="258"/>
      <c r="SUY9" s="258"/>
      <c r="SUZ9" s="258"/>
      <c r="SVA9" s="258"/>
      <c r="SVB9" s="257"/>
      <c r="SVC9" s="258"/>
      <c r="SVD9" s="258"/>
      <c r="SVE9" s="258"/>
      <c r="SVF9" s="258"/>
      <c r="SVG9" s="258"/>
      <c r="SVH9" s="258"/>
      <c r="SVI9" s="258"/>
      <c r="SVJ9" s="258"/>
      <c r="SVK9" s="258"/>
      <c r="SVL9" s="257"/>
      <c r="SVM9" s="258"/>
      <c r="SVN9" s="258"/>
      <c r="SVO9" s="258"/>
      <c r="SVP9" s="258"/>
      <c r="SVQ9" s="258"/>
      <c r="SVR9" s="258"/>
      <c r="SVS9" s="258"/>
      <c r="SVT9" s="258"/>
      <c r="SVU9" s="258"/>
      <c r="SVV9" s="257"/>
      <c r="SVW9" s="258"/>
      <c r="SVX9" s="258"/>
      <c r="SVY9" s="258"/>
      <c r="SVZ9" s="258"/>
      <c r="SWA9" s="258"/>
      <c r="SWB9" s="258"/>
      <c r="SWC9" s="258"/>
      <c r="SWD9" s="258"/>
      <c r="SWE9" s="258"/>
      <c r="SWF9" s="257"/>
      <c r="SWG9" s="258"/>
      <c r="SWH9" s="258"/>
      <c r="SWI9" s="258"/>
      <c r="SWJ9" s="258"/>
      <c r="SWK9" s="258"/>
      <c r="SWL9" s="258"/>
      <c r="SWM9" s="258"/>
      <c r="SWN9" s="258"/>
      <c r="SWO9" s="258"/>
      <c r="SWP9" s="257"/>
      <c r="SWQ9" s="258"/>
      <c r="SWR9" s="258"/>
      <c r="SWS9" s="258"/>
      <c r="SWT9" s="258"/>
      <c r="SWU9" s="258"/>
      <c r="SWV9" s="258"/>
      <c r="SWW9" s="258"/>
      <c r="SWX9" s="258"/>
      <c r="SWY9" s="258"/>
      <c r="SWZ9" s="257"/>
      <c r="SXA9" s="258"/>
      <c r="SXB9" s="258"/>
      <c r="SXC9" s="258"/>
      <c r="SXD9" s="258"/>
      <c r="SXE9" s="258"/>
      <c r="SXF9" s="258"/>
      <c r="SXG9" s="258"/>
      <c r="SXH9" s="258"/>
      <c r="SXI9" s="258"/>
      <c r="SXJ9" s="257"/>
      <c r="SXK9" s="258"/>
      <c r="SXL9" s="258"/>
      <c r="SXM9" s="258"/>
      <c r="SXN9" s="258"/>
      <c r="SXO9" s="258"/>
      <c r="SXP9" s="258"/>
      <c r="SXQ9" s="258"/>
      <c r="SXR9" s="258"/>
      <c r="SXS9" s="258"/>
      <c r="SXT9" s="257"/>
      <c r="SXU9" s="258"/>
      <c r="SXV9" s="258"/>
      <c r="SXW9" s="258"/>
      <c r="SXX9" s="258"/>
      <c r="SXY9" s="258"/>
      <c r="SXZ9" s="258"/>
      <c r="SYA9" s="258"/>
      <c r="SYB9" s="258"/>
      <c r="SYC9" s="258"/>
      <c r="SYD9" s="257"/>
      <c r="SYE9" s="258"/>
      <c r="SYF9" s="258"/>
      <c r="SYG9" s="258"/>
      <c r="SYH9" s="258"/>
      <c r="SYI9" s="258"/>
      <c r="SYJ9" s="258"/>
      <c r="SYK9" s="258"/>
      <c r="SYL9" s="258"/>
      <c r="SYM9" s="258"/>
      <c r="SYN9" s="257"/>
      <c r="SYO9" s="258"/>
      <c r="SYP9" s="258"/>
      <c r="SYQ9" s="258"/>
      <c r="SYR9" s="258"/>
      <c r="SYS9" s="258"/>
      <c r="SYT9" s="258"/>
      <c r="SYU9" s="258"/>
      <c r="SYV9" s="258"/>
      <c r="SYW9" s="258"/>
      <c r="SYX9" s="257"/>
      <c r="SYY9" s="258"/>
      <c r="SYZ9" s="258"/>
      <c r="SZA9" s="258"/>
      <c r="SZB9" s="258"/>
      <c r="SZC9" s="258"/>
      <c r="SZD9" s="258"/>
      <c r="SZE9" s="258"/>
      <c r="SZF9" s="258"/>
      <c r="SZG9" s="258"/>
      <c r="SZH9" s="257"/>
      <c r="SZI9" s="258"/>
      <c r="SZJ9" s="258"/>
      <c r="SZK9" s="258"/>
      <c r="SZL9" s="258"/>
      <c r="SZM9" s="258"/>
      <c r="SZN9" s="258"/>
      <c r="SZO9" s="258"/>
      <c r="SZP9" s="258"/>
      <c r="SZQ9" s="258"/>
      <c r="SZR9" s="257"/>
      <c r="SZS9" s="258"/>
      <c r="SZT9" s="258"/>
      <c r="SZU9" s="258"/>
      <c r="SZV9" s="258"/>
      <c r="SZW9" s="258"/>
      <c r="SZX9" s="258"/>
      <c r="SZY9" s="258"/>
      <c r="SZZ9" s="258"/>
      <c r="TAA9" s="258"/>
      <c r="TAB9" s="257"/>
      <c r="TAC9" s="258"/>
      <c r="TAD9" s="258"/>
      <c r="TAE9" s="258"/>
      <c r="TAF9" s="258"/>
      <c r="TAG9" s="258"/>
      <c r="TAH9" s="258"/>
      <c r="TAI9" s="258"/>
      <c r="TAJ9" s="258"/>
      <c r="TAK9" s="258"/>
      <c r="TAL9" s="257"/>
      <c r="TAM9" s="258"/>
      <c r="TAN9" s="258"/>
      <c r="TAO9" s="258"/>
      <c r="TAP9" s="258"/>
      <c r="TAQ9" s="258"/>
      <c r="TAR9" s="258"/>
      <c r="TAS9" s="258"/>
      <c r="TAT9" s="258"/>
      <c r="TAU9" s="258"/>
      <c r="TAV9" s="257"/>
      <c r="TAW9" s="258"/>
      <c r="TAX9" s="258"/>
      <c r="TAY9" s="258"/>
      <c r="TAZ9" s="258"/>
      <c r="TBA9" s="258"/>
      <c r="TBB9" s="258"/>
      <c r="TBC9" s="258"/>
      <c r="TBD9" s="258"/>
      <c r="TBE9" s="258"/>
      <c r="TBF9" s="257"/>
      <c r="TBG9" s="258"/>
      <c r="TBH9" s="258"/>
      <c r="TBI9" s="258"/>
      <c r="TBJ9" s="258"/>
      <c r="TBK9" s="258"/>
      <c r="TBL9" s="258"/>
      <c r="TBM9" s="258"/>
      <c r="TBN9" s="258"/>
      <c r="TBO9" s="258"/>
      <c r="TBP9" s="257"/>
      <c r="TBQ9" s="258"/>
      <c r="TBR9" s="258"/>
      <c r="TBS9" s="258"/>
      <c r="TBT9" s="258"/>
      <c r="TBU9" s="258"/>
      <c r="TBV9" s="258"/>
      <c r="TBW9" s="258"/>
      <c r="TBX9" s="258"/>
      <c r="TBY9" s="258"/>
      <c r="TBZ9" s="257"/>
      <c r="TCA9" s="258"/>
      <c r="TCB9" s="258"/>
      <c r="TCC9" s="258"/>
      <c r="TCD9" s="258"/>
      <c r="TCE9" s="258"/>
      <c r="TCF9" s="258"/>
      <c r="TCG9" s="258"/>
      <c r="TCH9" s="258"/>
      <c r="TCI9" s="258"/>
      <c r="TCJ9" s="257"/>
      <c r="TCK9" s="258"/>
      <c r="TCL9" s="258"/>
      <c r="TCM9" s="258"/>
      <c r="TCN9" s="258"/>
      <c r="TCO9" s="258"/>
      <c r="TCP9" s="258"/>
      <c r="TCQ9" s="258"/>
      <c r="TCR9" s="258"/>
      <c r="TCS9" s="258"/>
      <c r="TCT9" s="257"/>
      <c r="TCU9" s="258"/>
      <c r="TCV9" s="258"/>
      <c r="TCW9" s="258"/>
      <c r="TCX9" s="258"/>
      <c r="TCY9" s="258"/>
      <c r="TCZ9" s="258"/>
      <c r="TDA9" s="258"/>
      <c r="TDB9" s="258"/>
      <c r="TDC9" s="258"/>
      <c r="TDD9" s="257"/>
      <c r="TDE9" s="258"/>
      <c r="TDF9" s="258"/>
      <c r="TDG9" s="258"/>
      <c r="TDH9" s="258"/>
      <c r="TDI9" s="258"/>
      <c r="TDJ9" s="258"/>
      <c r="TDK9" s="258"/>
      <c r="TDL9" s="258"/>
      <c r="TDM9" s="258"/>
      <c r="TDN9" s="257"/>
      <c r="TDO9" s="258"/>
      <c r="TDP9" s="258"/>
      <c r="TDQ9" s="258"/>
      <c r="TDR9" s="258"/>
      <c r="TDS9" s="258"/>
      <c r="TDT9" s="258"/>
      <c r="TDU9" s="258"/>
      <c r="TDV9" s="258"/>
      <c r="TDW9" s="258"/>
      <c r="TDX9" s="257"/>
      <c r="TDY9" s="258"/>
      <c r="TDZ9" s="258"/>
      <c r="TEA9" s="258"/>
      <c r="TEB9" s="258"/>
      <c r="TEC9" s="258"/>
      <c r="TED9" s="258"/>
      <c r="TEE9" s="258"/>
      <c r="TEF9" s="258"/>
      <c r="TEG9" s="258"/>
      <c r="TEH9" s="257"/>
      <c r="TEI9" s="258"/>
      <c r="TEJ9" s="258"/>
      <c r="TEK9" s="258"/>
      <c r="TEL9" s="258"/>
      <c r="TEM9" s="258"/>
      <c r="TEN9" s="258"/>
      <c r="TEO9" s="258"/>
      <c r="TEP9" s="258"/>
      <c r="TEQ9" s="258"/>
      <c r="TER9" s="257"/>
      <c r="TES9" s="258"/>
      <c r="TET9" s="258"/>
      <c r="TEU9" s="258"/>
      <c r="TEV9" s="258"/>
      <c r="TEW9" s="258"/>
      <c r="TEX9" s="258"/>
      <c r="TEY9" s="258"/>
      <c r="TEZ9" s="258"/>
      <c r="TFA9" s="258"/>
      <c r="TFB9" s="257"/>
      <c r="TFC9" s="258"/>
      <c r="TFD9" s="258"/>
      <c r="TFE9" s="258"/>
      <c r="TFF9" s="258"/>
      <c r="TFG9" s="258"/>
      <c r="TFH9" s="258"/>
      <c r="TFI9" s="258"/>
      <c r="TFJ9" s="258"/>
      <c r="TFK9" s="258"/>
      <c r="TFL9" s="257"/>
      <c r="TFM9" s="258"/>
      <c r="TFN9" s="258"/>
      <c r="TFO9" s="258"/>
      <c r="TFP9" s="258"/>
      <c r="TFQ9" s="258"/>
      <c r="TFR9" s="258"/>
      <c r="TFS9" s="258"/>
      <c r="TFT9" s="258"/>
      <c r="TFU9" s="258"/>
      <c r="TFV9" s="257"/>
      <c r="TFW9" s="258"/>
      <c r="TFX9" s="258"/>
      <c r="TFY9" s="258"/>
      <c r="TFZ9" s="258"/>
      <c r="TGA9" s="258"/>
      <c r="TGB9" s="258"/>
      <c r="TGC9" s="258"/>
      <c r="TGD9" s="258"/>
      <c r="TGE9" s="258"/>
      <c r="TGF9" s="257"/>
      <c r="TGG9" s="258"/>
      <c r="TGH9" s="258"/>
      <c r="TGI9" s="258"/>
      <c r="TGJ9" s="258"/>
      <c r="TGK9" s="258"/>
      <c r="TGL9" s="258"/>
      <c r="TGM9" s="258"/>
      <c r="TGN9" s="258"/>
      <c r="TGO9" s="258"/>
      <c r="TGP9" s="257"/>
      <c r="TGQ9" s="258"/>
      <c r="TGR9" s="258"/>
      <c r="TGS9" s="258"/>
      <c r="TGT9" s="258"/>
      <c r="TGU9" s="258"/>
      <c r="TGV9" s="258"/>
      <c r="TGW9" s="258"/>
      <c r="TGX9" s="258"/>
      <c r="TGY9" s="258"/>
      <c r="TGZ9" s="257"/>
      <c r="THA9" s="258"/>
      <c r="THB9" s="258"/>
      <c r="THC9" s="258"/>
      <c r="THD9" s="258"/>
      <c r="THE9" s="258"/>
      <c r="THF9" s="258"/>
      <c r="THG9" s="258"/>
      <c r="THH9" s="258"/>
      <c r="THI9" s="258"/>
      <c r="THJ9" s="257"/>
      <c r="THK9" s="258"/>
      <c r="THL9" s="258"/>
      <c r="THM9" s="258"/>
      <c r="THN9" s="258"/>
      <c r="THO9" s="258"/>
      <c r="THP9" s="258"/>
      <c r="THQ9" s="258"/>
      <c r="THR9" s="258"/>
      <c r="THS9" s="258"/>
      <c r="THT9" s="257"/>
      <c r="THU9" s="258"/>
      <c r="THV9" s="258"/>
      <c r="THW9" s="258"/>
      <c r="THX9" s="258"/>
      <c r="THY9" s="258"/>
      <c r="THZ9" s="258"/>
      <c r="TIA9" s="258"/>
      <c r="TIB9" s="258"/>
      <c r="TIC9" s="258"/>
      <c r="TID9" s="257"/>
      <c r="TIE9" s="258"/>
      <c r="TIF9" s="258"/>
      <c r="TIG9" s="258"/>
      <c r="TIH9" s="258"/>
      <c r="TII9" s="258"/>
      <c r="TIJ9" s="258"/>
      <c r="TIK9" s="258"/>
      <c r="TIL9" s="258"/>
      <c r="TIM9" s="258"/>
      <c r="TIN9" s="257"/>
      <c r="TIO9" s="258"/>
      <c r="TIP9" s="258"/>
      <c r="TIQ9" s="258"/>
      <c r="TIR9" s="258"/>
      <c r="TIS9" s="258"/>
      <c r="TIT9" s="258"/>
      <c r="TIU9" s="258"/>
      <c r="TIV9" s="258"/>
      <c r="TIW9" s="258"/>
      <c r="TIX9" s="257"/>
      <c r="TIY9" s="258"/>
      <c r="TIZ9" s="258"/>
      <c r="TJA9" s="258"/>
      <c r="TJB9" s="258"/>
      <c r="TJC9" s="258"/>
      <c r="TJD9" s="258"/>
      <c r="TJE9" s="258"/>
      <c r="TJF9" s="258"/>
      <c r="TJG9" s="258"/>
      <c r="TJH9" s="257"/>
      <c r="TJI9" s="258"/>
      <c r="TJJ9" s="258"/>
      <c r="TJK9" s="258"/>
      <c r="TJL9" s="258"/>
      <c r="TJM9" s="258"/>
      <c r="TJN9" s="258"/>
      <c r="TJO9" s="258"/>
      <c r="TJP9" s="258"/>
      <c r="TJQ9" s="258"/>
      <c r="TJR9" s="257"/>
      <c r="TJS9" s="258"/>
      <c r="TJT9" s="258"/>
      <c r="TJU9" s="258"/>
      <c r="TJV9" s="258"/>
      <c r="TJW9" s="258"/>
      <c r="TJX9" s="258"/>
      <c r="TJY9" s="258"/>
      <c r="TJZ9" s="258"/>
      <c r="TKA9" s="258"/>
      <c r="TKB9" s="257"/>
      <c r="TKC9" s="258"/>
      <c r="TKD9" s="258"/>
      <c r="TKE9" s="258"/>
      <c r="TKF9" s="258"/>
      <c r="TKG9" s="258"/>
      <c r="TKH9" s="258"/>
      <c r="TKI9" s="258"/>
      <c r="TKJ9" s="258"/>
      <c r="TKK9" s="258"/>
      <c r="TKL9" s="257"/>
      <c r="TKM9" s="258"/>
      <c r="TKN9" s="258"/>
      <c r="TKO9" s="258"/>
      <c r="TKP9" s="258"/>
      <c r="TKQ9" s="258"/>
      <c r="TKR9" s="258"/>
      <c r="TKS9" s="258"/>
      <c r="TKT9" s="258"/>
      <c r="TKU9" s="258"/>
      <c r="TKV9" s="257"/>
      <c r="TKW9" s="258"/>
      <c r="TKX9" s="258"/>
      <c r="TKY9" s="258"/>
      <c r="TKZ9" s="258"/>
      <c r="TLA9" s="258"/>
      <c r="TLB9" s="258"/>
      <c r="TLC9" s="258"/>
      <c r="TLD9" s="258"/>
      <c r="TLE9" s="258"/>
      <c r="TLF9" s="257"/>
      <c r="TLG9" s="258"/>
      <c r="TLH9" s="258"/>
      <c r="TLI9" s="258"/>
      <c r="TLJ9" s="258"/>
      <c r="TLK9" s="258"/>
      <c r="TLL9" s="258"/>
      <c r="TLM9" s="258"/>
      <c r="TLN9" s="258"/>
      <c r="TLO9" s="258"/>
      <c r="TLP9" s="257"/>
      <c r="TLQ9" s="258"/>
      <c r="TLR9" s="258"/>
      <c r="TLS9" s="258"/>
      <c r="TLT9" s="258"/>
      <c r="TLU9" s="258"/>
      <c r="TLV9" s="258"/>
      <c r="TLW9" s="258"/>
      <c r="TLX9" s="258"/>
      <c r="TLY9" s="258"/>
      <c r="TLZ9" s="257"/>
      <c r="TMA9" s="258"/>
      <c r="TMB9" s="258"/>
      <c r="TMC9" s="258"/>
      <c r="TMD9" s="258"/>
      <c r="TME9" s="258"/>
      <c r="TMF9" s="258"/>
      <c r="TMG9" s="258"/>
      <c r="TMH9" s="258"/>
      <c r="TMI9" s="258"/>
      <c r="TMJ9" s="257"/>
      <c r="TMK9" s="258"/>
      <c r="TML9" s="258"/>
      <c r="TMM9" s="258"/>
      <c r="TMN9" s="258"/>
      <c r="TMO9" s="258"/>
      <c r="TMP9" s="258"/>
      <c r="TMQ9" s="258"/>
      <c r="TMR9" s="258"/>
      <c r="TMS9" s="258"/>
      <c r="TMT9" s="257"/>
      <c r="TMU9" s="258"/>
      <c r="TMV9" s="258"/>
      <c r="TMW9" s="258"/>
      <c r="TMX9" s="258"/>
      <c r="TMY9" s="258"/>
      <c r="TMZ9" s="258"/>
      <c r="TNA9" s="258"/>
      <c r="TNB9" s="258"/>
      <c r="TNC9" s="258"/>
      <c r="TND9" s="257"/>
      <c r="TNE9" s="258"/>
      <c r="TNF9" s="258"/>
      <c r="TNG9" s="258"/>
      <c r="TNH9" s="258"/>
      <c r="TNI9" s="258"/>
      <c r="TNJ9" s="258"/>
      <c r="TNK9" s="258"/>
      <c r="TNL9" s="258"/>
      <c r="TNM9" s="258"/>
      <c r="TNN9" s="257"/>
      <c r="TNO9" s="258"/>
      <c r="TNP9" s="258"/>
      <c r="TNQ9" s="258"/>
      <c r="TNR9" s="258"/>
      <c r="TNS9" s="258"/>
      <c r="TNT9" s="258"/>
      <c r="TNU9" s="258"/>
      <c r="TNV9" s="258"/>
      <c r="TNW9" s="258"/>
      <c r="TNX9" s="257"/>
      <c r="TNY9" s="258"/>
      <c r="TNZ9" s="258"/>
      <c r="TOA9" s="258"/>
      <c r="TOB9" s="258"/>
      <c r="TOC9" s="258"/>
      <c r="TOD9" s="258"/>
      <c r="TOE9" s="258"/>
      <c r="TOF9" s="258"/>
      <c r="TOG9" s="258"/>
      <c r="TOH9" s="257"/>
      <c r="TOI9" s="258"/>
      <c r="TOJ9" s="258"/>
      <c r="TOK9" s="258"/>
      <c r="TOL9" s="258"/>
      <c r="TOM9" s="258"/>
      <c r="TON9" s="258"/>
      <c r="TOO9" s="258"/>
      <c r="TOP9" s="258"/>
      <c r="TOQ9" s="258"/>
      <c r="TOR9" s="257"/>
      <c r="TOS9" s="258"/>
      <c r="TOT9" s="258"/>
      <c r="TOU9" s="258"/>
      <c r="TOV9" s="258"/>
      <c r="TOW9" s="258"/>
      <c r="TOX9" s="258"/>
      <c r="TOY9" s="258"/>
      <c r="TOZ9" s="258"/>
      <c r="TPA9" s="258"/>
      <c r="TPB9" s="257"/>
      <c r="TPC9" s="258"/>
      <c r="TPD9" s="258"/>
      <c r="TPE9" s="258"/>
      <c r="TPF9" s="258"/>
      <c r="TPG9" s="258"/>
      <c r="TPH9" s="258"/>
      <c r="TPI9" s="258"/>
      <c r="TPJ9" s="258"/>
      <c r="TPK9" s="258"/>
      <c r="TPL9" s="257"/>
      <c r="TPM9" s="258"/>
      <c r="TPN9" s="258"/>
      <c r="TPO9" s="258"/>
      <c r="TPP9" s="258"/>
      <c r="TPQ9" s="258"/>
      <c r="TPR9" s="258"/>
      <c r="TPS9" s="258"/>
      <c r="TPT9" s="258"/>
      <c r="TPU9" s="258"/>
      <c r="TPV9" s="257"/>
      <c r="TPW9" s="258"/>
      <c r="TPX9" s="258"/>
      <c r="TPY9" s="258"/>
      <c r="TPZ9" s="258"/>
      <c r="TQA9" s="258"/>
      <c r="TQB9" s="258"/>
      <c r="TQC9" s="258"/>
      <c r="TQD9" s="258"/>
      <c r="TQE9" s="258"/>
      <c r="TQF9" s="257"/>
      <c r="TQG9" s="258"/>
      <c r="TQH9" s="258"/>
      <c r="TQI9" s="258"/>
      <c r="TQJ9" s="258"/>
      <c r="TQK9" s="258"/>
      <c r="TQL9" s="258"/>
      <c r="TQM9" s="258"/>
      <c r="TQN9" s="258"/>
      <c r="TQO9" s="258"/>
      <c r="TQP9" s="257"/>
      <c r="TQQ9" s="258"/>
      <c r="TQR9" s="258"/>
      <c r="TQS9" s="258"/>
      <c r="TQT9" s="258"/>
      <c r="TQU9" s="258"/>
      <c r="TQV9" s="258"/>
      <c r="TQW9" s="258"/>
      <c r="TQX9" s="258"/>
      <c r="TQY9" s="258"/>
      <c r="TQZ9" s="257"/>
      <c r="TRA9" s="258"/>
      <c r="TRB9" s="258"/>
      <c r="TRC9" s="258"/>
      <c r="TRD9" s="258"/>
      <c r="TRE9" s="258"/>
      <c r="TRF9" s="258"/>
      <c r="TRG9" s="258"/>
      <c r="TRH9" s="258"/>
      <c r="TRI9" s="258"/>
      <c r="TRJ9" s="257"/>
      <c r="TRK9" s="258"/>
      <c r="TRL9" s="258"/>
      <c r="TRM9" s="258"/>
      <c r="TRN9" s="258"/>
      <c r="TRO9" s="258"/>
      <c r="TRP9" s="258"/>
      <c r="TRQ9" s="258"/>
      <c r="TRR9" s="258"/>
      <c r="TRS9" s="258"/>
      <c r="TRT9" s="257"/>
      <c r="TRU9" s="258"/>
      <c r="TRV9" s="258"/>
      <c r="TRW9" s="258"/>
      <c r="TRX9" s="258"/>
      <c r="TRY9" s="258"/>
      <c r="TRZ9" s="258"/>
      <c r="TSA9" s="258"/>
      <c r="TSB9" s="258"/>
      <c r="TSC9" s="258"/>
      <c r="TSD9" s="257"/>
      <c r="TSE9" s="258"/>
      <c r="TSF9" s="258"/>
      <c r="TSG9" s="258"/>
      <c r="TSH9" s="258"/>
      <c r="TSI9" s="258"/>
      <c r="TSJ9" s="258"/>
      <c r="TSK9" s="258"/>
      <c r="TSL9" s="258"/>
      <c r="TSM9" s="258"/>
      <c r="TSN9" s="257"/>
      <c r="TSO9" s="258"/>
      <c r="TSP9" s="258"/>
      <c r="TSQ9" s="258"/>
      <c r="TSR9" s="258"/>
      <c r="TSS9" s="258"/>
      <c r="TST9" s="258"/>
      <c r="TSU9" s="258"/>
      <c r="TSV9" s="258"/>
      <c r="TSW9" s="258"/>
      <c r="TSX9" s="257"/>
      <c r="TSY9" s="258"/>
      <c r="TSZ9" s="258"/>
      <c r="TTA9" s="258"/>
      <c r="TTB9" s="258"/>
      <c r="TTC9" s="258"/>
      <c r="TTD9" s="258"/>
      <c r="TTE9" s="258"/>
      <c r="TTF9" s="258"/>
      <c r="TTG9" s="258"/>
      <c r="TTH9" s="257"/>
      <c r="TTI9" s="258"/>
      <c r="TTJ9" s="258"/>
      <c r="TTK9" s="258"/>
      <c r="TTL9" s="258"/>
      <c r="TTM9" s="258"/>
      <c r="TTN9" s="258"/>
      <c r="TTO9" s="258"/>
      <c r="TTP9" s="258"/>
      <c r="TTQ9" s="258"/>
      <c r="TTR9" s="257"/>
      <c r="TTS9" s="258"/>
      <c r="TTT9" s="258"/>
      <c r="TTU9" s="258"/>
      <c r="TTV9" s="258"/>
      <c r="TTW9" s="258"/>
      <c r="TTX9" s="258"/>
      <c r="TTY9" s="258"/>
      <c r="TTZ9" s="258"/>
      <c r="TUA9" s="258"/>
      <c r="TUB9" s="257"/>
      <c r="TUC9" s="258"/>
      <c r="TUD9" s="258"/>
      <c r="TUE9" s="258"/>
      <c r="TUF9" s="258"/>
      <c r="TUG9" s="258"/>
      <c r="TUH9" s="258"/>
      <c r="TUI9" s="258"/>
      <c r="TUJ9" s="258"/>
      <c r="TUK9" s="258"/>
      <c r="TUL9" s="257"/>
      <c r="TUM9" s="258"/>
      <c r="TUN9" s="258"/>
      <c r="TUO9" s="258"/>
      <c r="TUP9" s="258"/>
      <c r="TUQ9" s="258"/>
      <c r="TUR9" s="258"/>
      <c r="TUS9" s="258"/>
      <c r="TUT9" s="258"/>
      <c r="TUU9" s="258"/>
      <c r="TUV9" s="257"/>
      <c r="TUW9" s="258"/>
      <c r="TUX9" s="258"/>
      <c r="TUY9" s="258"/>
      <c r="TUZ9" s="258"/>
      <c r="TVA9" s="258"/>
      <c r="TVB9" s="258"/>
      <c r="TVC9" s="258"/>
      <c r="TVD9" s="258"/>
      <c r="TVE9" s="258"/>
      <c r="TVF9" s="257"/>
      <c r="TVG9" s="258"/>
      <c r="TVH9" s="258"/>
      <c r="TVI9" s="258"/>
      <c r="TVJ9" s="258"/>
      <c r="TVK9" s="258"/>
      <c r="TVL9" s="258"/>
      <c r="TVM9" s="258"/>
      <c r="TVN9" s="258"/>
      <c r="TVO9" s="258"/>
      <c r="TVP9" s="257"/>
      <c r="TVQ9" s="258"/>
      <c r="TVR9" s="258"/>
      <c r="TVS9" s="258"/>
      <c r="TVT9" s="258"/>
      <c r="TVU9" s="258"/>
      <c r="TVV9" s="258"/>
      <c r="TVW9" s="258"/>
      <c r="TVX9" s="258"/>
      <c r="TVY9" s="258"/>
      <c r="TVZ9" s="257"/>
      <c r="TWA9" s="258"/>
      <c r="TWB9" s="258"/>
      <c r="TWC9" s="258"/>
      <c r="TWD9" s="258"/>
      <c r="TWE9" s="258"/>
      <c r="TWF9" s="258"/>
      <c r="TWG9" s="258"/>
      <c r="TWH9" s="258"/>
      <c r="TWI9" s="258"/>
      <c r="TWJ9" s="257"/>
      <c r="TWK9" s="258"/>
      <c r="TWL9" s="258"/>
      <c r="TWM9" s="258"/>
      <c r="TWN9" s="258"/>
      <c r="TWO9" s="258"/>
      <c r="TWP9" s="258"/>
      <c r="TWQ9" s="258"/>
      <c r="TWR9" s="258"/>
      <c r="TWS9" s="258"/>
      <c r="TWT9" s="257"/>
      <c r="TWU9" s="258"/>
      <c r="TWV9" s="258"/>
      <c r="TWW9" s="258"/>
      <c r="TWX9" s="258"/>
      <c r="TWY9" s="258"/>
      <c r="TWZ9" s="258"/>
      <c r="TXA9" s="258"/>
      <c r="TXB9" s="258"/>
      <c r="TXC9" s="258"/>
      <c r="TXD9" s="257"/>
      <c r="TXE9" s="258"/>
      <c r="TXF9" s="258"/>
      <c r="TXG9" s="258"/>
      <c r="TXH9" s="258"/>
      <c r="TXI9" s="258"/>
      <c r="TXJ9" s="258"/>
      <c r="TXK9" s="258"/>
      <c r="TXL9" s="258"/>
      <c r="TXM9" s="258"/>
      <c r="TXN9" s="257"/>
      <c r="TXO9" s="258"/>
      <c r="TXP9" s="258"/>
      <c r="TXQ9" s="258"/>
      <c r="TXR9" s="258"/>
      <c r="TXS9" s="258"/>
      <c r="TXT9" s="258"/>
      <c r="TXU9" s="258"/>
      <c r="TXV9" s="258"/>
      <c r="TXW9" s="258"/>
      <c r="TXX9" s="257"/>
      <c r="TXY9" s="258"/>
      <c r="TXZ9" s="258"/>
      <c r="TYA9" s="258"/>
      <c r="TYB9" s="258"/>
      <c r="TYC9" s="258"/>
      <c r="TYD9" s="258"/>
      <c r="TYE9" s="258"/>
      <c r="TYF9" s="258"/>
      <c r="TYG9" s="258"/>
      <c r="TYH9" s="257"/>
      <c r="TYI9" s="258"/>
      <c r="TYJ9" s="258"/>
      <c r="TYK9" s="258"/>
      <c r="TYL9" s="258"/>
      <c r="TYM9" s="258"/>
      <c r="TYN9" s="258"/>
      <c r="TYO9" s="258"/>
      <c r="TYP9" s="258"/>
      <c r="TYQ9" s="258"/>
      <c r="TYR9" s="257"/>
      <c r="TYS9" s="258"/>
      <c r="TYT9" s="258"/>
      <c r="TYU9" s="258"/>
      <c r="TYV9" s="258"/>
      <c r="TYW9" s="258"/>
      <c r="TYX9" s="258"/>
      <c r="TYY9" s="258"/>
      <c r="TYZ9" s="258"/>
      <c r="TZA9" s="258"/>
      <c r="TZB9" s="257"/>
      <c r="TZC9" s="258"/>
      <c r="TZD9" s="258"/>
      <c r="TZE9" s="258"/>
      <c r="TZF9" s="258"/>
      <c r="TZG9" s="258"/>
      <c r="TZH9" s="258"/>
      <c r="TZI9" s="258"/>
      <c r="TZJ9" s="258"/>
      <c r="TZK9" s="258"/>
      <c r="TZL9" s="257"/>
      <c r="TZM9" s="258"/>
      <c r="TZN9" s="258"/>
      <c r="TZO9" s="258"/>
      <c r="TZP9" s="258"/>
      <c r="TZQ9" s="258"/>
      <c r="TZR9" s="258"/>
      <c r="TZS9" s="258"/>
      <c r="TZT9" s="258"/>
      <c r="TZU9" s="258"/>
      <c r="TZV9" s="257"/>
      <c r="TZW9" s="258"/>
      <c r="TZX9" s="258"/>
      <c r="TZY9" s="258"/>
      <c r="TZZ9" s="258"/>
      <c r="UAA9" s="258"/>
      <c r="UAB9" s="258"/>
      <c r="UAC9" s="258"/>
      <c r="UAD9" s="258"/>
      <c r="UAE9" s="258"/>
      <c r="UAF9" s="257"/>
      <c r="UAG9" s="258"/>
      <c r="UAH9" s="258"/>
      <c r="UAI9" s="258"/>
      <c r="UAJ9" s="258"/>
      <c r="UAK9" s="258"/>
      <c r="UAL9" s="258"/>
      <c r="UAM9" s="258"/>
      <c r="UAN9" s="258"/>
      <c r="UAO9" s="258"/>
      <c r="UAP9" s="257"/>
      <c r="UAQ9" s="258"/>
      <c r="UAR9" s="258"/>
      <c r="UAS9" s="258"/>
      <c r="UAT9" s="258"/>
      <c r="UAU9" s="258"/>
      <c r="UAV9" s="258"/>
      <c r="UAW9" s="258"/>
      <c r="UAX9" s="258"/>
      <c r="UAY9" s="258"/>
      <c r="UAZ9" s="257"/>
      <c r="UBA9" s="258"/>
      <c r="UBB9" s="258"/>
      <c r="UBC9" s="258"/>
      <c r="UBD9" s="258"/>
      <c r="UBE9" s="258"/>
      <c r="UBF9" s="258"/>
      <c r="UBG9" s="258"/>
      <c r="UBH9" s="258"/>
      <c r="UBI9" s="258"/>
      <c r="UBJ9" s="257"/>
      <c r="UBK9" s="258"/>
      <c r="UBL9" s="258"/>
      <c r="UBM9" s="258"/>
      <c r="UBN9" s="258"/>
      <c r="UBO9" s="258"/>
      <c r="UBP9" s="258"/>
      <c r="UBQ9" s="258"/>
      <c r="UBR9" s="258"/>
      <c r="UBS9" s="258"/>
      <c r="UBT9" s="257"/>
      <c r="UBU9" s="258"/>
      <c r="UBV9" s="258"/>
      <c r="UBW9" s="258"/>
      <c r="UBX9" s="258"/>
      <c r="UBY9" s="258"/>
      <c r="UBZ9" s="258"/>
      <c r="UCA9" s="258"/>
      <c r="UCB9" s="258"/>
      <c r="UCC9" s="258"/>
      <c r="UCD9" s="257"/>
      <c r="UCE9" s="258"/>
      <c r="UCF9" s="258"/>
      <c r="UCG9" s="258"/>
      <c r="UCH9" s="258"/>
      <c r="UCI9" s="258"/>
      <c r="UCJ9" s="258"/>
      <c r="UCK9" s="258"/>
      <c r="UCL9" s="258"/>
      <c r="UCM9" s="258"/>
      <c r="UCN9" s="257"/>
      <c r="UCO9" s="258"/>
      <c r="UCP9" s="258"/>
      <c r="UCQ9" s="258"/>
      <c r="UCR9" s="258"/>
      <c r="UCS9" s="258"/>
      <c r="UCT9" s="258"/>
      <c r="UCU9" s="258"/>
      <c r="UCV9" s="258"/>
      <c r="UCW9" s="258"/>
      <c r="UCX9" s="257"/>
      <c r="UCY9" s="258"/>
      <c r="UCZ9" s="258"/>
      <c r="UDA9" s="258"/>
      <c r="UDB9" s="258"/>
      <c r="UDC9" s="258"/>
      <c r="UDD9" s="258"/>
      <c r="UDE9" s="258"/>
      <c r="UDF9" s="258"/>
      <c r="UDG9" s="258"/>
      <c r="UDH9" s="257"/>
      <c r="UDI9" s="258"/>
      <c r="UDJ9" s="258"/>
      <c r="UDK9" s="258"/>
      <c r="UDL9" s="258"/>
      <c r="UDM9" s="258"/>
      <c r="UDN9" s="258"/>
      <c r="UDO9" s="258"/>
      <c r="UDP9" s="258"/>
      <c r="UDQ9" s="258"/>
      <c r="UDR9" s="257"/>
      <c r="UDS9" s="258"/>
      <c r="UDT9" s="258"/>
      <c r="UDU9" s="258"/>
      <c r="UDV9" s="258"/>
      <c r="UDW9" s="258"/>
      <c r="UDX9" s="258"/>
      <c r="UDY9" s="258"/>
      <c r="UDZ9" s="258"/>
      <c r="UEA9" s="258"/>
      <c r="UEB9" s="257"/>
      <c r="UEC9" s="258"/>
      <c r="UED9" s="258"/>
      <c r="UEE9" s="258"/>
      <c r="UEF9" s="258"/>
      <c r="UEG9" s="258"/>
      <c r="UEH9" s="258"/>
      <c r="UEI9" s="258"/>
      <c r="UEJ9" s="258"/>
      <c r="UEK9" s="258"/>
      <c r="UEL9" s="257"/>
      <c r="UEM9" s="258"/>
      <c r="UEN9" s="258"/>
      <c r="UEO9" s="258"/>
      <c r="UEP9" s="258"/>
      <c r="UEQ9" s="258"/>
      <c r="UER9" s="258"/>
      <c r="UES9" s="258"/>
      <c r="UET9" s="258"/>
      <c r="UEU9" s="258"/>
      <c r="UEV9" s="257"/>
      <c r="UEW9" s="258"/>
      <c r="UEX9" s="258"/>
      <c r="UEY9" s="258"/>
      <c r="UEZ9" s="258"/>
      <c r="UFA9" s="258"/>
      <c r="UFB9" s="258"/>
      <c r="UFC9" s="258"/>
      <c r="UFD9" s="258"/>
      <c r="UFE9" s="258"/>
      <c r="UFF9" s="257"/>
      <c r="UFG9" s="258"/>
      <c r="UFH9" s="258"/>
      <c r="UFI9" s="258"/>
      <c r="UFJ9" s="258"/>
      <c r="UFK9" s="258"/>
      <c r="UFL9" s="258"/>
      <c r="UFM9" s="258"/>
      <c r="UFN9" s="258"/>
      <c r="UFO9" s="258"/>
      <c r="UFP9" s="257"/>
      <c r="UFQ9" s="258"/>
      <c r="UFR9" s="258"/>
      <c r="UFS9" s="258"/>
      <c r="UFT9" s="258"/>
      <c r="UFU9" s="258"/>
      <c r="UFV9" s="258"/>
      <c r="UFW9" s="258"/>
      <c r="UFX9" s="258"/>
      <c r="UFY9" s="258"/>
      <c r="UFZ9" s="257"/>
      <c r="UGA9" s="258"/>
      <c r="UGB9" s="258"/>
      <c r="UGC9" s="258"/>
      <c r="UGD9" s="258"/>
      <c r="UGE9" s="258"/>
      <c r="UGF9" s="258"/>
      <c r="UGG9" s="258"/>
      <c r="UGH9" s="258"/>
      <c r="UGI9" s="258"/>
      <c r="UGJ9" s="257"/>
      <c r="UGK9" s="258"/>
      <c r="UGL9" s="258"/>
      <c r="UGM9" s="258"/>
      <c r="UGN9" s="258"/>
      <c r="UGO9" s="258"/>
      <c r="UGP9" s="258"/>
      <c r="UGQ9" s="258"/>
      <c r="UGR9" s="258"/>
      <c r="UGS9" s="258"/>
      <c r="UGT9" s="257"/>
      <c r="UGU9" s="258"/>
      <c r="UGV9" s="258"/>
      <c r="UGW9" s="258"/>
      <c r="UGX9" s="258"/>
      <c r="UGY9" s="258"/>
      <c r="UGZ9" s="258"/>
      <c r="UHA9" s="258"/>
      <c r="UHB9" s="258"/>
      <c r="UHC9" s="258"/>
      <c r="UHD9" s="257"/>
      <c r="UHE9" s="258"/>
      <c r="UHF9" s="258"/>
      <c r="UHG9" s="258"/>
      <c r="UHH9" s="258"/>
      <c r="UHI9" s="258"/>
      <c r="UHJ9" s="258"/>
      <c r="UHK9" s="258"/>
      <c r="UHL9" s="258"/>
      <c r="UHM9" s="258"/>
      <c r="UHN9" s="257"/>
      <c r="UHO9" s="258"/>
      <c r="UHP9" s="258"/>
      <c r="UHQ9" s="258"/>
      <c r="UHR9" s="258"/>
      <c r="UHS9" s="258"/>
      <c r="UHT9" s="258"/>
      <c r="UHU9" s="258"/>
      <c r="UHV9" s="258"/>
      <c r="UHW9" s="258"/>
      <c r="UHX9" s="257"/>
      <c r="UHY9" s="258"/>
      <c r="UHZ9" s="258"/>
      <c r="UIA9" s="258"/>
      <c r="UIB9" s="258"/>
      <c r="UIC9" s="258"/>
      <c r="UID9" s="258"/>
      <c r="UIE9" s="258"/>
      <c r="UIF9" s="258"/>
      <c r="UIG9" s="258"/>
      <c r="UIH9" s="257"/>
      <c r="UII9" s="258"/>
      <c r="UIJ9" s="258"/>
      <c r="UIK9" s="258"/>
      <c r="UIL9" s="258"/>
      <c r="UIM9" s="258"/>
      <c r="UIN9" s="258"/>
      <c r="UIO9" s="258"/>
      <c r="UIP9" s="258"/>
      <c r="UIQ9" s="258"/>
      <c r="UIR9" s="257"/>
      <c r="UIS9" s="258"/>
      <c r="UIT9" s="258"/>
      <c r="UIU9" s="258"/>
      <c r="UIV9" s="258"/>
      <c r="UIW9" s="258"/>
      <c r="UIX9" s="258"/>
      <c r="UIY9" s="258"/>
      <c r="UIZ9" s="258"/>
      <c r="UJA9" s="258"/>
      <c r="UJB9" s="257"/>
      <c r="UJC9" s="258"/>
      <c r="UJD9" s="258"/>
      <c r="UJE9" s="258"/>
      <c r="UJF9" s="258"/>
      <c r="UJG9" s="258"/>
      <c r="UJH9" s="258"/>
      <c r="UJI9" s="258"/>
      <c r="UJJ9" s="258"/>
      <c r="UJK9" s="258"/>
      <c r="UJL9" s="257"/>
      <c r="UJM9" s="258"/>
      <c r="UJN9" s="258"/>
      <c r="UJO9" s="258"/>
      <c r="UJP9" s="258"/>
      <c r="UJQ9" s="258"/>
      <c r="UJR9" s="258"/>
      <c r="UJS9" s="258"/>
      <c r="UJT9" s="258"/>
      <c r="UJU9" s="258"/>
      <c r="UJV9" s="257"/>
      <c r="UJW9" s="258"/>
      <c r="UJX9" s="258"/>
      <c r="UJY9" s="258"/>
      <c r="UJZ9" s="258"/>
      <c r="UKA9" s="258"/>
      <c r="UKB9" s="258"/>
      <c r="UKC9" s="258"/>
      <c r="UKD9" s="258"/>
      <c r="UKE9" s="258"/>
      <c r="UKF9" s="257"/>
      <c r="UKG9" s="258"/>
      <c r="UKH9" s="258"/>
      <c r="UKI9" s="258"/>
      <c r="UKJ9" s="258"/>
      <c r="UKK9" s="258"/>
      <c r="UKL9" s="258"/>
      <c r="UKM9" s="258"/>
      <c r="UKN9" s="258"/>
      <c r="UKO9" s="258"/>
      <c r="UKP9" s="257"/>
      <c r="UKQ9" s="258"/>
      <c r="UKR9" s="258"/>
      <c r="UKS9" s="258"/>
      <c r="UKT9" s="258"/>
      <c r="UKU9" s="258"/>
      <c r="UKV9" s="258"/>
      <c r="UKW9" s="258"/>
      <c r="UKX9" s="258"/>
      <c r="UKY9" s="258"/>
      <c r="UKZ9" s="257"/>
      <c r="ULA9" s="258"/>
      <c r="ULB9" s="258"/>
      <c r="ULC9" s="258"/>
      <c r="ULD9" s="258"/>
      <c r="ULE9" s="258"/>
      <c r="ULF9" s="258"/>
      <c r="ULG9" s="258"/>
      <c r="ULH9" s="258"/>
      <c r="ULI9" s="258"/>
      <c r="ULJ9" s="257"/>
      <c r="ULK9" s="258"/>
      <c r="ULL9" s="258"/>
      <c r="ULM9" s="258"/>
      <c r="ULN9" s="258"/>
      <c r="ULO9" s="258"/>
      <c r="ULP9" s="258"/>
      <c r="ULQ9" s="258"/>
      <c r="ULR9" s="258"/>
      <c r="ULS9" s="258"/>
      <c r="ULT9" s="257"/>
      <c r="ULU9" s="258"/>
      <c r="ULV9" s="258"/>
      <c r="ULW9" s="258"/>
      <c r="ULX9" s="258"/>
      <c r="ULY9" s="258"/>
      <c r="ULZ9" s="258"/>
      <c r="UMA9" s="258"/>
      <c r="UMB9" s="258"/>
      <c r="UMC9" s="258"/>
      <c r="UMD9" s="257"/>
      <c r="UME9" s="258"/>
      <c r="UMF9" s="258"/>
      <c r="UMG9" s="258"/>
      <c r="UMH9" s="258"/>
      <c r="UMI9" s="258"/>
      <c r="UMJ9" s="258"/>
      <c r="UMK9" s="258"/>
      <c r="UML9" s="258"/>
      <c r="UMM9" s="258"/>
      <c r="UMN9" s="257"/>
      <c r="UMO9" s="258"/>
      <c r="UMP9" s="258"/>
      <c r="UMQ9" s="258"/>
      <c r="UMR9" s="258"/>
      <c r="UMS9" s="258"/>
      <c r="UMT9" s="258"/>
      <c r="UMU9" s="258"/>
      <c r="UMV9" s="258"/>
      <c r="UMW9" s="258"/>
      <c r="UMX9" s="257"/>
      <c r="UMY9" s="258"/>
      <c r="UMZ9" s="258"/>
      <c r="UNA9" s="258"/>
      <c r="UNB9" s="258"/>
      <c r="UNC9" s="258"/>
      <c r="UND9" s="258"/>
      <c r="UNE9" s="258"/>
      <c r="UNF9" s="258"/>
      <c r="UNG9" s="258"/>
      <c r="UNH9" s="257"/>
      <c r="UNI9" s="258"/>
      <c r="UNJ9" s="258"/>
      <c r="UNK9" s="258"/>
      <c r="UNL9" s="258"/>
      <c r="UNM9" s="258"/>
      <c r="UNN9" s="258"/>
      <c r="UNO9" s="258"/>
      <c r="UNP9" s="258"/>
      <c r="UNQ9" s="258"/>
      <c r="UNR9" s="257"/>
      <c r="UNS9" s="258"/>
      <c r="UNT9" s="258"/>
      <c r="UNU9" s="258"/>
      <c r="UNV9" s="258"/>
      <c r="UNW9" s="258"/>
      <c r="UNX9" s="258"/>
      <c r="UNY9" s="258"/>
      <c r="UNZ9" s="258"/>
      <c r="UOA9" s="258"/>
      <c r="UOB9" s="257"/>
      <c r="UOC9" s="258"/>
      <c r="UOD9" s="258"/>
      <c r="UOE9" s="258"/>
      <c r="UOF9" s="258"/>
      <c r="UOG9" s="258"/>
      <c r="UOH9" s="258"/>
      <c r="UOI9" s="258"/>
      <c r="UOJ9" s="258"/>
      <c r="UOK9" s="258"/>
      <c r="UOL9" s="257"/>
      <c r="UOM9" s="258"/>
      <c r="UON9" s="258"/>
      <c r="UOO9" s="258"/>
      <c r="UOP9" s="258"/>
      <c r="UOQ9" s="258"/>
      <c r="UOR9" s="258"/>
      <c r="UOS9" s="258"/>
      <c r="UOT9" s="258"/>
      <c r="UOU9" s="258"/>
      <c r="UOV9" s="257"/>
      <c r="UOW9" s="258"/>
      <c r="UOX9" s="258"/>
      <c r="UOY9" s="258"/>
      <c r="UOZ9" s="258"/>
      <c r="UPA9" s="258"/>
      <c r="UPB9" s="258"/>
      <c r="UPC9" s="258"/>
      <c r="UPD9" s="258"/>
      <c r="UPE9" s="258"/>
      <c r="UPF9" s="257"/>
      <c r="UPG9" s="258"/>
      <c r="UPH9" s="258"/>
      <c r="UPI9" s="258"/>
      <c r="UPJ9" s="258"/>
      <c r="UPK9" s="258"/>
      <c r="UPL9" s="258"/>
      <c r="UPM9" s="258"/>
      <c r="UPN9" s="258"/>
      <c r="UPO9" s="258"/>
      <c r="UPP9" s="257"/>
      <c r="UPQ9" s="258"/>
      <c r="UPR9" s="258"/>
      <c r="UPS9" s="258"/>
      <c r="UPT9" s="258"/>
      <c r="UPU9" s="258"/>
      <c r="UPV9" s="258"/>
      <c r="UPW9" s="258"/>
      <c r="UPX9" s="258"/>
      <c r="UPY9" s="258"/>
      <c r="UPZ9" s="257"/>
      <c r="UQA9" s="258"/>
      <c r="UQB9" s="258"/>
      <c r="UQC9" s="258"/>
      <c r="UQD9" s="258"/>
      <c r="UQE9" s="258"/>
      <c r="UQF9" s="258"/>
      <c r="UQG9" s="258"/>
      <c r="UQH9" s="258"/>
      <c r="UQI9" s="258"/>
      <c r="UQJ9" s="257"/>
      <c r="UQK9" s="258"/>
      <c r="UQL9" s="258"/>
      <c r="UQM9" s="258"/>
      <c r="UQN9" s="258"/>
      <c r="UQO9" s="258"/>
      <c r="UQP9" s="258"/>
      <c r="UQQ9" s="258"/>
      <c r="UQR9" s="258"/>
      <c r="UQS9" s="258"/>
      <c r="UQT9" s="257"/>
      <c r="UQU9" s="258"/>
      <c r="UQV9" s="258"/>
      <c r="UQW9" s="258"/>
      <c r="UQX9" s="258"/>
      <c r="UQY9" s="258"/>
      <c r="UQZ9" s="258"/>
      <c r="URA9" s="258"/>
      <c r="URB9" s="258"/>
      <c r="URC9" s="258"/>
      <c r="URD9" s="257"/>
      <c r="URE9" s="258"/>
      <c r="URF9" s="258"/>
      <c r="URG9" s="258"/>
      <c r="URH9" s="258"/>
      <c r="URI9" s="258"/>
      <c r="URJ9" s="258"/>
      <c r="URK9" s="258"/>
      <c r="URL9" s="258"/>
      <c r="URM9" s="258"/>
      <c r="URN9" s="257"/>
      <c r="URO9" s="258"/>
      <c r="URP9" s="258"/>
      <c r="URQ9" s="258"/>
      <c r="URR9" s="258"/>
      <c r="URS9" s="258"/>
      <c r="URT9" s="258"/>
      <c r="URU9" s="258"/>
      <c r="URV9" s="258"/>
      <c r="URW9" s="258"/>
      <c r="URX9" s="257"/>
      <c r="URY9" s="258"/>
      <c r="URZ9" s="258"/>
      <c r="USA9" s="258"/>
      <c r="USB9" s="258"/>
      <c r="USC9" s="258"/>
      <c r="USD9" s="258"/>
      <c r="USE9" s="258"/>
      <c r="USF9" s="258"/>
      <c r="USG9" s="258"/>
      <c r="USH9" s="257"/>
      <c r="USI9" s="258"/>
      <c r="USJ9" s="258"/>
      <c r="USK9" s="258"/>
      <c r="USL9" s="258"/>
      <c r="USM9" s="258"/>
      <c r="USN9" s="258"/>
      <c r="USO9" s="258"/>
      <c r="USP9" s="258"/>
      <c r="USQ9" s="258"/>
      <c r="USR9" s="257"/>
      <c r="USS9" s="258"/>
      <c r="UST9" s="258"/>
      <c r="USU9" s="258"/>
      <c r="USV9" s="258"/>
      <c r="USW9" s="258"/>
      <c r="USX9" s="258"/>
      <c r="USY9" s="258"/>
      <c r="USZ9" s="258"/>
      <c r="UTA9" s="258"/>
      <c r="UTB9" s="257"/>
      <c r="UTC9" s="258"/>
      <c r="UTD9" s="258"/>
      <c r="UTE9" s="258"/>
      <c r="UTF9" s="258"/>
      <c r="UTG9" s="258"/>
      <c r="UTH9" s="258"/>
      <c r="UTI9" s="258"/>
      <c r="UTJ9" s="258"/>
      <c r="UTK9" s="258"/>
      <c r="UTL9" s="257"/>
      <c r="UTM9" s="258"/>
      <c r="UTN9" s="258"/>
      <c r="UTO9" s="258"/>
      <c r="UTP9" s="258"/>
      <c r="UTQ9" s="258"/>
      <c r="UTR9" s="258"/>
      <c r="UTS9" s="258"/>
      <c r="UTT9" s="258"/>
      <c r="UTU9" s="258"/>
      <c r="UTV9" s="257"/>
      <c r="UTW9" s="258"/>
      <c r="UTX9" s="258"/>
      <c r="UTY9" s="258"/>
      <c r="UTZ9" s="258"/>
      <c r="UUA9" s="258"/>
      <c r="UUB9" s="258"/>
      <c r="UUC9" s="258"/>
      <c r="UUD9" s="258"/>
      <c r="UUE9" s="258"/>
      <c r="UUF9" s="257"/>
      <c r="UUG9" s="258"/>
      <c r="UUH9" s="258"/>
      <c r="UUI9" s="258"/>
      <c r="UUJ9" s="258"/>
      <c r="UUK9" s="258"/>
      <c r="UUL9" s="258"/>
      <c r="UUM9" s="258"/>
      <c r="UUN9" s="258"/>
      <c r="UUO9" s="258"/>
      <c r="UUP9" s="257"/>
      <c r="UUQ9" s="258"/>
      <c r="UUR9" s="258"/>
      <c r="UUS9" s="258"/>
      <c r="UUT9" s="258"/>
      <c r="UUU9" s="258"/>
      <c r="UUV9" s="258"/>
      <c r="UUW9" s="258"/>
      <c r="UUX9" s="258"/>
      <c r="UUY9" s="258"/>
      <c r="UUZ9" s="257"/>
      <c r="UVA9" s="258"/>
      <c r="UVB9" s="258"/>
      <c r="UVC9" s="258"/>
      <c r="UVD9" s="258"/>
      <c r="UVE9" s="258"/>
      <c r="UVF9" s="258"/>
      <c r="UVG9" s="258"/>
      <c r="UVH9" s="258"/>
      <c r="UVI9" s="258"/>
      <c r="UVJ9" s="257"/>
      <c r="UVK9" s="258"/>
      <c r="UVL9" s="258"/>
      <c r="UVM9" s="258"/>
      <c r="UVN9" s="258"/>
      <c r="UVO9" s="258"/>
      <c r="UVP9" s="258"/>
      <c r="UVQ9" s="258"/>
      <c r="UVR9" s="258"/>
      <c r="UVS9" s="258"/>
      <c r="UVT9" s="257"/>
      <c r="UVU9" s="258"/>
      <c r="UVV9" s="258"/>
      <c r="UVW9" s="258"/>
      <c r="UVX9" s="258"/>
      <c r="UVY9" s="258"/>
      <c r="UVZ9" s="258"/>
      <c r="UWA9" s="258"/>
      <c r="UWB9" s="258"/>
      <c r="UWC9" s="258"/>
      <c r="UWD9" s="257"/>
      <c r="UWE9" s="258"/>
      <c r="UWF9" s="258"/>
      <c r="UWG9" s="258"/>
      <c r="UWH9" s="258"/>
      <c r="UWI9" s="258"/>
      <c r="UWJ9" s="258"/>
      <c r="UWK9" s="258"/>
      <c r="UWL9" s="258"/>
      <c r="UWM9" s="258"/>
      <c r="UWN9" s="257"/>
      <c r="UWO9" s="258"/>
      <c r="UWP9" s="258"/>
      <c r="UWQ9" s="258"/>
      <c r="UWR9" s="258"/>
      <c r="UWS9" s="258"/>
      <c r="UWT9" s="258"/>
      <c r="UWU9" s="258"/>
      <c r="UWV9" s="258"/>
      <c r="UWW9" s="258"/>
      <c r="UWX9" s="257"/>
      <c r="UWY9" s="258"/>
      <c r="UWZ9" s="258"/>
      <c r="UXA9" s="258"/>
      <c r="UXB9" s="258"/>
      <c r="UXC9" s="258"/>
      <c r="UXD9" s="258"/>
      <c r="UXE9" s="258"/>
      <c r="UXF9" s="258"/>
      <c r="UXG9" s="258"/>
      <c r="UXH9" s="257"/>
      <c r="UXI9" s="258"/>
      <c r="UXJ9" s="258"/>
      <c r="UXK9" s="258"/>
      <c r="UXL9" s="258"/>
      <c r="UXM9" s="258"/>
      <c r="UXN9" s="258"/>
      <c r="UXO9" s="258"/>
      <c r="UXP9" s="258"/>
      <c r="UXQ9" s="258"/>
      <c r="UXR9" s="257"/>
      <c r="UXS9" s="258"/>
      <c r="UXT9" s="258"/>
      <c r="UXU9" s="258"/>
      <c r="UXV9" s="258"/>
      <c r="UXW9" s="258"/>
      <c r="UXX9" s="258"/>
      <c r="UXY9" s="258"/>
      <c r="UXZ9" s="258"/>
      <c r="UYA9" s="258"/>
      <c r="UYB9" s="257"/>
      <c r="UYC9" s="258"/>
      <c r="UYD9" s="258"/>
      <c r="UYE9" s="258"/>
      <c r="UYF9" s="258"/>
      <c r="UYG9" s="258"/>
      <c r="UYH9" s="258"/>
      <c r="UYI9" s="258"/>
      <c r="UYJ9" s="258"/>
      <c r="UYK9" s="258"/>
      <c r="UYL9" s="257"/>
      <c r="UYM9" s="258"/>
      <c r="UYN9" s="258"/>
      <c r="UYO9" s="258"/>
      <c r="UYP9" s="258"/>
      <c r="UYQ9" s="258"/>
      <c r="UYR9" s="258"/>
      <c r="UYS9" s="258"/>
      <c r="UYT9" s="258"/>
      <c r="UYU9" s="258"/>
      <c r="UYV9" s="257"/>
      <c r="UYW9" s="258"/>
      <c r="UYX9" s="258"/>
      <c r="UYY9" s="258"/>
      <c r="UYZ9" s="258"/>
      <c r="UZA9" s="258"/>
      <c r="UZB9" s="258"/>
      <c r="UZC9" s="258"/>
      <c r="UZD9" s="258"/>
      <c r="UZE9" s="258"/>
      <c r="UZF9" s="257"/>
      <c r="UZG9" s="258"/>
      <c r="UZH9" s="258"/>
      <c r="UZI9" s="258"/>
      <c r="UZJ9" s="258"/>
      <c r="UZK9" s="258"/>
      <c r="UZL9" s="258"/>
      <c r="UZM9" s="258"/>
      <c r="UZN9" s="258"/>
      <c r="UZO9" s="258"/>
      <c r="UZP9" s="257"/>
      <c r="UZQ9" s="258"/>
      <c r="UZR9" s="258"/>
      <c r="UZS9" s="258"/>
      <c r="UZT9" s="258"/>
      <c r="UZU9" s="258"/>
      <c r="UZV9" s="258"/>
      <c r="UZW9" s="258"/>
      <c r="UZX9" s="258"/>
      <c r="UZY9" s="258"/>
      <c r="UZZ9" s="257"/>
      <c r="VAA9" s="258"/>
      <c r="VAB9" s="258"/>
      <c r="VAC9" s="258"/>
      <c r="VAD9" s="258"/>
      <c r="VAE9" s="258"/>
      <c r="VAF9" s="258"/>
      <c r="VAG9" s="258"/>
      <c r="VAH9" s="258"/>
      <c r="VAI9" s="258"/>
      <c r="VAJ9" s="257"/>
      <c r="VAK9" s="258"/>
      <c r="VAL9" s="258"/>
      <c r="VAM9" s="258"/>
      <c r="VAN9" s="258"/>
      <c r="VAO9" s="258"/>
      <c r="VAP9" s="258"/>
      <c r="VAQ9" s="258"/>
      <c r="VAR9" s="258"/>
      <c r="VAS9" s="258"/>
      <c r="VAT9" s="257"/>
      <c r="VAU9" s="258"/>
      <c r="VAV9" s="258"/>
      <c r="VAW9" s="258"/>
      <c r="VAX9" s="258"/>
      <c r="VAY9" s="258"/>
      <c r="VAZ9" s="258"/>
      <c r="VBA9" s="258"/>
      <c r="VBB9" s="258"/>
      <c r="VBC9" s="258"/>
      <c r="VBD9" s="257"/>
      <c r="VBE9" s="258"/>
      <c r="VBF9" s="258"/>
      <c r="VBG9" s="258"/>
      <c r="VBH9" s="258"/>
      <c r="VBI9" s="258"/>
      <c r="VBJ9" s="258"/>
      <c r="VBK9" s="258"/>
      <c r="VBL9" s="258"/>
      <c r="VBM9" s="258"/>
      <c r="VBN9" s="257"/>
      <c r="VBO9" s="258"/>
      <c r="VBP9" s="258"/>
      <c r="VBQ9" s="258"/>
      <c r="VBR9" s="258"/>
      <c r="VBS9" s="258"/>
      <c r="VBT9" s="258"/>
      <c r="VBU9" s="258"/>
      <c r="VBV9" s="258"/>
      <c r="VBW9" s="258"/>
      <c r="VBX9" s="257"/>
      <c r="VBY9" s="258"/>
      <c r="VBZ9" s="258"/>
      <c r="VCA9" s="258"/>
      <c r="VCB9" s="258"/>
      <c r="VCC9" s="258"/>
      <c r="VCD9" s="258"/>
      <c r="VCE9" s="258"/>
      <c r="VCF9" s="258"/>
      <c r="VCG9" s="258"/>
      <c r="VCH9" s="257"/>
      <c r="VCI9" s="258"/>
      <c r="VCJ9" s="258"/>
      <c r="VCK9" s="258"/>
      <c r="VCL9" s="258"/>
      <c r="VCM9" s="258"/>
      <c r="VCN9" s="258"/>
      <c r="VCO9" s="258"/>
      <c r="VCP9" s="258"/>
      <c r="VCQ9" s="258"/>
      <c r="VCR9" s="257"/>
      <c r="VCS9" s="258"/>
      <c r="VCT9" s="258"/>
      <c r="VCU9" s="258"/>
      <c r="VCV9" s="258"/>
      <c r="VCW9" s="258"/>
      <c r="VCX9" s="258"/>
      <c r="VCY9" s="258"/>
      <c r="VCZ9" s="258"/>
      <c r="VDA9" s="258"/>
      <c r="VDB9" s="257"/>
      <c r="VDC9" s="258"/>
      <c r="VDD9" s="258"/>
      <c r="VDE9" s="258"/>
      <c r="VDF9" s="258"/>
      <c r="VDG9" s="258"/>
      <c r="VDH9" s="258"/>
      <c r="VDI9" s="258"/>
      <c r="VDJ9" s="258"/>
      <c r="VDK9" s="258"/>
      <c r="VDL9" s="257"/>
      <c r="VDM9" s="258"/>
      <c r="VDN9" s="258"/>
      <c r="VDO9" s="258"/>
      <c r="VDP9" s="258"/>
      <c r="VDQ9" s="258"/>
      <c r="VDR9" s="258"/>
      <c r="VDS9" s="258"/>
      <c r="VDT9" s="258"/>
      <c r="VDU9" s="258"/>
      <c r="VDV9" s="257"/>
      <c r="VDW9" s="258"/>
      <c r="VDX9" s="258"/>
      <c r="VDY9" s="258"/>
      <c r="VDZ9" s="258"/>
      <c r="VEA9" s="258"/>
      <c r="VEB9" s="258"/>
      <c r="VEC9" s="258"/>
      <c r="VED9" s="258"/>
      <c r="VEE9" s="258"/>
      <c r="VEF9" s="257"/>
      <c r="VEG9" s="258"/>
      <c r="VEH9" s="258"/>
      <c r="VEI9" s="258"/>
      <c r="VEJ9" s="258"/>
      <c r="VEK9" s="258"/>
      <c r="VEL9" s="258"/>
      <c r="VEM9" s="258"/>
      <c r="VEN9" s="258"/>
      <c r="VEO9" s="258"/>
      <c r="VEP9" s="257"/>
      <c r="VEQ9" s="258"/>
      <c r="VER9" s="258"/>
      <c r="VES9" s="258"/>
      <c r="VET9" s="258"/>
      <c r="VEU9" s="258"/>
      <c r="VEV9" s="258"/>
      <c r="VEW9" s="258"/>
      <c r="VEX9" s="258"/>
      <c r="VEY9" s="258"/>
      <c r="VEZ9" s="257"/>
      <c r="VFA9" s="258"/>
      <c r="VFB9" s="258"/>
      <c r="VFC9" s="258"/>
      <c r="VFD9" s="258"/>
      <c r="VFE9" s="258"/>
      <c r="VFF9" s="258"/>
      <c r="VFG9" s="258"/>
      <c r="VFH9" s="258"/>
      <c r="VFI9" s="258"/>
      <c r="VFJ9" s="257"/>
      <c r="VFK9" s="258"/>
      <c r="VFL9" s="258"/>
      <c r="VFM9" s="258"/>
      <c r="VFN9" s="258"/>
      <c r="VFO9" s="258"/>
      <c r="VFP9" s="258"/>
      <c r="VFQ9" s="258"/>
      <c r="VFR9" s="258"/>
      <c r="VFS9" s="258"/>
      <c r="VFT9" s="257"/>
      <c r="VFU9" s="258"/>
      <c r="VFV9" s="258"/>
      <c r="VFW9" s="258"/>
      <c r="VFX9" s="258"/>
      <c r="VFY9" s="258"/>
      <c r="VFZ9" s="258"/>
      <c r="VGA9" s="258"/>
      <c r="VGB9" s="258"/>
      <c r="VGC9" s="258"/>
      <c r="VGD9" s="257"/>
      <c r="VGE9" s="258"/>
      <c r="VGF9" s="258"/>
      <c r="VGG9" s="258"/>
      <c r="VGH9" s="258"/>
      <c r="VGI9" s="258"/>
      <c r="VGJ9" s="258"/>
      <c r="VGK9" s="258"/>
      <c r="VGL9" s="258"/>
      <c r="VGM9" s="258"/>
      <c r="VGN9" s="257"/>
      <c r="VGO9" s="258"/>
      <c r="VGP9" s="258"/>
      <c r="VGQ9" s="258"/>
      <c r="VGR9" s="258"/>
      <c r="VGS9" s="258"/>
      <c r="VGT9" s="258"/>
      <c r="VGU9" s="258"/>
      <c r="VGV9" s="258"/>
      <c r="VGW9" s="258"/>
      <c r="VGX9" s="257"/>
      <c r="VGY9" s="258"/>
      <c r="VGZ9" s="258"/>
      <c r="VHA9" s="258"/>
      <c r="VHB9" s="258"/>
      <c r="VHC9" s="258"/>
      <c r="VHD9" s="258"/>
      <c r="VHE9" s="258"/>
      <c r="VHF9" s="258"/>
      <c r="VHG9" s="258"/>
      <c r="VHH9" s="257"/>
      <c r="VHI9" s="258"/>
      <c r="VHJ9" s="258"/>
      <c r="VHK9" s="258"/>
      <c r="VHL9" s="258"/>
      <c r="VHM9" s="258"/>
      <c r="VHN9" s="258"/>
      <c r="VHO9" s="258"/>
      <c r="VHP9" s="258"/>
      <c r="VHQ9" s="258"/>
      <c r="VHR9" s="257"/>
      <c r="VHS9" s="258"/>
      <c r="VHT9" s="258"/>
      <c r="VHU9" s="258"/>
      <c r="VHV9" s="258"/>
      <c r="VHW9" s="258"/>
      <c r="VHX9" s="258"/>
      <c r="VHY9" s="258"/>
      <c r="VHZ9" s="258"/>
      <c r="VIA9" s="258"/>
      <c r="VIB9" s="257"/>
      <c r="VIC9" s="258"/>
      <c r="VID9" s="258"/>
      <c r="VIE9" s="258"/>
      <c r="VIF9" s="258"/>
      <c r="VIG9" s="258"/>
      <c r="VIH9" s="258"/>
      <c r="VII9" s="258"/>
      <c r="VIJ9" s="258"/>
      <c r="VIK9" s="258"/>
      <c r="VIL9" s="257"/>
      <c r="VIM9" s="258"/>
      <c r="VIN9" s="258"/>
      <c r="VIO9" s="258"/>
      <c r="VIP9" s="258"/>
      <c r="VIQ9" s="258"/>
      <c r="VIR9" s="258"/>
      <c r="VIS9" s="258"/>
      <c r="VIT9" s="258"/>
      <c r="VIU9" s="258"/>
      <c r="VIV9" s="257"/>
      <c r="VIW9" s="258"/>
      <c r="VIX9" s="258"/>
      <c r="VIY9" s="258"/>
      <c r="VIZ9" s="258"/>
      <c r="VJA9" s="258"/>
      <c r="VJB9" s="258"/>
      <c r="VJC9" s="258"/>
      <c r="VJD9" s="258"/>
      <c r="VJE9" s="258"/>
      <c r="VJF9" s="257"/>
      <c r="VJG9" s="258"/>
      <c r="VJH9" s="258"/>
      <c r="VJI9" s="258"/>
      <c r="VJJ9" s="258"/>
      <c r="VJK9" s="258"/>
      <c r="VJL9" s="258"/>
      <c r="VJM9" s="258"/>
      <c r="VJN9" s="258"/>
      <c r="VJO9" s="258"/>
      <c r="VJP9" s="257"/>
      <c r="VJQ9" s="258"/>
      <c r="VJR9" s="258"/>
      <c r="VJS9" s="258"/>
      <c r="VJT9" s="258"/>
      <c r="VJU9" s="258"/>
      <c r="VJV9" s="258"/>
      <c r="VJW9" s="258"/>
      <c r="VJX9" s="258"/>
      <c r="VJY9" s="258"/>
      <c r="VJZ9" s="257"/>
      <c r="VKA9" s="258"/>
      <c r="VKB9" s="258"/>
      <c r="VKC9" s="258"/>
      <c r="VKD9" s="258"/>
      <c r="VKE9" s="258"/>
      <c r="VKF9" s="258"/>
      <c r="VKG9" s="258"/>
      <c r="VKH9" s="258"/>
      <c r="VKI9" s="258"/>
      <c r="VKJ9" s="257"/>
      <c r="VKK9" s="258"/>
      <c r="VKL9" s="258"/>
      <c r="VKM9" s="258"/>
      <c r="VKN9" s="258"/>
      <c r="VKO9" s="258"/>
      <c r="VKP9" s="258"/>
      <c r="VKQ9" s="258"/>
      <c r="VKR9" s="258"/>
      <c r="VKS9" s="258"/>
      <c r="VKT9" s="257"/>
      <c r="VKU9" s="258"/>
      <c r="VKV9" s="258"/>
      <c r="VKW9" s="258"/>
      <c r="VKX9" s="258"/>
      <c r="VKY9" s="258"/>
      <c r="VKZ9" s="258"/>
      <c r="VLA9" s="258"/>
      <c r="VLB9" s="258"/>
      <c r="VLC9" s="258"/>
      <c r="VLD9" s="257"/>
      <c r="VLE9" s="258"/>
      <c r="VLF9" s="258"/>
      <c r="VLG9" s="258"/>
      <c r="VLH9" s="258"/>
      <c r="VLI9" s="258"/>
      <c r="VLJ9" s="258"/>
      <c r="VLK9" s="258"/>
      <c r="VLL9" s="258"/>
      <c r="VLM9" s="258"/>
      <c r="VLN9" s="257"/>
      <c r="VLO9" s="258"/>
      <c r="VLP9" s="258"/>
      <c r="VLQ9" s="258"/>
      <c r="VLR9" s="258"/>
      <c r="VLS9" s="258"/>
      <c r="VLT9" s="258"/>
      <c r="VLU9" s="258"/>
      <c r="VLV9" s="258"/>
      <c r="VLW9" s="258"/>
      <c r="VLX9" s="257"/>
      <c r="VLY9" s="258"/>
      <c r="VLZ9" s="258"/>
      <c r="VMA9" s="258"/>
      <c r="VMB9" s="258"/>
      <c r="VMC9" s="258"/>
      <c r="VMD9" s="258"/>
      <c r="VME9" s="258"/>
      <c r="VMF9" s="258"/>
      <c r="VMG9" s="258"/>
      <c r="VMH9" s="257"/>
      <c r="VMI9" s="258"/>
      <c r="VMJ9" s="258"/>
      <c r="VMK9" s="258"/>
      <c r="VML9" s="258"/>
      <c r="VMM9" s="258"/>
      <c r="VMN9" s="258"/>
      <c r="VMO9" s="258"/>
      <c r="VMP9" s="258"/>
      <c r="VMQ9" s="258"/>
      <c r="VMR9" s="257"/>
      <c r="VMS9" s="258"/>
      <c r="VMT9" s="258"/>
      <c r="VMU9" s="258"/>
      <c r="VMV9" s="258"/>
      <c r="VMW9" s="258"/>
      <c r="VMX9" s="258"/>
      <c r="VMY9" s="258"/>
      <c r="VMZ9" s="258"/>
      <c r="VNA9" s="258"/>
      <c r="VNB9" s="257"/>
      <c r="VNC9" s="258"/>
      <c r="VND9" s="258"/>
      <c r="VNE9" s="258"/>
      <c r="VNF9" s="258"/>
      <c r="VNG9" s="258"/>
      <c r="VNH9" s="258"/>
      <c r="VNI9" s="258"/>
      <c r="VNJ9" s="258"/>
      <c r="VNK9" s="258"/>
      <c r="VNL9" s="257"/>
      <c r="VNM9" s="258"/>
      <c r="VNN9" s="258"/>
      <c r="VNO9" s="258"/>
      <c r="VNP9" s="258"/>
      <c r="VNQ9" s="258"/>
      <c r="VNR9" s="258"/>
      <c r="VNS9" s="258"/>
      <c r="VNT9" s="258"/>
      <c r="VNU9" s="258"/>
      <c r="VNV9" s="257"/>
      <c r="VNW9" s="258"/>
      <c r="VNX9" s="258"/>
      <c r="VNY9" s="258"/>
      <c r="VNZ9" s="258"/>
      <c r="VOA9" s="258"/>
      <c r="VOB9" s="258"/>
      <c r="VOC9" s="258"/>
      <c r="VOD9" s="258"/>
      <c r="VOE9" s="258"/>
      <c r="VOF9" s="257"/>
      <c r="VOG9" s="258"/>
      <c r="VOH9" s="258"/>
      <c r="VOI9" s="258"/>
      <c r="VOJ9" s="258"/>
      <c r="VOK9" s="258"/>
      <c r="VOL9" s="258"/>
      <c r="VOM9" s="258"/>
      <c r="VON9" s="258"/>
      <c r="VOO9" s="258"/>
      <c r="VOP9" s="257"/>
      <c r="VOQ9" s="258"/>
      <c r="VOR9" s="258"/>
      <c r="VOS9" s="258"/>
      <c r="VOT9" s="258"/>
      <c r="VOU9" s="258"/>
      <c r="VOV9" s="258"/>
      <c r="VOW9" s="258"/>
      <c r="VOX9" s="258"/>
      <c r="VOY9" s="258"/>
      <c r="VOZ9" s="257"/>
      <c r="VPA9" s="258"/>
      <c r="VPB9" s="258"/>
      <c r="VPC9" s="258"/>
      <c r="VPD9" s="258"/>
      <c r="VPE9" s="258"/>
      <c r="VPF9" s="258"/>
      <c r="VPG9" s="258"/>
      <c r="VPH9" s="258"/>
      <c r="VPI9" s="258"/>
      <c r="VPJ9" s="257"/>
      <c r="VPK9" s="258"/>
      <c r="VPL9" s="258"/>
      <c r="VPM9" s="258"/>
      <c r="VPN9" s="258"/>
      <c r="VPO9" s="258"/>
      <c r="VPP9" s="258"/>
      <c r="VPQ9" s="258"/>
      <c r="VPR9" s="258"/>
      <c r="VPS9" s="258"/>
      <c r="VPT9" s="257"/>
      <c r="VPU9" s="258"/>
      <c r="VPV9" s="258"/>
      <c r="VPW9" s="258"/>
      <c r="VPX9" s="258"/>
      <c r="VPY9" s="258"/>
      <c r="VPZ9" s="258"/>
      <c r="VQA9" s="258"/>
      <c r="VQB9" s="258"/>
      <c r="VQC9" s="258"/>
      <c r="VQD9" s="257"/>
      <c r="VQE9" s="258"/>
      <c r="VQF9" s="258"/>
      <c r="VQG9" s="258"/>
      <c r="VQH9" s="258"/>
      <c r="VQI9" s="258"/>
      <c r="VQJ9" s="258"/>
      <c r="VQK9" s="258"/>
      <c r="VQL9" s="258"/>
      <c r="VQM9" s="258"/>
      <c r="VQN9" s="257"/>
      <c r="VQO9" s="258"/>
      <c r="VQP9" s="258"/>
      <c r="VQQ9" s="258"/>
      <c r="VQR9" s="258"/>
      <c r="VQS9" s="258"/>
      <c r="VQT9" s="258"/>
      <c r="VQU9" s="258"/>
      <c r="VQV9" s="258"/>
      <c r="VQW9" s="258"/>
      <c r="VQX9" s="257"/>
      <c r="VQY9" s="258"/>
      <c r="VQZ9" s="258"/>
      <c r="VRA9" s="258"/>
      <c r="VRB9" s="258"/>
      <c r="VRC9" s="258"/>
      <c r="VRD9" s="258"/>
      <c r="VRE9" s="258"/>
      <c r="VRF9" s="258"/>
      <c r="VRG9" s="258"/>
      <c r="VRH9" s="257"/>
      <c r="VRI9" s="258"/>
      <c r="VRJ9" s="258"/>
      <c r="VRK9" s="258"/>
      <c r="VRL9" s="258"/>
      <c r="VRM9" s="258"/>
      <c r="VRN9" s="258"/>
      <c r="VRO9" s="258"/>
      <c r="VRP9" s="258"/>
      <c r="VRQ9" s="258"/>
      <c r="VRR9" s="257"/>
      <c r="VRS9" s="258"/>
      <c r="VRT9" s="258"/>
      <c r="VRU9" s="258"/>
      <c r="VRV9" s="258"/>
      <c r="VRW9" s="258"/>
      <c r="VRX9" s="258"/>
      <c r="VRY9" s="258"/>
      <c r="VRZ9" s="258"/>
      <c r="VSA9" s="258"/>
      <c r="VSB9" s="257"/>
      <c r="VSC9" s="258"/>
      <c r="VSD9" s="258"/>
      <c r="VSE9" s="258"/>
      <c r="VSF9" s="258"/>
      <c r="VSG9" s="258"/>
      <c r="VSH9" s="258"/>
      <c r="VSI9" s="258"/>
      <c r="VSJ9" s="258"/>
      <c r="VSK9" s="258"/>
      <c r="VSL9" s="257"/>
      <c r="VSM9" s="258"/>
      <c r="VSN9" s="258"/>
      <c r="VSO9" s="258"/>
      <c r="VSP9" s="258"/>
      <c r="VSQ9" s="258"/>
      <c r="VSR9" s="258"/>
      <c r="VSS9" s="258"/>
      <c r="VST9" s="258"/>
      <c r="VSU9" s="258"/>
      <c r="VSV9" s="257"/>
      <c r="VSW9" s="258"/>
      <c r="VSX9" s="258"/>
      <c r="VSY9" s="258"/>
      <c r="VSZ9" s="258"/>
      <c r="VTA9" s="258"/>
      <c r="VTB9" s="258"/>
      <c r="VTC9" s="258"/>
      <c r="VTD9" s="258"/>
      <c r="VTE9" s="258"/>
      <c r="VTF9" s="257"/>
      <c r="VTG9" s="258"/>
      <c r="VTH9" s="258"/>
      <c r="VTI9" s="258"/>
      <c r="VTJ9" s="258"/>
      <c r="VTK9" s="258"/>
      <c r="VTL9" s="258"/>
      <c r="VTM9" s="258"/>
      <c r="VTN9" s="258"/>
      <c r="VTO9" s="258"/>
      <c r="VTP9" s="257"/>
      <c r="VTQ9" s="258"/>
      <c r="VTR9" s="258"/>
      <c r="VTS9" s="258"/>
      <c r="VTT9" s="258"/>
      <c r="VTU9" s="258"/>
      <c r="VTV9" s="258"/>
      <c r="VTW9" s="258"/>
      <c r="VTX9" s="258"/>
      <c r="VTY9" s="258"/>
      <c r="VTZ9" s="257"/>
      <c r="VUA9" s="258"/>
      <c r="VUB9" s="258"/>
      <c r="VUC9" s="258"/>
      <c r="VUD9" s="258"/>
      <c r="VUE9" s="258"/>
      <c r="VUF9" s="258"/>
      <c r="VUG9" s="258"/>
      <c r="VUH9" s="258"/>
      <c r="VUI9" s="258"/>
      <c r="VUJ9" s="257"/>
      <c r="VUK9" s="258"/>
      <c r="VUL9" s="258"/>
      <c r="VUM9" s="258"/>
      <c r="VUN9" s="258"/>
      <c r="VUO9" s="258"/>
      <c r="VUP9" s="258"/>
      <c r="VUQ9" s="258"/>
      <c r="VUR9" s="258"/>
      <c r="VUS9" s="258"/>
      <c r="VUT9" s="257"/>
      <c r="VUU9" s="258"/>
      <c r="VUV9" s="258"/>
      <c r="VUW9" s="258"/>
      <c r="VUX9" s="258"/>
      <c r="VUY9" s="258"/>
      <c r="VUZ9" s="258"/>
      <c r="VVA9" s="258"/>
      <c r="VVB9" s="258"/>
      <c r="VVC9" s="258"/>
      <c r="VVD9" s="257"/>
      <c r="VVE9" s="258"/>
      <c r="VVF9" s="258"/>
      <c r="VVG9" s="258"/>
      <c r="VVH9" s="258"/>
      <c r="VVI9" s="258"/>
      <c r="VVJ9" s="258"/>
      <c r="VVK9" s="258"/>
      <c r="VVL9" s="258"/>
      <c r="VVM9" s="258"/>
      <c r="VVN9" s="257"/>
      <c r="VVO9" s="258"/>
      <c r="VVP9" s="258"/>
      <c r="VVQ9" s="258"/>
      <c r="VVR9" s="258"/>
      <c r="VVS9" s="258"/>
      <c r="VVT9" s="258"/>
      <c r="VVU9" s="258"/>
      <c r="VVV9" s="258"/>
      <c r="VVW9" s="258"/>
      <c r="VVX9" s="257"/>
      <c r="VVY9" s="258"/>
      <c r="VVZ9" s="258"/>
      <c r="VWA9" s="258"/>
      <c r="VWB9" s="258"/>
      <c r="VWC9" s="258"/>
      <c r="VWD9" s="258"/>
      <c r="VWE9" s="258"/>
      <c r="VWF9" s="258"/>
      <c r="VWG9" s="258"/>
      <c r="VWH9" s="257"/>
      <c r="VWI9" s="258"/>
      <c r="VWJ9" s="258"/>
      <c r="VWK9" s="258"/>
      <c r="VWL9" s="258"/>
      <c r="VWM9" s="258"/>
      <c r="VWN9" s="258"/>
      <c r="VWO9" s="258"/>
      <c r="VWP9" s="258"/>
      <c r="VWQ9" s="258"/>
      <c r="VWR9" s="257"/>
      <c r="VWS9" s="258"/>
      <c r="VWT9" s="258"/>
      <c r="VWU9" s="258"/>
      <c r="VWV9" s="258"/>
      <c r="VWW9" s="258"/>
      <c r="VWX9" s="258"/>
      <c r="VWY9" s="258"/>
      <c r="VWZ9" s="258"/>
      <c r="VXA9" s="258"/>
      <c r="VXB9" s="257"/>
      <c r="VXC9" s="258"/>
      <c r="VXD9" s="258"/>
      <c r="VXE9" s="258"/>
      <c r="VXF9" s="258"/>
      <c r="VXG9" s="258"/>
      <c r="VXH9" s="258"/>
      <c r="VXI9" s="258"/>
      <c r="VXJ9" s="258"/>
      <c r="VXK9" s="258"/>
      <c r="VXL9" s="257"/>
      <c r="VXM9" s="258"/>
      <c r="VXN9" s="258"/>
      <c r="VXO9" s="258"/>
      <c r="VXP9" s="258"/>
      <c r="VXQ9" s="258"/>
      <c r="VXR9" s="258"/>
      <c r="VXS9" s="258"/>
      <c r="VXT9" s="258"/>
      <c r="VXU9" s="258"/>
      <c r="VXV9" s="257"/>
      <c r="VXW9" s="258"/>
      <c r="VXX9" s="258"/>
      <c r="VXY9" s="258"/>
      <c r="VXZ9" s="258"/>
      <c r="VYA9" s="258"/>
      <c r="VYB9" s="258"/>
      <c r="VYC9" s="258"/>
      <c r="VYD9" s="258"/>
      <c r="VYE9" s="258"/>
      <c r="VYF9" s="257"/>
      <c r="VYG9" s="258"/>
      <c r="VYH9" s="258"/>
      <c r="VYI9" s="258"/>
      <c r="VYJ9" s="258"/>
      <c r="VYK9" s="258"/>
      <c r="VYL9" s="258"/>
      <c r="VYM9" s="258"/>
      <c r="VYN9" s="258"/>
      <c r="VYO9" s="258"/>
      <c r="VYP9" s="257"/>
      <c r="VYQ9" s="258"/>
      <c r="VYR9" s="258"/>
      <c r="VYS9" s="258"/>
      <c r="VYT9" s="258"/>
      <c r="VYU9" s="258"/>
      <c r="VYV9" s="258"/>
      <c r="VYW9" s="258"/>
      <c r="VYX9" s="258"/>
      <c r="VYY9" s="258"/>
      <c r="VYZ9" s="257"/>
      <c r="VZA9" s="258"/>
      <c r="VZB9" s="258"/>
      <c r="VZC9" s="258"/>
      <c r="VZD9" s="258"/>
      <c r="VZE9" s="258"/>
      <c r="VZF9" s="258"/>
      <c r="VZG9" s="258"/>
      <c r="VZH9" s="258"/>
      <c r="VZI9" s="258"/>
      <c r="VZJ9" s="257"/>
      <c r="VZK9" s="258"/>
      <c r="VZL9" s="258"/>
      <c r="VZM9" s="258"/>
      <c r="VZN9" s="258"/>
      <c r="VZO9" s="258"/>
      <c r="VZP9" s="258"/>
      <c r="VZQ9" s="258"/>
      <c r="VZR9" s="258"/>
      <c r="VZS9" s="258"/>
      <c r="VZT9" s="257"/>
      <c r="VZU9" s="258"/>
      <c r="VZV9" s="258"/>
      <c r="VZW9" s="258"/>
      <c r="VZX9" s="258"/>
      <c r="VZY9" s="258"/>
      <c r="VZZ9" s="258"/>
      <c r="WAA9" s="258"/>
      <c r="WAB9" s="258"/>
      <c r="WAC9" s="258"/>
      <c r="WAD9" s="257"/>
      <c r="WAE9" s="258"/>
      <c r="WAF9" s="258"/>
      <c r="WAG9" s="258"/>
      <c r="WAH9" s="258"/>
      <c r="WAI9" s="258"/>
      <c r="WAJ9" s="258"/>
      <c r="WAK9" s="258"/>
      <c r="WAL9" s="258"/>
      <c r="WAM9" s="258"/>
      <c r="WAN9" s="257"/>
      <c r="WAO9" s="258"/>
      <c r="WAP9" s="258"/>
      <c r="WAQ9" s="258"/>
      <c r="WAR9" s="258"/>
      <c r="WAS9" s="258"/>
      <c r="WAT9" s="258"/>
      <c r="WAU9" s="258"/>
      <c r="WAV9" s="258"/>
      <c r="WAW9" s="258"/>
      <c r="WAX9" s="257"/>
      <c r="WAY9" s="258"/>
      <c r="WAZ9" s="258"/>
      <c r="WBA9" s="258"/>
      <c r="WBB9" s="258"/>
      <c r="WBC9" s="258"/>
      <c r="WBD9" s="258"/>
      <c r="WBE9" s="258"/>
      <c r="WBF9" s="258"/>
      <c r="WBG9" s="258"/>
      <c r="WBH9" s="257"/>
      <c r="WBI9" s="258"/>
      <c r="WBJ9" s="258"/>
      <c r="WBK9" s="258"/>
      <c r="WBL9" s="258"/>
      <c r="WBM9" s="258"/>
      <c r="WBN9" s="258"/>
      <c r="WBO9" s="258"/>
      <c r="WBP9" s="258"/>
      <c r="WBQ9" s="258"/>
      <c r="WBR9" s="257"/>
      <c r="WBS9" s="258"/>
      <c r="WBT9" s="258"/>
      <c r="WBU9" s="258"/>
      <c r="WBV9" s="258"/>
      <c r="WBW9" s="258"/>
      <c r="WBX9" s="258"/>
      <c r="WBY9" s="258"/>
      <c r="WBZ9" s="258"/>
      <c r="WCA9" s="258"/>
      <c r="WCB9" s="257"/>
      <c r="WCC9" s="258"/>
      <c r="WCD9" s="258"/>
      <c r="WCE9" s="258"/>
      <c r="WCF9" s="258"/>
      <c r="WCG9" s="258"/>
      <c r="WCH9" s="258"/>
      <c r="WCI9" s="258"/>
      <c r="WCJ9" s="258"/>
      <c r="WCK9" s="258"/>
      <c r="WCL9" s="257"/>
      <c r="WCM9" s="258"/>
      <c r="WCN9" s="258"/>
      <c r="WCO9" s="258"/>
      <c r="WCP9" s="258"/>
      <c r="WCQ9" s="258"/>
      <c r="WCR9" s="258"/>
      <c r="WCS9" s="258"/>
      <c r="WCT9" s="258"/>
      <c r="WCU9" s="258"/>
      <c r="WCV9" s="257"/>
      <c r="WCW9" s="258"/>
      <c r="WCX9" s="258"/>
      <c r="WCY9" s="258"/>
      <c r="WCZ9" s="258"/>
      <c r="WDA9" s="258"/>
      <c r="WDB9" s="258"/>
      <c r="WDC9" s="258"/>
      <c r="WDD9" s="258"/>
      <c r="WDE9" s="258"/>
      <c r="WDF9" s="257"/>
      <c r="WDG9" s="258"/>
      <c r="WDH9" s="258"/>
      <c r="WDI9" s="258"/>
      <c r="WDJ9" s="258"/>
      <c r="WDK9" s="258"/>
      <c r="WDL9" s="258"/>
      <c r="WDM9" s="258"/>
      <c r="WDN9" s="258"/>
      <c r="WDO9" s="258"/>
      <c r="WDP9" s="257"/>
      <c r="WDQ9" s="258"/>
      <c r="WDR9" s="258"/>
      <c r="WDS9" s="258"/>
      <c r="WDT9" s="258"/>
      <c r="WDU9" s="258"/>
      <c r="WDV9" s="258"/>
      <c r="WDW9" s="258"/>
      <c r="WDX9" s="258"/>
      <c r="WDY9" s="258"/>
      <c r="WDZ9" s="257"/>
      <c r="WEA9" s="258"/>
      <c r="WEB9" s="258"/>
      <c r="WEC9" s="258"/>
      <c r="WED9" s="258"/>
      <c r="WEE9" s="258"/>
      <c r="WEF9" s="258"/>
      <c r="WEG9" s="258"/>
      <c r="WEH9" s="258"/>
      <c r="WEI9" s="258"/>
      <c r="WEJ9" s="257"/>
      <c r="WEK9" s="258"/>
      <c r="WEL9" s="258"/>
      <c r="WEM9" s="258"/>
      <c r="WEN9" s="258"/>
      <c r="WEO9" s="258"/>
      <c r="WEP9" s="258"/>
      <c r="WEQ9" s="258"/>
      <c r="WER9" s="258"/>
      <c r="WES9" s="258"/>
      <c r="WET9" s="257"/>
      <c r="WEU9" s="258"/>
      <c r="WEV9" s="258"/>
      <c r="WEW9" s="258"/>
      <c r="WEX9" s="258"/>
      <c r="WEY9" s="258"/>
      <c r="WEZ9" s="258"/>
      <c r="WFA9" s="258"/>
      <c r="WFB9" s="258"/>
      <c r="WFC9" s="258"/>
      <c r="WFD9" s="257"/>
      <c r="WFE9" s="258"/>
      <c r="WFF9" s="258"/>
      <c r="WFG9" s="258"/>
      <c r="WFH9" s="258"/>
      <c r="WFI9" s="258"/>
      <c r="WFJ9" s="258"/>
      <c r="WFK9" s="258"/>
      <c r="WFL9" s="258"/>
      <c r="WFM9" s="258"/>
      <c r="WFN9" s="257"/>
      <c r="WFO9" s="258"/>
      <c r="WFP9" s="258"/>
      <c r="WFQ9" s="258"/>
      <c r="WFR9" s="258"/>
      <c r="WFS9" s="258"/>
      <c r="WFT9" s="258"/>
      <c r="WFU9" s="258"/>
      <c r="WFV9" s="258"/>
      <c r="WFW9" s="258"/>
      <c r="WFX9" s="257"/>
      <c r="WFY9" s="258"/>
      <c r="WFZ9" s="258"/>
      <c r="WGA9" s="258"/>
      <c r="WGB9" s="258"/>
      <c r="WGC9" s="258"/>
      <c r="WGD9" s="258"/>
      <c r="WGE9" s="258"/>
      <c r="WGF9" s="258"/>
      <c r="WGG9" s="258"/>
      <c r="WGH9" s="257"/>
      <c r="WGI9" s="258"/>
      <c r="WGJ9" s="258"/>
      <c r="WGK9" s="258"/>
      <c r="WGL9" s="258"/>
      <c r="WGM9" s="258"/>
      <c r="WGN9" s="258"/>
      <c r="WGO9" s="258"/>
      <c r="WGP9" s="258"/>
      <c r="WGQ9" s="258"/>
      <c r="WGR9" s="257"/>
      <c r="WGS9" s="258"/>
      <c r="WGT9" s="258"/>
      <c r="WGU9" s="258"/>
      <c r="WGV9" s="258"/>
      <c r="WGW9" s="258"/>
      <c r="WGX9" s="258"/>
      <c r="WGY9" s="258"/>
      <c r="WGZ9" s="258"/>
      <c r="WHA9" s="258"/>
      <c r="WHB9" s="257"/>
      <c r="WHC9" s="258"/>
      <c r="WHD9" s="258"/>
      <c r="WHE9" s="258"/>
      <c r="WHF9" s="258"/>
      <c r="WHG9" s="258"/>
      <c r="WHH9" s="258"/>
      <c r="WHI9" s="258"/>
      <c r="WHJ9" s="258"/>
      <c r="WHK9" s="258"/>
      <c r="WHL9" s="257"/>
      <c r="WHM9" s="258"/>
      <c r="WHN9" s="258"/>
      <c r="WHO9" s="258"/>
      <c r="WHP9" s="258"/>
      <c r="WHQ9" s="258"/>
      <c r="WHR9" s="258"/>
      <c r="WHS9" s="258"/>
      <c r="WHT9" s="258"/>
      <c r="WHU9" s="258"/>
      <c r="WHV9" s="257"/>
      <c r="WHW9" s="258"/>
      <c r="WHX9" s="258"/>
      <c r="WHY9" s="258"/>
      <c r="WHZ9" s="258"/>
      <c r="WIA9" s="258"/>
      <c r="WIB9" s="258"/>
      <c r="WIC9" s="258"/>
      <c r="WID9" s="258"/>
      <c r="WIE9" s="258"/>
      <c r="WIF9" s="257"/>
      <c r="WIG9" s="258"/>
      <c r="WIH9" s="258"/>
      <c r="WII9" s="258"/>
      <c r="WIJ9" s="258"/>
      <c r="WIK9" s="258"/>
      <c r="WIL9" s="258"/>
      <c r="WIM9" s="258"/>
      <c r="WIN9" s="258"/>
      <c r="WIO9" s="258"/>
      <c r="WIP9" s="257"/>
      <c r="WIQ9" s="258"/>
      <c r="WIR9" s="258"/>
      <c r="WIS9" s="258"/>
      <c r="WIT9" s="258"/>
      <c r="WIU9" s="258"/>
      <c r="WIV9" s="258"/>
      <c r="WIW9" s="258"/>
      <c r="WIX9" s="258"/>
      <c r="WIY9" s="258"/>
      <c r="WIZ9" s="257"/>
      <c r="WJA9" s="258"/>
      <c r="WJB9" s="258"/>
      <c r="WJC9" s="258"/>
      <c r="WJD9" s="258"/>
      <c r="WJE9" s="258"/>
      <c r="WJF9" s="258"/>
      <c r="WJG9" s="258"/>
      <c r="WJH9" s="258"/>
      <c r="WJI9" s="258"/>
      <c r="WJJ9" s="257"/>
      <c r="WJK9" s="258"/>
      <c r="WJL9" s="258"/>
      <c r="WJM9" s="258"/>
      <c r="WJN9" s="258"/>
      <c r="WJO9" s="258"/>
      <c r="WJP9" s="258"/>
      <c r="WJQ9" s="258"/>
      <c r="WJR9" s="258"/>
      <c r="WJS9" s="258"/>
      <c r="WJT9" s="257"/>
      <c r="WJU9" s="258"/>
      <c r="WJV9" s="258"/>
      <c r="WJW9" s="258"/>
      <c r="WJX9" s="258"/>
      <c r="WJY9" s="258"/>
      <c r="WJZ9" s="258"/>
      <c r="WKA9" s="258"/>
      <c r="WKB9" s="258"/>
      <c r="WKC9" s="258"/>
      <c r="WKD9" s="257"/>
      <c r="WKE9" s="258"/>
      <c r="WKF9" s="258"/>
      <c r="WKG9" s="258"/>
      <c r="WKH9" s="258"/>
      <c r="WKI9" s="258"/>
      <c r="WKJ9" s="258"/>
      <c r="WKK9" s="258"/>
      <c r="WKL9" s="258"/>
      <c r="WKM9" s="258"/>
      <c r="WKN9" s="257"/>
      <c r="WKO9" s="258"/>
      <c r="WKP9" s="258"/>
      <c r="WKQ9" s="258"/>
      <c r="WKR9" s="258"/>
      <c r="WKS9" s="258"/>
      <c r="WKT9" s="258"/>
      <c r="WKU9" s="258"/>
      <c r="WKV9" s="258"/>
      <c r="WKW9" s="258"/>
      <c r="WKX9" s="257"/>
      <c r="WKY9" s="258"/>
      <c r="WKZ9" s="258"/>
      <c r="WLA9" s="258"/>
      <c r="WLB9" s="258"/>
      <c r="WLC9" s="258"/>
      <c r="WLD9" s="258"/>
      <c r="WLE9" s="258"/>
      <c r="WLF9" s="258"/>
      <c r="WLG9" s="258"/>
      <c r="WLH9" s="257"/>
      <c r="WLI9" s="258"/>
      <c r="WLJ9" s="258"/>
      <c r="WLK9" s="258"/>
      <c r="WLL9" s="258"/>
      <c r="WLM9" s="258"/>
      <c r="WLN9" s="258"/>
      <c r="WLO9" s="258"/>
      <c r="WLP9" s="258"/>
      <c r="WLQ9" s="258"/>
      <c r="WLR9" s="257"/>
      <c r="WLS9" s="258"/>
      <c r="WLT9" s="258"/>
      <c r="WLU9" s="258"/>
      <c r="WLV9" s="258"/>
      <c r="WLW9" s="258"/>
      <c r="WLX9" s="258"/>
      <c r="WLY9" s="258"/>
      <c r="WLZ9" s="258"/>
      <c r="WMA9" s="258"/>
      <c r="WMB9" s="257"/>
      <c r="WMC9" s="258"/>
      <c r="WMD9" s="258"/>
      <c r="WME9" s="258"/>
      <c r="WMF9" s="258"/>
      <c r="WMG9" s="258"/>
      <c r="WMH9" s="258"/>
      <c r="WMI9" s="258"/>
      <c r="WMJ9" s="258"/>
      <c r="WMK9" s="258"/>
      <c r="WML9" s="257"/>
      <c r="WMM9" s="258"/>
      <c r="WMN9" s="258"/>
      <c r="WMO9" s="258"/>
      <c r="WMP9" s="258"/>
      <c r="WMQ9" s="258"/>
      <c r="WMR9" s="258"/>
      <c r="WMS9" s="258"/>
      <c r="WMT9" s="258"/>
      <c r="WMU9" s="258"/>
      <c r="WMV9" s="257"/>
      <c r="WMW9" s="258"/>
      <c r="WMX9" s="258"/>
      <c r="WMY9" s="258"/>
      <c r="WMZ9" s="258"/>
      <c r="WNA9" s="258"/>
      <c r="WNB9" s="258"/>
      <c r="WNC9" s="258"/>
      <c r="WND9" s="258"/>
      <c r="WNE9" s="258"/>
      <c r="WNF9" s="257"/>
      <c r="WNG9" s="258"/>
      <c r="WNH9" s="258"/>
      <c r="WNI9" s="258"/>
      <c r="WNJ9" s="258"/>
      <c r="WNK9" s="258"/>
      <c r="WNL9" s="258"/>
      <c r="WNM9" s="258"/>
      <c r="WNN9" s="258"/>
      <c r="WNO9" s="258"/>
      <c r="WNP9" s="257"/>
      <c r="WNQ9" s="258"/>
      <c r="WNR9" s="258"/>
      <c r="WNS9" s="258"/>
      <c r="WNT9" s="258"/>
      <c r="WNU9" s="258"/>
      <c r="WNV9" s="258"/>
      <c r="WNW9" s="258"/>
      <c r="WNX9" s="258"/>
      <c r="WNY9" s="258"/>
      <c r="WNZ9" s="257"/>
      <c r="WOA9" s="258"/>
      <c r="WOB9" s="258"/>
      <c r="WOC9" s="258"/>
      <c r="WOD9" s="258"/>
      <c r="WOE9" s="258"/>
      <c r="WOF9" s="258"/>
      <c r="WOG9" s="258"/>
      <c r="WOH9" s="258"/>
      <c r="WOI9" s="258"/>
      <c r="WOJ9" s="257"/>
      <c r="WOK9" s="258"/>
      <c r="WOL9" s="258"/>
      <c r="WOM9" s="258"/>
      <c r="WON9" s="258"/>
      <c r="WOO9" s="258"/>
      <c r="WOP9" s="258"/>
      <c r="WOQ9" s="258"/>
      <c r="WOR9" s="258"/>
      <c r="WOS9" s="258"/>
      <c r="WOT9" s="257"/>
      <c r="WOU9" s="258"/>
      <c r="WOV9" s="258"/>
      <c r="WOW9" s="258"/>
      <c r="WOX9" s="258"/>
      <c r="WOY9" s="258"/>
      <c r="WOZ9" s="258"/>
      <c r="WPA9" s="258"/>
      <c r="WPB9" s="258"/>
      <c r="WPC9" s="258"/>
      <c r="WPD9" s="257"/>
      <c r="WPE9" s="258"/>
      <c r="WPF9" s="258"/>
      <c r="WPG9" s="258"/>
      <c r="WPH9" s="258"/>
      <c r="WPI9" s="258"/>
      <c r="WPJ9" s="258"/>
      <c r="WPK9" s="258"/>
      <c r="WPL9" s="258"/>
      <c r="WPM9" s="258"/>
      <c r="WPN9" s="257"/>
      <c r="WPO9" s="258"/>
      <c r="WPP9" s="258"/>
      <c r="WPQ9" s="258"/>
      <c r="WPR9" s="258"/>
      <c r="WPS9" s="258"/>
      <c r="WPT9" s="258"/>
      <c r="WPU9" s="258"/>
      <c r="WPV9" s="258"/>
      <c r="WPW9" s="258"/>
      <c r="WPX9" s="257"/>
      <c r="WPY9" s="258"/>
      <c r="WPZ9" s="258"/>
      <c r="WQA9" s="258"/>
      <c r="WQB9" s="258"/>
      <c r="WQC9" s="258"/>
      <c r="WQD9" s="258"/>
      <c r="WQE9" s="258"/>
      <c r="WQF9" s="258"/>
      <c r="WQG9" s="258"/>
      <c r="WQH9" s="257"/>
      <c r="WQI9" s="258"/>
      <c r="WQJ9" s="258"/>
      <c r="WQK9" s="258"/>
      <c r="WQL9" s="258"/>
      <c r="WQM9" s="258"/>
      <c r="WQN9" s="258"/>
      <c r="WQO9" s="258"/>
      <c r="WQP9" s="258"/>
      <c r="WQQ9" s="258"/>
      <c r="WQR9" s="257"/>
      <c r="WQS9" s="258"/>
      <c r="WQT9" s="258"/>
      <c r="WQU9" s="258"/>
      <c r="WQV9" s="258"/>
      <c r="WQW9" s="258"/>
      <c r="WQX9" s="258"/>
      <c r="WQY9" s="258"/>
      <c r="WQZ9" s="258"/>
      <c r="WRA9" s="258"/>
      <c r="WRB9" s="257"/>
      <c r="WRC9" s="258"/>
      <c r="WRD9" s="258"/>
      <c r="WRE9" s="258"/>
      <c r="WRF9" s="258"/>
      <c r="WRG9" s="258"/>
      <c r="WRH9" s="258"/>
      <c r="WRI9" s="258"/>
      <c r="WRJ9" s="258"/>
      <c r="WRK9" s="258"/>
      <c r="WRL9" s="257"/>
      <c r="WRM9" s="258"/>
      <c r="WRN9" s="258"/>
      <c r="WRO9" s="258"/>
      <c r="WRP9" s="258"/>
      <c r="WRQ9" s="258"/>
      <c r="WRR9" s="258"/>
      <c r="WRS9" s="258"/>
      <c r="WRT9" s="258"/>
      <c r="WRU9" s="258"/>
      <c r="WRV9" s="257"/>
      <c r="WRW9" s="258"/>
      <c r="WRX9" s="258"/>
      <c r="WRY9" s="258"/>
      <c r="WRZ9" s="258"/>
      <c r="WSA9" s="258"/>
      <c r="WSB9" s="258"/>
      <c r="WSC9" s="258"/>
      <c r="WSD9" s="258"/>
      <c r="WSE9" s="258"/>
      <c r="WSF9" s="257"/>
      <c r="WSG9" s="258"/>
      <c r="WSH9" s="258"/>
      <c r="WSI9" s="258"/>
      <c r="WSJ9" s="258"/>
      <c r="WSK9" s="258"/>
      <c r="WSL9" s="258"/>
      <c r="WSM9" s="258"/>
      <c r="WSN9" s="258"/>
      <c r="WSO9" s="258"/>
      <c r="WSP9" s="257"/>
      <c r="WSQ9" s="258"/>
      <c r="WSR9" s="258"/>
      <c r="WSS9" s="258"/>
      <c r="WST9" s="258"/>
      <c r="WSU9" s="258"/>
      <c r="WSV9" s="258"/>
      <c r="WSW9" s="258"/>
      <c r="WSX9" s="258"/>
      <c r="WSY9" s="258"/>
      <c r="WSZ9" s="257"/>
      <c r="WTA9" s="258"/>
      <c r="WTB9" s="258"/>
      <c r="WTC9" s="258"/>
      <c r="WTD9" s="258"/>
      <c r="WTE9" s="258"/>
      <c r="WTF9" s="258"/>
      <c r="WTG9" s="258"/>
      <c r="WTH9" s="258"/>
      <c r="WTI9" s="258"/>
      <c r="WTJ9" s="257"/>
      <c r="WTK9" s="258"/>
      <c r="WTL9" s="258"/>
      <c r="WTM9" s="258"/>
      <c r="WTN9" s="258"/>
      <c r="WTO9" s="258"/>
      <c r="WTP9" s="258"/>
      <c r="WTQ9" s="258"/>
      <c r="WTR9" s="258"/>
      <c r="WTS9" s="258"/>
      <c r="WTT9" s="257"/>
      <c r="WTU9" s="258"/>
      <c r="WTV9" s="258"/>
      <c r="WTW9" s="258"/>
      <c r="WTX9" s="258"/>
      <c r="WTY9" s="258"/>
      <c r="WTZ9" s="258"/>
      <c r="WUA9" s="258"/>
      <c r="WUB9" s="258"/>
      <c r="WUC9" s="258"/>
      <c r="WUD9" s="257"/>
      <c r="WUE9" s="258"/>
      <c r="WUF9" s="258"/>
      <c r="WUG9" s="258"/>
      <c r="WUH9" s="258"/>
      <c r="WUI9" s="258"/>
      <c r="WUJ9" s="258"/>
      <c r="WUK9" s="258"/>
      <c r="WUL9" s="258"/>
      <c r="WUM9" s="258"/>
      <c r="WUN9" s="257"/>
      <c r="WUO9" s="258"/>
      <c r="WUP9" s="258"/>
      <c r="WUQ9" s="258"/>
      <c r="WUR9" s="258"/>
      <c r="WUS9" s="258"/>
      <c r="WUT9" s="258"/>
      <c r="WUU9" s="258"/>
      <c r="WUV9" s="258"/>
      <c r="WUW9" s="258"/>
      <c r="WUX9" s="257"/>
      <c r="WUY9" s="258"/>
      <c r="WUZ9" s="258"/>
      <c r="WVA9" s="258"/>
      <c r="WVB9" s="258"/>
      <c r="WVC9" s="258"/>
      <c r="WVD9" s="258"/>
      <c r="WVE9" s="258"/>
      <c r="WVF9" s="258"/>
      <c r="WVG9" s="258"/>
      <c r="WVH9" s="257"/>
      <c r="WVI9" s="258"/>
      <c r="WVJ9" s="258"/>
      <c r="WVK9" s="258"/>
      <c r="WVL9" s="258"/>
      <c r="WVM9" s="258"/>
      <c r="WVN9" s="258"/>
      <c r="WVO9" s="258"/>
      <c r="WVP9" s="258"/>
      <c r="WVQ9" s="258"/>
      <c r="WVR9" s="257"/>
      <c r="WVS9" s="258"/>
      <c r="WVT9" s="258"/>
      <c r="WVU9" s="258"/>
      <c r="WVV9" s="258"/>
      <c r="WVW9" s="258"/>
      <c r="WVX9" s="258"/>
      <c r="WVY9" s="258"/>
      <c r="WVZ9" s="258"/>
      <c r="WWA9" s="258"/>
      <c r="WWB9" s="257"/>
      <c r="WWC9" s="258"/>
      <c r="WWD9" s="258"/>
      <c r="WWE9" s="258"/>
      <c r="WWF9" s="258"/>
      <c r="WWG9" s="258"/>
      <c r="WWH9" s="258"/>
      <c r="WWI9" s="258"/>
      <c r="WWJ9" s="258"/>
      <c r="WWK9" s="258"/>
      <c r="WWL9" s="257"/>
      <c r="WWM9" s="258"/>
      <c r="WWN9" s="258"/>
      <c r="WWO9" s="258"/>
      <c r="WWP9" s="258"/>
      <c r="WWQ9" s="258"/>
      <c r="WWR9" s="258"/>
      <c r="WWS9" s="258"/>
      <c r="WWT9" s="258"/>
      <c r="WWU9" s="258"/>
      <c r="WWV9" s="257"/>
      <c r="WWW9" s="258"/>
      <c r="WWX9" s="258"/>
      <c r="WWY9" s="258"/>
      <c r="WWZ9" s="258"/>
      <c r="WXA9" s="258"/>
      <c r="WXB9" s="258"/>
      <c r="WXC9" s="258"/>
      <c r="WXD9" s="258"/>
      <c r="WXE9" s="258"/>
      <c r="WXF9" s="257"/>
      <c r="WXG9" s="258"/>
      <c r="WXH9" s="258"/>
      <c r="WXI9" s="258"/>
      <c r="WXJ9" s="258"/>
      <c r="WXK9" s="258"/>
      <c r="WXL9" s="258"/>
      <c r="WXM9" s="258"/>
      <c r="WXN9" s="258"/>
      <c r="WXO9" s="258"/>
      <c r="WXP9" s="257"/>
      <c r="WXQ9" s="258"/>
      <c r="WXR9" s="258"/>
      <c r="WXS9" s="258"/>
      <c r="WXT9" s="258"/>
      <c r="WXU9" s="258"/>
      <c r="WXV9" s="258"/>
      <c r="WXW9" s="258"/>
      <c r="WXX9" s="258"/>
      <c r="WXY9" s="258"/>
      <c r="WXZ9" s="257"/>
      <c r="WYA9" s="258"/>
      <c r="WYB9" s="258"/>
      <c r="WYC9" s="258"/>
      <c r="WYD9" s="258"/>
      <c r="WYE9" s="258"/>
      <c r="WYF9" s="258"/>
      <c r="WYG9" s="258"/>
      <c r="WYH9" s="258"/>
      <c r="WYI9" s="258"/>
      <c r="WYJ9" s="257"/>
      <c r="WYK9" s="258"/>
      <c r="WYL9" s="258"/>
      <c r="WYM9" s="258"/>
      <c r="WYN9" s="258"/>
      <c r="WYO9" s="258"/>
      <c r="WYP9" s="258"/>
      <c r="WYQ9" s="258"/>
      <c r="WYR9" s="258"/>
      <c r="WYS9" s="258"/>
      <c r="WYT9" s="257"/>
      <c r="WYU9" s="258"/>
      <c r="WYV9" s="258"/>
      <c r="WYW9" s="258"/>
      <c r="WYX9" s="258"/>
      <c r="WYY9" s="258"/>
      <c r="WYZ9" s="258"/>
      <c r="WZA9" s="258"/>
      <c r="WZB9" s="258"/>
      <c r="WZC9" s="258"/>
      <c r="WZD9" s="257"/>
      <c r="WZE9" s="258"/>
      <c r="WZF9" s="258"/>
      <c r="WZG9" s="258"/>
      <c r="WZH9" s="258"/>
      <c r="WZI9" s="258"/>
      <c r="WZJ9" s="258"/>
      <c r="WZK9" s="258"/>
      <c r="WZL9" s="258"/>
      <c r="WZM9" s="258"/>
      <c r="WZN9" s="257"/>
      <c r="WZO9" s="258"/>
      <c r="WZP9" s="258"/>
      <c r="WZQ9" s="258"/>
      <c r="WZR9" s="258"/>
      <c r="WZS9" s="258"/>
      <c r="WZT9" s="258"/>
      <c r="WZU9" s="258"/>
      <c r="WZV9" s="258"/>
      <c r="WZW9" s="258"/>
      <c r="WZX9" s="257"/>
      <c r="WZY9" s="258"/>
      <c r="WZZ9" s="258"/>
      <c r="XAA9" s="258"/>
      <c r="XAB9" s="258"/>
      <c r="XAC9" s="258"/>
      <c r="XAD9" s="258"/>
      <c r="XAE9" s="258"/>
      <c r="XAF9" s="258"/>
      <c r="XAG9" s="258"/>
      <c r="XAH9" s="257"/>
      <c r="XAI9" s="258"/>
      <c r="XAJ9" s="258"/>
      <c r="XAK9" s="258"/>
      <c r="XAL9" s="258"/>
      <c r="XAM9" s="258"/>
      <c r="XAN9" s="258"/>
      <c r="XAO9" s="258"/>
      <c r="XAP9" s="258"/>
      <c r="XAQ9" s="258"/>
      <c r="XAR9" s="257"/>
      <c r="XAS9" s="258"/>
      <c r="XAT9" s="258"/>
      <c r="XAU9" s="258"/>
      <c r="XAV9" s="258"/>
      <c r="XAW9" s="258"/>
      <c r="XAX9" s="258"/>
      <c r="XAY9" s="258"/>
      <c r="XAZ9" s="258"/>
      <c r="XBA9" s="258"/>
      <c r="XBB9" s="257"/>
      <c r="XBC9" s="258"/>
      <c r="XBD9" s="258"/>
      <c r="XBE9" s="258"/>
      <c r="XBF9" s="258"/>
      <c r="XBG9" s="258"/>
      <c r="XBH9" s="258"/>
      <c r="XBI9" s="258"/>
      <c r="XBJ9" s="258"/>
      <c r="XBK9" s="258"/>
      <c r="XBL9" s="257"/>
      <c r="XBM9" s="258"/>
      <c r="XBN9" s="258"/>
      <c r="XBO9" s="258"/>
      <c r="XBP9" s="258"/>
      <c r="XBQ9" s="258"/>
      <c r="XBR9" s="258"/>
      <c r="XBS9" s="258"/>
      <c r="XBT9" s="258"/>
      <c r="XBU9" s="258"/>
      <c r="XBV9" s="257"/>
      <c r="XBW9" s="258"/>
      <c r="XBX9" s="258"/>
      <c r="XBY9" s="258"/>
      <c r="XBZ9" s="258"/>
      <c r="XCA9" s="258"/>
      <c r="XCB9" s="258"/>
      <c r="XCC9" s="258"/>
      <c r="XCD9" s="258"/>
      <c r="XCE9" s="258"/>
      <c r="XCF9" s="257"/>
      <c r="XCG9" s="258"/>
      <c r="XCH9" s="258"/>
      <c r="XCI9" s="258"/>
      <c r="XCJ9" s="258"/>
      <c r="XCK9" s="258"/>
      <c r="XCL9" s="258"/>
      <c r="XCM9" s="258"/>
      <c r="XCN9" s="258"/>
      <c r="XCO9" s="258"/>
      <c r="XCP9" s="257"/>
      <c r="XCQ9" s="258"/>
      <c r="XCR9" s="258"/>
      <c r="XCS9" s="258"/>
      <c r="XCT9" s="258"/>
      <c r="XCU9" s="258"/>
      <c r="XCV9" s="258"/>
      <c r="XCW9" s="258"/>
      <c r="XCX9" s="258"/>
      <c r="XCY9" s="258"/>
      <c r="XCZ9" s="257"/>
      <c r="XDA9" s="258"/>
      <c r="XDB9" s="258"/>
      <c r="XDC9" s="258"/>
      <c r="XDD9" s="258"/>
      <c r="XDE9" s="258"/>
      <c r="XDF9" s="258"/>
      <c r="XDG9" s="258"/>
      <c r="XDH9" s="258"/>
      <c r="XDI9" s="258"/>
      <c r="XDJ9" s="257"/>
      <c r="XDK9" s="258"/>
      <c r="XDL9" s="258"/>
      <c r="XDM9" s="258"/>
      <c r="XDN9" s="258"/>
      <c r="XDO9" s="258"/>
      <c r="XDP9" s="258"/>
      <c r="XDQ9" s="258"/>
      <c r="XDR9" s="258"/>
      <c r="XDS9" s="258"/>
      <c r="XDT9" s="257"/>
      <c r="XDU9" s="258"/>
      <c r="XDV9" s="258"/>
      <c r="XDW9" s="258"/>
      <c r="XDX9" s="258"/>
      <c r="XDY9" s="258"/>
      <c r="XDZ9" s="258"/>
      <c r="XEA9" s="258"/>
      <c r="XEB9" s="258"/>
      <c r="XEC9" s="258"/>
      <c r="XED9" s="257"/>
      <c r="XEE9" s="258"/>
      <c r="XEF9" s="258"/>
      <c r="XEG9" s="258"/>
      <c r="XEH9" s="258"/>
      <c r="XEI9" s="258"/>
      <c r="XEJ9" s="258"/>
      <c r="XEK9" s="258"/>
      <c r="XEL9" s="258"/>
      <c r="XEM9" s="258"/>
      <c r="XEN9" s="257"/>
      <c r="XEO9" s="258"/>
      <c r="XEP9" s="258"/>
      <c r="XEQ9" s="258"/>
      <c r="XER9" s="258"/>
      <c r="XES9" s="258"/>
      <c r="XET9" s="258"/>
      <c r="XEU9" s="258"/>
      <c r="XEV9" s="258"/>
      <c r="XEW9" s="258"/>
      <c r="XEX9" s="257"/>
      <c r="XEY9" s="257"/>
      <c r="XEZ9" s="257"/>
      <c r="XFA9" s="257"/>
    </row>
    <row r="10" spans="1:16381" ht="14" x14ac:dyDescent="0.25">
      <c r="A10" s="257" t="s">
        <v>798</v>
      </c>
      <c r="B10" s="258"/>
      <c r="C10" s="258"/>
      <c r="D10" s="258"/>
      <c r="E10" s="258"/>
      <c r="F10" s="258"/>
      <c r="G10" s="25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257"/>
      <c r="S10" s="258"/>
      <c r="T10" s="258"/>
      <c r="U10" s="258"/>
      <c r="V10" s="258"/>
      <c r="W10" s="258"/>
      <c r="X10" s="258"/>
      <c r="Y10" s="258"/>
      <c r="Z10" s="258"/>
      <c r="AA10" s="258"/>
      <c r="AB10" s="257"/>
      <c r="AC10" s="258"/>
      <c r="AD10" s="258"/>
      <c r="AE10" s="258"/>
      <c r="AF10" s="258"/>
      <c r="AG10" s="258"/>
      <c r="AH10" s="258"/>
      <c r="AI10" s="258"/>
      <c r="AJ10" s="258"/>
      <c r="AK10" s="258"/>
      <c r="AL10" s="257"/>
      <c r="AM10" s="258"/>
      <c r="AN10" s="258"/>
      <c r="AO10" s="258"/>
      <c r="AP10" s="258"/>
      <c r="AQ10" s="258"/>
      <c r="AR10" s="258"/>
      <c r="AS10" s="258"/>
      <c r="AT10" s="258"/>
      <c r="AU10" s="258"/>
      <c r="AV10" s="257"/>
      <c r="AW10" s="258"/>
      <c r="AX10" s="258"/>
      <c r="AY10" s="258"/>
      <c r="AZ10" s="258"/>
      <c r="BA10" s="258"/>
      <c r="BB10" s="258"/>
      <c r="BC10" s="258"/>
      <c r="BD10" s="258"/>
      <c r="BE10" s="258"/>
      <c r="BF10" s="257"/>
      <c r="BG10" s="258"/>
      <c r="BH10" s="258"/>
      <c r="BI10" s="258"/>
      <c r="BJ10" s="258"/>
      <c r="BK10" s="258"/>
      <c r="BL10" s="258"/>
      <c r="BM10" s="258"/>
      <c r="BN10" s="258"/>
      <c r="BO10" s="258"/>
      <c r="BP10" s="257"/>
      <c r="BQ10" s="258"/>
      <c r="BR10" s="258"/>
      <c r="BS10" s="258"/>
      <c r="BT10" s="258"/>
      <c r="BU10" s="258"/>
      <c r="BV10" s="258"/>
      <c r="BW10" s="258"/>
      <c r="BX10" s="258"/>
      <c r="BY10" s="258"/>
      <c r="BZ10" s="257"/>
      <c r="CA10" s="258"/>
      <c r="CB10" s="258"/>
      <c r="CC10" s="258"/>
      <c r="CD10" s="258"/>
      <c r="CE10" s="258"/>
      <c r="CF10" s="258"/>
      <c r="CG10" s="258"/>
      <c r="CH10" s="258"/>
      <c r="CI10" s="258"/>
      <c r="CJ10" s="257"/>
      <c r="CK10" s="258"/>
      <c r="CL10" s="258"/>
      <c r="CM10" s="258"/>
      <c r="CN10" s="258"/>
      <c r="CO10" s="258"/>
      <c r="CP10" s="258"/>
      <c r="CQ10" s="258"/>
      <c r="CR10" s="258"/>
      <c r="CS10" s="258"/>
      <c r="CT10" s="257"/>
      <c r="CU10" s="258"/>
      <c r="CV10" s="258"/>
      <c r="CW10" s="258"/>
      <c r="CX10" s="258"/>
      <c r="CY10" s="258"/>
      <c r="CZ10" s="258"/>
      <c r="DA10" s="258"/>
      <c r="DB10" s="258"/>
      <c r="DC10" s="258"/>
      <c r="DD10" s="257"/>
      <c r="DE10" s="258"/>
      <c r="DF10" s="258"/>
      <c r="DG10" s="258"/>
      <c r="DH10" s="258"/>
      <c r="DI10" s="258"/>
      <c r="DJ10" s="258"/>
      <c r="DK10" s="258"/>
      <c r="DL10" s="258"/>
      <c r="DM10" s="258"/>
      <c r="DN10" s="257"/>
      <c r="DO10" s="258"/>
      <c r="DP10" s="258"/>
      <c r="DQ10" s="258"/>
      <c r="DR10" s="258"/>
      <c r="DS10" s="258"/>
      <c r="DT10" s="258"/>
      <c r="DU10" s="258"/>
      <c r="DV10" s="258"/>
      <c r="DW10" s="258"/>
      <c r="DX10" s="257"/>
      <c r="DY10" s="258"/>
      <c r="DZ10" s="258"/>
      <c r="EA10" s="258"/>
      <c r="EB10" s="258"/>
      <c r="EC10" s="258"/>
      <c r="ED10" s="258"/>
      <c r="EE10" s="258"/>
      <c r="EF10" s="258"/>
      <c r="EG10" s="258"/>
      <c r="EH10" s="257"/>
      <c r="EI10" s="258"/>
      <c r="EJ10" s="258"/>
      <c r="EK10" s="258"/>
      <c r="EL10" s="258"/>
      <c r="EM10" s="258"/>
      <c r="EN10" s="258"/>
      <c r="EO10" s="258"/>
      <c r="EP10" s="258"/>
      <c r="EQ10" s="258"/>
      <c r="ER10" s="257"/>
      <c r="ES10" s="258"/>
      <c r="ET10" s="258"/>
      <c r="EU10" s="258"/>
      <c r="EV10" s="258"/>
      <c r="EW10" s="258"/>
      <c r="EX10" s="258"/>
      <c r="EY10" s="258"/>
      <c r="EZ10" s="258"/>
      <c r="FA10" s="258"/>
      <c r="FB10" s="257"/>
      <c r="FC10" s="258"/>
      <c r="FD10" s="258"/>
      <c r="FE10" s="258"/>
      <c r="FF10" s="258"/>
      <c r="FG10" s="258"/>
      <c r="FH10" s="258"/>
      <c r="FI10" s="258"/>
      <c r="FJ10" s="258"/>
      <c r="FK10" s="258"/>
      <c r="FL10" s="257"/>
      <c r="FM10" s="258"/>
      <c r="FN10" s="258"/>
      <c r="FO10" s="258"/>
      <c r="FP10" s="258"/>
      <c r="FQ10" s="258"/>
      <c r="FR10" s="258"/>
      <c r="FS10" s="258"/>
      <c r="FT10" s="258"/>
      <c r="FU10" s="258"/>
      <c r="FV10" s="257"/>
      <c r="FW10" s="258"/>
      <c r="FX10" s="258"/>
      <c r="FY10" s="258"/>
      <c r="FZ10" s="258"/>
      <c r="GA10" s="258"/>
      <c r="GB10" s="258"/>
      <c r="GC10" s="258"/>
      <c r="GD10" s="258"/>
      <c r="GE10" s="258"/>
      <c r="GF10" s="257"/>
      <c r="GG10" s="258"/>
      <c r="GH10" s="258"/>
      <c r="GI10" s="258"/>
      <c r="GJ10" s="258"/>
      <c r="GK10" s="258"/>
      <c r="GL10" s="258"/>
      <c r="GM10" s="258"/>
      <c r="GN10" s="258"/>
      <c r="GO10" s="258"/>
      <c r="GP10" s="257"/>
      <c r="GQ10" s="258"/>
      <c r="GR10" s="258"/>
      <c r="GS10" s="258"/>
      <c r="GT10" s="258"/>
      <c r="GU10" s="258"/>
      <c r="GV10" s="258"/>
      <c r="GW10" s="258"/>
      <c r="GX10" s="258"/>
      <c r="GY10" s="258"/>
      <c r="GZ10" s="257"/>
      <c r="HA10" s="258"/>
      <c r="HB10" s="258"/>
      <c r="HC10" s="258"/>
      <c r="HD10" s="258"/>
      <c r="HE10" s="258"/>
      <c r="HF10" s="258"/>
      <c r="HG10" s="258"/>
      <c r="HH10" s="258"/>
      <c r="HI10" s="258"/>
      <c r="HJ10" s="257"/>
      <c r="HK10" s="258"/>
      <c r="HL10" s="258"/>
      <c r="HM10" s="258"/>
      <c r="HN10" s="258"/>
      <c r="HO10" s="258"/>
      <c r="HP10" s="258"/>
      <c r="HQ10" s="258"/>
      <c r="HR10" s="258"/>
      <c r="HS10" s="258"/>
      <c r="HT10" s="257"/>
      <c r="HU10" s="258"/>
      <c r="HV10" s="258"/>
      <c r="HW10" s="258"/>
      <c r="HX10" s="258"/>
      <c r="HY10" s="258"/>
      <c r="HZ10" s="258"/>
      <c r="IA10" s="258"/>
      <c r="IB10" s="258"/>
      <c r="IC10" s="258"/>
      <c r="ID10" s="257"/>
      <c r="IE10" s="258"/>
      <c r="IF10" s="258"/>
      <c r="IG10" s="258"/>
      <c r="IH10" s="258"/>
      <c r="II10" s="258"/>
      <c r="IJ10" s="258"/>
      <c r="IK10" s="258"/>
      <c r="IL10" s="258"/>
      <c r="IM10" s="258"/>
      <c r="IN10" s="257"/>
      <c r="IO10" s="258"/>
      <c r="IP10" s="258"/>
      <c r="IQ10" s="258"/>
      <c r="IR10" s="258"/>
      <c r="IS10" s="258"/>
      <c r="IT10" s="258"/>
      <c r="IU10" s="258"/>
      <c r="IV10" s="258"/>
      <c r="IW10" s="258"/>
      <c r="IX10" s="257"/>
      <c r="IY10" s="258"/>
      <c r="IZ10" s="258"/>
      <c r="JA10" s="258"/>
      <c r="JB10" s="258"/>
      <c r="JC10" s="258"/>
      <c r="JD10" s="258"/>
      <c r="JE10" s="258"/>
      <c r="JF10" s="258"/>
      <c r="JG10" s="258"/>
      <c r="JH10" s="257"/>
      <c r="JI10" s="258"/>
      <c r="JJ10" s="258"/>
      <c r="JK10" s="258"/>
      <c r="JL10" s="258"/>
      <c r="JM10" s="258"/>
      <c r="JN10" s="258"/>
      <c r="JO10" s="258"/>
      <c r="JP10" s="258"/>
      <c r="JQ10" s="258"/>
      <c r="JR10" s="257"/>
      <c r="JS10" s="258"/>
      <c r="JT10" s="258"/>
      <c r="JU10" s="258"/>
      <c r="JV10" s="258"/>
      <c r="JW10" s="258"/>
      <c r="JX10" s="258"/>
      <c r="JY10" s="258"/>
      <c r="JZ10" s="258"/>
      <c r="KA10" s="258"/>
      <c r="KB10" s="257"/>
      <c r="KC10" s="258"/>
      <c r="KD10" s="258"/>
      <c r="KE10" s="258"/>
      <c r="KF10" s="258"/>
      <c r="KG10" s="258"/>
      <c r="KH10" s="258"/>
      <c r="KI10" s="258"/>
      <c r="KJ10" s="258"/>
      <c r="KK10" s="258"/>
      <c r="KL10" s="257"/>
      <c r="KM10" s="258"/>
      <c r="KN10" s="258"/>
      <c r="KO10" s="258"/>
      <c r="KP10" s="258"/>
      <c r="KQ10" s="258"/>
      <c r="KR10" s="258"/>
      <c r="KS10" s="258"/>
      <c r="KT10" s="258"/>
      <c r="KU10" s="258"/>
      <c r="KV10" s="257"/>
      <c r="KW10" s="258"/>
      <c r="KX10" s="258"/>
      <c r="KY10" s="258"/>
      <c r="KZ10" s="258"/>
      <c r="LA10" s="258"/>
      <c r="LB10" s="258"/>
      <c r="LC10" s="258"/>
      <c r="LD10" s="258"/>
      <c r="LE10" s="258"/>
      <c r="LF10" s="257"/>
      <c r="LG10" s="258"/>
      <c r="LH10" s="258"/>
      <c r="LI10" s="258"/>
      <c r="LJ10" s="258"/>
      <c r="LK10" s="258"/>
      <c r="LL10" s="258"/>
      <c r="LM10" s="258"/>
      <c r="LN10" s="258"/>
      <c r="LO10" s="258"/>
      <c r="LP10" s="257"/>
      <c r="LQ10" s="258"/>
      <c r="LR10" s="258"/>
      <c r="LS10" s="258"/>
      <c r="LT10" s="258"/>
      <c r="LU10" s="258"/>
      <c r="LV10" s="258"/>
      <c r="LW10" s="258"/>
      <c r="LX10" s="258"/>
      <c r="LY10" s="258"/>
      <c r="LZ10" s="257"/>
      <c r="MA10" s="258"/>
      <c r="MB10" s="258"/>
      <c r="MC10" s="258"/>
      <c r="MD10" s="258"/>
      <c r="ME10" s="258"/>
      <c r="MF10" s="258"/>
      <c r="MG10" s="258"/>
      <c r="MH10" s="258"/>
      <c r="MI10" s="258"/>
      <c r="MJ10" s="257"/>
      <c r="MK10" s="258"/>
      <c r="ML10" s="258"/>
      <c r="MM10" s="258"/>
      <c r="MN10" s="258"/>
      <c r="MO10" s="258"/>
      <c r="MP10" s="258"/>
      <c r="MQ10" s="258"/>
      <c r="MR10" s="258"/>
      <c r="MS10" s="258"/>
      <c r="MT10" s="257"/>
      <c r="MU10" s="258"/>
      <c r="MV10" s="258"/>
      <c r="MW10" s="258"/>
      <c r="MX10" s="258"/>
      <c r="MY10" s="258"/>
      <c r="MZ10" s="258"/>
      <c r="NA10" s="258"/>
      <c r="NB10" s="258"/>
      <c r="NC10" s="258"/>
      <c r="ND10" s="257"/>
      <c r="NE10" s="258"/>
      <c r="NF10" s="258"/>
      <c r="NG10" s="258"/>
      <c r="NH10" s="258"/>
      <c r="NI10" s="258"/>
      <c r="NJ10" s="258"/>
      <c r="NK10" s="258"/>
      <c r="NL10" s="258"/>
      <c r="NM10" s="258"/>
      <c r="NN10" s="257"/>
      <c r="NO10" s="258"/>
      <c r="NP10" s="258"/>
      <c r="NQ10" s="258"/>
      <c r="NR10" s="258"/>
      <c r="NS10" s="258"/>
      <c r="NT10" s="258"/>
      <c r="NU10" s="258"/>
      <c r="NV10" s="258"/>
      <c r="NW10" s="258"/>
      <c r="NX10" s="257"/>
      <c r="NY10" s="258"/>
      <c r="NZ10" s="258"/>
      <c r="OA10" s="258"/>
      <c r="OB10" s="258"/>
      <c r="OC10" s="258"/>
      <c r="OD10" s="258"/>
      <c r="OE10" s="258"/>
      <c r="OF10" s="258"/>
      <c r="OG10" s="258"/>
      <c r="OH10" s="257"/>
      <c r="OI10" s="258"/>
      <c r="OJ10" s="258"/>
      <c r="OK10" s="258"/>
      <c r="OL10" s="258"/>
      <c r="OM10" s="258"/>
      <c r="ON10" s="258"/>
      <c r="OO10" s="258"/>
      <c r="OP10" s="258"/>
      <c r="OQ10" s="258"/>
      <c r="OR10" s="257"/>
      <c r="OS10" s="258"/>
      <c r="OT10" s="258"/>
      <c r="OU10" s="258"/>
      <c r="OV10" s="258"/>
      <c r="OW10" s="258"/>
      <c r="OX10" s="258"/>
      <c r="OY10" s="258"/>
      <c r="OZ10" s="258"/>
      <c r="PA10" s="258"/>
      <c r="PB10" s="257"/>
      <c r="PC10" s="258"/>
      <c r="PD10" s="258"/>
      <c r="PE10" s="258"/>
      <c r="PF10" s="258"/>
      <c r="PG10" s="258"/>
      <c r="PH10" s="258"/>
      <c r="PI10" s="258"/>
      <c r="PJ10" s="258"/>
      <c r="PK10" s="258"/>
      <c r="PL10" s="257"/>
      <c r="PM10" s="258"/>
      <c r="PN10" s="258"/>
      <c r="PO10" s="258"/>
      <c r="PP10" s="258"/>
      <c r="PQ10" s="258"/>
      <c r="PR10" s="258"/>
      <c r="PS10" s="258"/>
      <c r="PT10" s="258"/>
      <c r="PU10" s="258"/>
      <c r="PV10" s="257"/>
      <c r="PW10" s="258"/>
      <c r="PX10" s="258"/>
      <c r="PY10" s="258"/>
      <c r="PZ10" s="258"/>
      <c r="QA10" s="258"/>
      <c r="QB10" s="258"/>
      <c r="QC10" s="258"/>
      <c r="QD10" s="258"/>
      <c r="QE10" s="258"/>
      <c r="QF10" s="257"/>
      <c r="QG10" s="258"/>
      <c r="QH10" s="258"/>
      <c r="QI10" s="258"/>
      <c r="QJ10" s="258"/>
      <c r="QK10" s="258"/>
      <c r="QL10" s="258"/>
      <c r="QM10" s="258"/>
      <c r="QN10" s="258"/>
      <c r="QO10" s="258"/>
      <c r="QP10" s="257"/>
      <c r="QQ10" s="258"/>
      <c r="QR10" s="258"/>
      <c r="QS10" s="258"/>
      <c r="QT10" s="258"/>
      <c r="QU10" s="258"/>
      <c r="QV10" s="258"/>
      <c r="QW10" s="258"/>
      <c r="QX10" s="258"/>
      <c r="QY10" s="258"/>
      <c r="QZ10" s="257"/>
      <c r="RA10" s="258"/>
      <c r="RB10" s="258"/>
      <c r="RC10" s="258"/>
      <c r="RD10" s="258"/>
      <c r="RE10" s="258"/>
      <c r="RF10" s="258"/>
      <c r="RG10" s="258"/>
      <c r="RH10" s="258"/>
      <c r="RI10" s="258"/>
      <c r="RJ10" s="257"/>
      <c r="RK10" s="258"/>
      <c r="RL10" s="258"/>
      <c r="RM10" s="258"/>
      <c r="RN10" s="258"/>
      <c r="RO10" s="258"/>
      <c r="RP10" s="258"/>
      <c r="RQ10" s="258"/>
      <c r="RR10" s="258"/>
      <c r="RS10" s="258"/>
      <c r="RT10" s="257"/>
      <c r="RU10" s="258"/>
      <c r="RV10" s="258"/>
      <c r="RW10" s="258"/>
      <c r="RX10" s="258"/>
      <c r="RY10" s="258"/>
      <c r="RZ10" s="258"/>
      <c r="SA10" s="258"/>
      <c r="SB10" s="258"/>
      <c r="SC10" s="258"/>
      <c r="SD10" s="257"/>
      <c r="SE10" s="258"/>
      <c r="SF10" s="258"/>
      <c r="SG10" s="258"/>
      <c r="SH10" s="258"/>
      <c r="SI10" s="258"/>
      <c r="SJ10" s="258"/>
      <c r="SK10" s="258"/>
      <c r="SL10" s="258"/>
      <c r="SM10" s="258"/>
      <c r="SN10" s="257"/>
      <c r="SO10" s="258"/>
      <c r="SP10" s="258"/>
      <c r="SQ10" s="258"/>
      <c r="SR10" s="258"/>
      <c r="SS10" s="258"/>
      <c r="ST10" s="258"/>
      <c r="SU10" s="258"/>
      <c r="SV10" s="258"/>
      <c r="SW10" s="258"/>
      <c r="SX10" s="257"/>
      <c r="SY10" s="258"/>
      <c r="SZ10" s="258"/>
      <c r="TA10" s="258"/>
      <c r="TB10" s="258"/>
      <c r="TC10" s="258"/>
      <c r="TD10" s="258"/>
      <c r="TE10" s="258"/>
      <c r="TF10" s="258"/>
      <c r="TG10" s="258"/>
      <c r="TH10" s="257"/>
      <c r="TI10" s="258"/>
      <c r="TJ10" s="258"/>
      <c r="TK10" s="258"/>
      <c r="TL10" s="258"/>
      <c r="TM10" s="258"/>
      <c r="TN10" s="258"/>
      <c r="TO10" s="258"/>
      <c r="TP10" s="258"/>
      <c r="TQ10" s="258"/>
      <c r="TR10" s="257"/>
      <c r="TS10" s="258"/>
      <c r="TT10" s="258"/>
      <c r="TU10" s="258"/>
      <c r="TV10" s="258"/>
      <c r="TW10" s="258"/>
      <c r="TX10" s="258"/>
      <c r="TY10" s="258"/>
      <c r="TZ10" s="258"/>
      <c r="UA10" s="258"/>
      <c r="UB10" s="257"/>
      <c r="UC10" s="258"/>
      <c r="UD10" s="258"/>
      <c r="UE10" s="258"/>
      <c r="UF10" s="258"/>
      <c r="UG10" s="258"/>
      <c r="UH10" s="258"/>
      <c r="UI10" s="258"/>
      <c r="UJ10" s="258"/>
      <c r="UK10" s="258"/>
      <c r="UL10" s="257"/>
      <c r="UM10" s="258"/>
      <c r="UN10" s="258"/>
      <c r="UO10" s="258"/>
      <c r="UP10" s="258"/>
      <c r="UQ10" s="258"/>
      <c r="UR10" s="258"/>
      <c r="US10" s="258"/>
      <c r="UT10" s="258"/>
      <c r="UU10" s="258"/>
      <c r="UV10" s="257"/>
      <c r="UW10" s="258"/>
      <c r="UX10" s="258"/>
      <c r="UY10" s="258"/>
      <c r="UZ10" s="258"/>
      <c r="VA10" s="258"/>
      <c r="VB10" s="258"/>
      <c r="VC10" s="258"/>
      <c r="VD10" s="258"/>
      <c r="VE10" s="258"/>
      <c r="VF10" s="257"/>
      <c r="VG10" s="258"/>
      <c r="VH10" s="258"/>
      <c r="VI10" s="258"/>
      <c r="VJ10" s="258"/>
      <c r="VK10" s="258"/>
      <c r="VL10" s="258"/>
      <c r="VM10" s="258"/>
      <c r="VN10" s="258"/>
      <c r="VO10" s="258"/>
      <c r="VP10" s="257"/>
      <c r="VQ10" s="258"/>
      <c r="VR10" s="258"/>
      <c r="VS10" s="258"/>
      <c r="VT10" s="258"/>
      <c r="VU10" s="258"/>
      <c r="VV10" s="258"/>
      <c r="VW10" s="258"/>
      <c r="VX10" s="258"/>
      <c r="VY10" s="258"/>
      <c r="VZ10" s="257"/>
      <c r="WA10" s="258"/>
      <c r="WB10" s="258"/>
      <c r="WC10" s="258"/>
      <c r="WD10" s="258"/>
      <c r="WE10" s="258"/>
      <c r="WF10" s="258"/>
      <c r="WG10" s="258"/>
      <c r="WH10" s="258"/>
      <c r="WI10" s="258"/>
      <c r="WJ10" s="257"/>
      <c r="WK10" s="258"/>
      <c r="WL10" s="258"/>
      <c r="WM10" s="258"/>
      <c r="WN10" s="258"/>
      <c r="WO10" s="258"/>
      <c r="WP10" s="258"/>
      <c r="WQ10" s="258"/>
      <c r="WR10" s="258"/>
      <c r="WS10" s="258"/>
      <c r="WT10" s="257"/>
      <c r="WU10" s="258"/>
      <c r="WV10" s="258"/>
      <c r="WW10" s="258"/>
      <c r="WX10" s="258"/>
      <c r="WY10" s="258"/>
      <c r="WZ10" s="258"/>
      <c r="XA10" s="258"/>
      <c r="XB10" s="258"/>
      <c r="XC10" s="258"/>
      <c r="XD10" s="257"/>
      <c r="XE10" s="258"/>
      <c r="XF10" s="258"/>
      <c r="XG10" s="258"/>
      <c r="XH10" s="258"/>
      <c r="XI10" s="258"/>
      <c r="XJ10" s="258"/>
      <c r="XK10" s="258"/>
      <c r="XL10" s="258"/>
      <c r="XM10" s="258"/>
      <c r="XN10" s="257"/>
      <c r="XO10" s="258"/>
      <c r="XP10" s="258"/>
      <c r="XQ10" s="258"/>
      <c r="XR10" s="258"/>
      <c r="XS10" s="258"/>
      <c r="XT10" s="258"/>
      <c r="XU10" s="258"/>
      <c r="XV10" s="258"/>
      <c r="XW10" s="258"/>
      <c r="XX10" s="257"/>
      <c r="XY10" s="258"/>
      <c r="XZ10" s="258"/>
      <c r="YA10" s="258"/>
      <c r="YB10" s="258"/>
      <c r="YC10" s="258"/>
      <c r="YD10" s="258"/>
      <c r="YE10" s="258"/>
      <c r="YF10" s="258"/>
      <c r="YG10" s="258"/>
      <c r="YH10" s="257"/>
      <c r="YI10" s="258"/>
      <c r="YJ10" s="258"/>
      <c r="YK10" s="258"/>
      <c r="YL10" s="258"/>
      <c r="YM10" s="258"/>
      <c r="YN10" s="258"/>
      <c r="YO10" s="258"/>
      <c r="YP10" s="258"/>
      <c r="YQ10" s="258"/>
      <c r="YR10" s="257"/>
      <c r="YS10" s="258"/>
      <c r="YT10" s="258"/>
      <c r="YU10" s="258"/>
      <c r="YV10" s="258"/>
      <c r="YW10" s="258"/>
      <c r="YX10" s="258"/>
      <c r="YY10" s="258"/>
      <c r="YZ10" s="258"/>
      <c r="ZA10" s="258"/>
      <c r="ZB10" s="257"/>
      <c r="ZC10" s="258"/>
      <c r="ZD10" s="258"/>
      <c r="ZE10" s="258"/>
      <c r="ZF10" s="258"/>
      <c r="ZG10" s="258"/>
      <c r="ZH10" s="258"/>
      <c r="ZI10" s="258"/>
      <c r="ZJ10" s="258"/>
      <c r="ZK10" s="258"/>
      <c r="ZL10" s="257"/>
      <c r="ZM10" s="258"/>
      <c r="ZN10" s="258"/>
      <c r="ZO10" s="258"/>
      <c r="ZP10" s="258"/>
      <c r="ZQ10" s="258"/>
      <c r="ZR10" s="258"/>
      <c r="ZS10" s="258"/>
      <c r="ZT10" s="258"/>
      <c r="ZU10" s="258"/>
      <c r="ZV10" s="257"/>
      <c r="ZW10" s="258"/>
      <c r="ZX10" s="258"/>
      <c r="ZY10" s="258"/>
      <c r="ZZ10" s="258"/>
      <c r="AAA10" s="258"/>
      <c r="AAB10" s="258"/>
      <c r="AAC10" s="258"/>
      <c r="AAD10" s="258"/>
      <c r="AAE10" s="258"/>
      <c r="AAF10" s="257"/>
      <c r="AAG10" s="258"/>
      <c r="AAH10" s="258"/>
      <c r="AAI10" s="258"/>
      <c r="AAJ10" s="258"/>
      <c r="AAK10" s="258"/>
      <c r="AAL10" s="258"/>
      <c r="AAM10" s="258"/>
      <c r="AAN10" s="258"/>
      <c r="AAO10" s="258"/>
      <c r="AAP10" s="257"/>
      <c r="AAQ10" s="258"/>
      <c r="AAR10" s="258"/>
      <c r="AAS10" s="258"/>
      <c r="AAT10" s="258"/>
      <c r="AAU10" s="258"/>
      <c r="AAV10" s="258"/>
      <c r="AAW10" s="258"/>
      <c r="AAX10" s="258"/>
      <c r="AAY10" s="258"/>
      <c r="AAZ10" s="257"/>
      <c r="ABA10" s="258"/>
      <c r="ABB10" s="258"/>
      <c r="ABC10" s="258"/>
      <c r="ABD10" s="258"/>
      <c r="ABE10" s="258"/>
      <c r="ABF10" s="258"/>
      <c r="ABG10" s="258"/>
      <c r="ABH10" s="258"/>
      <c r="ABI10" s="258"/>
      <c r="ABJ10" s="257"/>
      <c r="ABK10" s="258"/>
      <c r="ABL10" s="258"/>
      <c r="ABM10" s="258"/>
      <c r="ABN10" s="258"/>
      <c r="ABO10" s="258"/>
      <c r="ABP10" s="258"/>
      <c r="ABQ10" s="258"/>
      <c r="ABR10" s="258"/>
      <c r="ABS10" s="258"/>
      <c r="ABT10" s="257"/>
      <c r="ABU10" s="258"/>
      <c r="ABV10" s="258"/>
      <c r="ABW10" s="258"/>
      <c r="ABX10" s="258"/>
      <c r="ABY10" s="258"/>
      <c r="ABZ10" s="258"/>
      <c r="ACA10" s="258"/>
      <c r="ACB10" s="258"/>
      <c r="ACC10" s="258"/>
      <c r="ACD10" s="257"/>
      <c r="ACE10" s="258"/>
      <c r="ACF10" s="258"/>
      <c r="ACG10" s="258"/>
      <c r="ACH10" s="258"/>
      <c r="ACI10" s="258"/>
      <c r="ACJ10" s="258"/>
      <c r="ACK10" s="258"/>
      <c r="ACL10" s="258"/>
      <c r="ACM10" s="258"/>
      <c r="ACN10" s="257"/>
      <c r="ACO10" s="258"/>
      <c r="ACP10" s="258"/>
      <c r="ACQ10" s="258"/>
      <c r="ACR10" s="258"/>
      <c r="ACS10" s="258"/>
      <c r="ACT10" s="258"/>
      <c r="ACU10" s="258"/>
      <c r="ACV10" s="258"/>
      <c r="ACW10" s="258"/>
      <c r="ACX10" s="257"/>
      <c r="ACY10" s="258"/>
      <c r="ACZ10" s="258"/>
      <c r="ADA10" s="258"/>
      <c r="ADB10" s="258"/>
      <c r="ADC10" s="258"/>
      <c r="ADD10" s="258"/>
      <c r="ADE10" s="258"/>
      <c r="ADF10" s="258"/>
      <c r="ADG10" s="258"/>
      <c r="ADH10" s="257"/>
      <c r="ADI10" s="258"/>
      <c r="ADJ10" s="258"/>
      <c r="ADK10" s="258"/>
      <c r="ADL10" s="258"/>
      <c r="ADM10" s="258"/>
      <c r="ADN10" s="258"/>
      <c r="ADO10" s="258"/>
      <c r="ADP10" s="258"/>
      <c r="ADQ10" s="258"/>
      <c r="ADR10" s="257"/>
      <c r="ADS10" s="258"/>
      <c r="ADT10" s="258"/>
      <c r="ADU10" s="258"/>
      <c r="ADV10" s="258"/>
      <c r="ADW10" s="258"/>
      <c r="ADX10" s="258"/>
      <c r="ADY10" s="258"/>
      <c r="ADZ10" s="258"/>
      <c r="AEA10" s="258"/>
      <c r="AEB10" s="257"/>
      <c r="AEC10" s="258"/>
      <c r="AED10" s="258"/>
      <c r="AEE10" s="258"/>
      <c r="AEF10" s="258"/>
      <c r="AEG10" s="258"/>
      <c r="AEH10" s="258"/>
      <c r="AEI10" s="258"/>
      <c r="AEJ10" s="258"/>
      <c r="AEK10" s="258"/>
      <c r="AEL10" s="257"/>
      <c r="AEM10" s="258"/>
      <c r="AEN10" s="258"/>
      <c r="AEO10" s="258"/>
      <c r="AEP10" s="258"/>
      <c r="AEQ10" s="258"/>
      <c r="AER10" s="258"/>
      <c r="AES10" s="258"/>
      <c r="AET10" s="258"/>
      <c r="AEU10" s="258"/>
      <c r="AEV10" s="257"/>
      <c r="AEW10" s="258"/>
      <c r="AEX10" s="258"/>
      <c r="AEY10" s="258"/>
      <c r="AEZ10" s="258"/>
      <c r="AFA10" s="258"/>
      <c r="AFB10" s="258"/>
      <c r="AFC10" s="258"/>
      <c r="AFD10" s="258"/>
      <c r="AFE10" s="258"/>
      <c r="AFF10" s="257"/>
      <c r="AFG10" s="258"/>
      <c r="AFH10" s="258"/>
      <c r="AFI10" s="258"/>
      <c r="AFJ10" s="258"/>
      <c r="AFK10" s="258"/>
      <c r="AFL10" s="258"/>
      <c r="AFM10" s="258"/>
      <c r="AFN10" s="258"/>
      <c r="AFO10" s="258"/>
      <c r="AFP10" s="257"/>
      <c r="AFQ10" s="258"/>
      <c r="AFR10" s="258"/>
      <c r="AFS10" s="258"/>
      <c r="AFT10" s="258"/>
      <c r="AFU10" s="258"/>
      <c r="AFV10" s="258"/>
      <c r="AFW10" s="258"/>
      <c r="AFX10" s="258"/>
      <c r="AFY10" s="258"/>
      <c r="AFZ10" s="257"/>
      <c r="AGA10" s="258"/>
      <c r="AGB10" s="258"/>
      <c r="AGC10" s="258"/>
      <c r="AGD10" s="258"/>
      <c r="AGE10" s="258"/>
      <c r="AGF10" s="258"/>
      <c r="AGG10" s="258"/>
      <c r="AGH10" s="258"/>
      <c r="AGI10" s="258"/>
      <c r="AGJ10" s="257"/>
      <c r="AGK10" s="258"/>
      <c r="AGL10" s="258"/>
      <c r="AGM10" s="258"/>
      <c r="AGN10" s="258"/>
      <c r="AGO10" s="258"/>
      <c r="AGP10" s="258"/>
      <c r="AGQ10" s="258"/>
      <c r="AGR10" s="258"/>
      <c r="AGS10" s="258"/>
      <c r="AGT10" s="257"/>
      <c r="AGU10" s="258"/>
      <c r="AGV10" s="258"/>
      <c r="AGW10" s="258"/>
      <c r="AGX10" s="258"/>
      <c r="AGY10" s="258"/>
      <c r="AGZ10" s="258"/>
      <c r="AHA10" s="258"/>
      <c r="AHB10" s="258"/>
      <c r="AHC10" s="258"/>
      <c r="AHD10" s="257"/>
      <c r="AHE10" s="258"/>
      <c r="AHF10" s="258"/>
      <c r="AHG10" s="258"/>
      <c r="AHH10" s="258"/>
      <c r="AHI10" s="258"/>
      <c r="AHJ10" s="258"/>
      <c r="AHK10" s="258"/>
      <c r="AHL10" s="258"/>
      <c r="AHM10" s="258"/>
      <c r="AHN10" s="257"/>
      <c r="AHO10" s="258"/>
      <c r="AHP10" s="258"/>
      <c r="AHQ10" s="258"/>
      <c r="AHR10" s="258"/>
      <c r="AHS10" s="258"/>
      <c r="AHT10" s="258"/>
      <c r="AHU10" s="258"/>
      <c r="AHV10" s="258"/>
      <c r="AHW10" s="258"/>
      <c r="AHX10" s="257"/>
      <c r="AHY10" s="258"/>
      <c r="AHZ10" s="258"/>
      <c r="AIA10" s="258"/>
      <c r="AIB10" s="258"/>
      <c r="AIC10" s="258"/>
      <c r="AID10" s="258"/>
      <c r="AIE10" s="258"/>
      <c r="AIF10" s="258"/>
      <c r="AIG10" s="258"/>
      <c r="AIH10" s="257"/>
      <c r="AII10" s="258"/>
      <c r="AIJ10" s="258"/>
      <c r="AIK10" s="258"/>
      <c r="AIL10" s="258"/>
      <c r="AIM10" s="258"/>
      <c r="AIN10" s="258"/>
      <c r="AIO10" s="258"/>
      <c r="AIP10" s="258"/>
      <c r="AIQ10" s="258"/>
      <c r="AIR10" s="257"/>
      <c r="AIS10" s="258"/>
      <c r="AIT10" s="258"/>
      <c r="AIU10" s="258"/>
      <c r="AIV10" s="258"/>
      <c r="AIW10" s="258"/>
      <c r="AIX10" s="258"/>
      <c r="AIY10" s="258"/>
      <c r="AIZ10" s="258"/>
      <c r="AJA10" s="258"/>
      <c r="AJB10" s="257"/>
      <c r="AJC10" s="258"/>
      <c r="AJD10" s="258"/>
      <c r="AJE10" s="258"/>
      <c r="AJF10" s="258"/>
      <c r="AJG10" s="258"/>
      <c r="AJH10" s="258"/>
      <c r="AJI10" s="258"/>
      <c r="AJJ10" s="258"/>
      <c r="AJK10" s="258"/>
      <c r="AJL10" s="257"/>
      <c r="AJM10" s="258"/>
      <c r="AJN10" s="258"/>
      <c r="AJO10" s="258"/>
      <c r="AJP10" s="258"/>
      <c r="AJQ10" s="258"/>
      <c r="AJR10" s="258"/>
      <c r="AJS10" s="258"/>
      <c r="AJT10" s="258"/>
      <c r="AJU10" s="258"/>
      <c r="AJV10" s="257"/>
      <c r="AJW10" s="258"/>
      <c r="AJX10" s="258"/>
      <c r="AJY10" s="258"/>
      <c r="AJZ10" s="258"/>
      <c r="AKA10" s="258"/>
      <c r="AKB10" s="258"/>
      <c r="AKC10" s="258"/>
      <c r="AKD10" s="258"/>
      <c r="AKE10" s="258"/>
      <c r="AKF10" s="257"/>
      <c r="AKG10" s="258"/>
      <c r="AKH10" s="258"/>
      <c r="AKI10" s="258"/>
      <c r="AKJ10" s="258"/>
      <c r="AKK10" s="258"/>
      <c r="AKL10" s="258"/>
      <c r="AKM10" s="258"/>
      <c r="AKN10" s="258"/>
      <c r="AKO10" s="258"/>
      <c r="AKP10" s="257"/>
      <c r="AKQ10" s="258"/>
      <c r="AKR10" s="258"/>
      <c r="AKS10" s="258"/>
      <c r="AKT10" s="258"/>
      <c r="AKU10" s="258"/>
      <c r="AKV10" s="258"/>
      <c r="AKW10" s="258"/>
      <c r="AKX10" s="258"/>
      <c r="AKY10" s="258"/>
      <c r="AKZ10" s="257"/>
      <c r="ALA10" s="258"/>
      <c r="ALB10" s="258"/>
      <c r="ALC10" s="258"/>
      <c r="ALD10" s="258"/>
      <c r="ALE10" s="258"/>
      <c r="ALF10" s="258"/>
      <c r="ALG10" s="258"/>
      <c r="ALH10" s="258"/>
      <c r="ALI10" s="258"/>
      <c r="ALJ10" s="257"/>
      <c r="ALK10" s="258"/>
      <c r="ALL10" s="258"/>
      <c r="ALM10" s="258"/>
      <c r="ALN10" s="258"/>
      <c r="ALO10" s="258"/>
      <c r="ALP10" s="258"/>
      <c r="ALQ10" s="258"/>
      <c r="ALR10" s="258"/>
      <c r="ALS10" s="258"/>
      <c r="ALT10" s="257"/>
      <c r="ALU10" s="258"/>
      <c r="ALV10" s="258"/>
      <c r="ALW10" s="258"/>
      <c r="ALX10" s="258"/>
      <c r="ALY10" s="258"/>
      <c r="ALZ10" s="258"/>
      <c r="AMA10" s="258"/>
      <c r="AMB10" s="258"/>
      <c r="AMC10" s="258"/>
      <c r="AMD10" s="257"/>
      <c r="AME10" s="258"/>
      <c r="AMF10" s="258"/>
      <c r="AMG10" s="258"/>
      <c r="AMH10" s="258"/>
      <c r="AMI10" s="258"/>
      <c r="AMJ10" s="258"/>
      <c r="AMK10" s="258"/>
      <c r="AML10" s="258"/>
      <c r="AMM10" s="258"/>
      <c r="AMN10" s="257"/>
      <c r="AMO10" s="258"/>
      <c r="AMP10" s="258"/>
      <c r="AMQ10" s="258"/>
      <c r="AMR10" s="258"/>
      <c r="AMS10" s="258"/>
      <c r="AMT10" s="258"/>
      <c r="AMU10" s="258"/>
      <c r="AMV10" s="258"/>
      <c r="AMW10" s="258"/>
      <c r="AMX10" s="257"/>
      <c r="AMY10" s="258"/>
      <c r="AMZ10" s="258"/>
      <c r="ANA10" s="258"/>
      <c r="ANB10" s="258"/>
      <c r="ANC10" s="258"/>
      <c r="AND10" s="258"/>
      <c r="ANE10" s="258"/>
      <c r="ANF10" s="258"/>
      <c r="ANG10" s="258"/>
      <c r="ANH10" s="257"/>
      <c r="ANI10" s="258"/>
      <c r="ANJ10" s="258"/>
      <c r="ANK10" s="258"/>
      <c r="ANL10" s="258"/>
      <c r="ANM10" s="258"/>
      <c r="ANN10" s="258"/>
      <c r="ANO10" s="258"/>
      <c r="ANP10" s="258"/>
      <c r="ANQ10" s="258"/>
      <c r="ANR10" s="257"/>
      <c r="ANS10" s="258"/>
      <c r="ANT10" s="258"/>
      <c r="ANU10" s="258"/>
      <c r="ANV10" s="258"/>
      <c r="ANW10" s="258"/>
      <c r="ANX10" s="258"/>
      <c r="ANY10" s="258"/>
      <c r="ANZ10" s="258"/>
      <c r="AOA10" s="258"/>
      <c r="AOB10" s="257"/>
      <c r="AOC10" s="258"/>
      <c r="AOD10" s="258"/>
      <c r="AOE10" s="258"/>
      <c r="AOF10" s="258"/>
      <c r="AOG10" s="258"/>
      <c r="AOH10" s="258"/>
      <c r="AOI10" s="258"/>
      <c r="AOJ10" s="258"/>
      <c r="AOK10" s="258"/>
      <c r="AOL10" s="257"/>
      <c r="AOM10" s="258"/>
      <c r="AON10" s="258"/>
      <c r="AOO10" s="258"/>
      <c r="AOP10" s="258"/>
      <c r="AOQ10" s="258"/>
      <c r="AOR10" s="258"/>
      <c r="AOS10" s="258"/>
      <c r="AOT10" s="258"/>
      <c r="AOU10" s="258"/>
      <c r="AOV10" s="257"/>
      <c r="AOW10" s="258"/>
      <c r="AOX10" s="258"/>
      <c r="AOY10" s="258"/>
      <c r="AOZ10" s="258"/>
      <c r="APA10" s="258"/>
      <c r="APB10" s="258"/>
      <c r="APC10" s="258"/>
      <c r="APD10" s="258"/>
      <c r="APE10" s="258"/>
      <c r="APF10" s="257"/>
      <c r="APG10" s="258"/>
      <c r="APH10" s="258"/>
      <c r="API10" s="258"/>
      <c r="APJ10" s="258"/>
      <c r="APK10" s="258"/>
      <c r="APL10" s="258"/>
      <c r="APM10" s="258"/>
      <c r="APN10" s="258"/>
      <c r="APO10" s="258"/>
      <c r="APP10" s="257"/>
      <c r="APQ10" s="258"/>
      <c r="APR10" s="258"/>
      <c r="APS10" s="258"/>
      <c r="APT10" s="258"/>
      <c r="APU10" s="258"/>
      <c r="APV10" s="258"/>
      <c r="APW10" s="258"/>
      <c r="APX10" s="258"/>
      <c r="APY10" s="258"/>
      <c r="APZ10" s="257"/>
      <c r="AQA10" s="258"/>
      <c r="AQB10" s="258"/>
      <c r="AQC10" s="258"/>
      <c r="AQD10" s="258"/>
      <c r="AQE10" s="258"/>
      <c r="AQF10" s="258"/>
      <c r="AQG10" s="258"/>
      <c r="AQH10" s="258"/>
      <c r="AQI10" s="258"/>
      <c r="AQJ10" s="257"/>
      <c r="AQK10" s="258"/>
      <c r="AQL10" s="258"/>
      <c r="AQM10" s="258"/>
      <c r="AQN10" s="258"/>
      <c r="AQO10" s="258"/>
      <c r="AQP10" s="258"/>
      <c r="AQQ10" s="258"/>
      <c r="AQR10" s="258"/>
      <c r="AQS10" s="258"/>
      <c r="AQT10" s="257"/>
      <c r="AQU10" s="258"/>
      <c r="AQV10" s="258"/>
      <c r="AQW10" s="258"/>
      <c r="AQX10" s="258"/>
      <c r="AQY10" s="258"/>
      <c r="AQZ10" s="258"/>
      <c r="ARA10" s="258"/>
      <c r="ARB10" s="258"/>
      <c r="ARC10" s="258"/>
      <c r="ARD10" s="257"/>
      <c r="ARE10" s="258"/>
      <c r="ARF10" s="258"/>
      <c r="ARG10" s="258"/>
      <c r="ARH10" s="258"/>
      <c r="ARI10" s="258"/>
      <c r="ARJ10" s="258"/>
      <c r="ARK10" s="258"/>
      <c r="ARL10" s="258"/>
      <c r="ARM10" s="258"/>
      <c r="ARN10" s="257"/>
      <c r="ARO10" s="258"/>
      <c r="ARP10" s="258"/>
      <c r="ARQ10" s="258"/>
      <c r="ARR10" s="258"/>
      <c r="ARS10" s="258"/>
      <c r="ART10" s="258"/>
      <c r="ARU10" s="258"/>
      <c r="ARV10" s="258"/>
      <c r="ARW10" s="258"/>
      <c r="ARX10" s="257"/>
      <c r="ARY10" s="258"/>
      <c r="ARZ10" s="258"/>
      <c r="ASA10" s="258"/>
      <c r="ASB10" s="258"/>
      <c r="ASC10" s="258"/>
      <c r="ASD10" s="258"/>
      <c r="ASE10" s="258"/>
      <c r="ASF10" s="258"/>
      <c r="ASG10" s="258"/>
      <c r="ASH10" s="257"/>
      <c r="ASI10" s="258"/>
      <c r="ASJ10" s="258"/>
      <c r="ASK10" s="258"/>
      <c r="ASL10" s="258"/>
      <c r="ASM10" s="258"/>
      <c r="ASN10" s="258"/>
      <c r="ASO10" s="258"/>
      <c r="ASP10" s="258"/>
      <c r="ASQ10" s="258"/>
      <c r="ASR10" s="257"/>
      <c r="ASS10" s="258"/>
      <c r="AST10" s="258"/>
      <c r="ASU10" s="258"/>
      <c r="ASV10" s="258"/>
      <c r="ASW10" s="258"/>
      <c r="ASX10" s="258"/>
      <c r="ASY10" s="258"/>
      <c r="ASZ10" s="258"/>
      <c r="ATA10" s="258"/>
      <c r="ATB10" s="257"/>
      <c r="ATC10" s="258"/>
      <c r="ATD10" s="258"/>
      <c r="ATE10" s="258"/>
      <c r="ATF10" s="258"/>
      <c r="ATG10" s="258"/>
      <c r="ATH10" s="258"/>
      <c r="ATI10" s="258"/>
      <c r="ATJ10" s="258"/>
      <c r="ATK10" s="258"/>
      <c r="ATL10" s="257"/>
      <c r="ATM10" s="258"/>
      <c r="ATN10" s="258"/>
      <c r="ATO10" s="258"/>
      <c r="ATP10" s="258"/>
      <c r="ATQ10" s="258"/>
      <c r="ATR10" s="258"/>
      <c r="ATS10" s="258"/>
      <c r="ATT10" s="258"/>
      <c r="ATU10" s="258"/>
      <c r="ATV10" s="257"/>
      <c r="ATW10" s="258"/>
      <c r="ATX10" s="258"/>
      <c r="ATY10" s="258"/>
      <c r="ATZ10" s="258"/>
      <c r="AUA10" s="258"/>
      <c r="AUB10" s="258"/>
      <c r="AUC10" s="258"/>
      <c r="AUD10" s="258"/>
      <c r="AUE10" s="258"/>
      <c r="AUF10" s="257"/>
      <c r="AUG10" s="258"/>
      <c r="AUH10" s="258"/>
      <c r="AUI10" s="258"/>
      <c r="AUJ10" s="258"/>
      <c r="AUK10" s="258"/>
      <c r="AUL10" s="258"/>
      <c r="AUM10" s="258"/>
      <c r="AUN10" s="258"/>
      <c r="AUO10" s="258"/>
      <c r="AUP10" s="257"/>
      <c r="AUQ10" s="258"/>
      <c r="AUR10" s="258"/>
      <c r="AUS10" s="258"/>
      <c r="AUT10" s="258"/>
      <c r="AUU10" s="258"/>
      <c r="AUV10" s="258"/>
      <c r="AUW10" s="258"/>
      <c r="AUX10" s="258"/>
      <c r="AUY10" s="258"/>
      <c r="AUZ10" s="257"/>
      <c r="AVA10" s="258"/>
      <c r="AVB10" s="258"/>
      <c r="AVC10" s="258"/>
      <c r="AVD10" s="258"/>
      <c r="AVE10" s="258"/>
      <c r="AVF10" s="258"/>
      <c r="AVG10" s="258"/>
      <c r="AVH10" s="258"/>
      <c r="AVI10" s="258"/>
      <c r="AVJ10" s="257"/>
      <c r="AVK10" s="258"/>
      <c r="AVL10" s="258"/>
      <c r="AVM10" s="258"/>
      <c r="AVN10" s="258"/>
      <c r="AVO10" s="258"/>
      <c r="AVP10" s="258"/>
      <c r="AVQ10" s="258"/>
      <c r="AVR10" s="258"/>
      <c r="AVS10" s="258"/>
      <c r="AVT10" s="257"/>
      <c r="AVU10" s="258"/>
      <c r="AVV10" s="258"/>
      <c r="AVW10" s="258"/>
      <c r="AVX10" s="258"/>
      <c r="AVY10" s="258"/>
      <c r="AVZ10" s="258"/>
      <c r="AWA10" s="258"/>
      <c r="AWB10" s="258"/>
      <c r="AWC10" s="258"/>
      <c r="AWD10" s="257"/>
      <c r="AWE10" s="258"/>
      <c r="AWF10" s="258"/>
      <c r="AWG10" s="258"/>
      <c r="AWH10" s="258"/>
      <c r="AWI10" s="258"/>
      <c r="AWJ10" s="258"/>
      <c r="AWK10" s="258"/>
      <c r="AWL10" s="258"/>
      <c r="AWM10" s="258"/>
      <c r="AWN10" s="257"/>
      <c r="AWO10" s="258"/>
      <c r="AWP10" s="258"/>
      <c r="AWQ10" s="258"/>
      <c r="AWR10" s="258"/>
      <c r="AWS10" s="258"/>
      <c r="AWT10" s="258"/>
      <c r="AWU10" s="258"/>
      <c r="AWV10" s="258"/>
      <c r="AWW10" s="258"/>
      <c r="AWX10" s="257"/>
      <c r="AWY10" s="258"/>
      <c r="AWZ10" s="258"/>
      <c r="AXA10" s="258"/>
      <c r="AXB10" s="258"/>
      <c r="AXC10" s="258"/>
      <c r="AXD10" s="258"/>
      <c r="AXE10" s="258"/>
      <c r="AXF10" s="258"/>
      <c r="AXG10" s="258"/>
      <c r="AXH10" s="257"/>
      <c r="AXI10" s="258"/>
      <c r="AXJ10" s="258"/>
      <c r="AXK10" s="258"/>
      <c r="AXL10" s="258"/>
      <c r="AXM10" s="258"/>
      <c r="AXN10" s="258"/>
      <c r="AXO10" s="258"/>
      <c r="AXP10" s="258"/>
      <c r="AXQ10" s="258"/>
      <c r="AXR10" s="257"/>
      <c r="AXS10" s="258"/>
      <c r="AXT10" s="258"/>
      <c r="AXU10" s="258"/>
      <c r="AXV10" s="258"/>
      <c r="AXW10" s="258"/>
      <c r="AXX10" s="258"/>
      <c r="AXY10" s="258"/>
      <c r="AXZ10" s="258"/>
      <c r="AYA10" s="258"/>
      <c r="AYB10" s="257"/>
      <c r="AYC10" s="258"/>
      <c r="AYD10" s="258"/>
      <c r="AYE10" s="258"/>
      <c r="AYF10" s="258"/>
      <c r="AYG10" s="258"/>
      <c r="AYH10" s="258"/>
      <c r="AYI10" s="258"/>
      <c r="AYJ10" s="258"/>
      <c r="AYK10" s="258"/>
      <c r="AYL10" s="257"/>
      <c r="AYM10" s="258"/>
      <c r="AYN10" s="258"/>
      <c r="AYO10" s="258"/>
      <c r="AYP10" s="258"/>
      <c r="AYQ10" s="258"/>
      <c r="AYR10" s="258"/>
      <c r="AYS10" s="258"/>
      <c r="AYT10" s="258"/>
      <c r="AYU10" s="258"/>
      <c r="AYV10" s="257"/>
      <c r="AYW10" s="258"/>
      <c r="AYX10" s="258"/>
      <c r="AYY10" s="258"/>
      <c r="AYZ10" s="258"/>
      <c r="AZA10" s="258"/>
      <c r="AZB10" s="258"/>
      <c r="AZC10" s="258"/>
      <c r="AZD10" s="258"/>
      <c r="AZE10" s="258"/>
      <c r="AZF10" s="257"/>
      <c r="AZG10" s="258"/>
      <c r="AZH10" s="258"/>
      <c r="AZI10" s="258"/>
      <c r="AZJ10" s="258"/>
      <c r="AZK10" s="258"/>
      <c r="AZL10" s="258"/>
      <c r="AZM10" s="258"/>
      <c r="AZN10" s="258"/>
      <c r="AZO10" s="258"/>
      <c r="AZP10" s="257"/>
      <c r="AZQ10" s="258"/>
      <c r="AZR10" s="258"/>
      <c r="AZS10" s="258"/>
      <c r="AZT10" s="258"/>
      <c r="AZU10" s="258"/>
      <c r="AZV10" s="258"/>
      <c r="AZW10" s="258"/>
      <c r="AZX10" s="258"/>
      <c r="AZY10" s="258"/>
      <c r="AZZ10" s="257"/>
      <c r="BAA10" s="258"/>
      <c r="BAB10" s="258"/>
      <c r="BAC10" s="258"/>
      <c r="BAD10" s="258"/>
      <c r="BAE10" s="258"/>
      <c r="BAF10" s="258"/>
      <c r="BAG10" s="258"/>
      <c r="BAH10" s="258"/>
      <c r="BAI10" s="258"/>
      <c r="BAJ10" s="257"/>
      <c r="BAK10" s="258"/>
      <c r="BAL10" s="258"/>
      <c r="BAM10" s="258"/>
      <c r="BAN10" s="258"/>
      <c r="BAO10" s="258"/>
      <c r="BAP10" s="258"/>
      <c r="BAQ10" s="258"/>
      <c r="BAR10" s="258"/>
      <c r="BAS10" s="258"/>
      <c r="BAT10" s="257"/>
      <c r="BAU10" s="258"/>
      <c r="BAV10" s="258"/>
      <c r="BAW10" s="258"/>
      <c r="BAX10" s="258"/>
      <c r="BAY10" s="258"/>
      <c r="BAZ10" s="258"/>
      <c r="BBA10" s="258"/>
      <c r="BBB10" s="258"/>
      <c r="BBC10" s="258"/>
      <c r="BBD10" s="257"/>
      <c r="BBE10" s="258"/>
      <c r="BBF10" s="258"/>
      <c r="BBG10" s="258"/>
      <c r="BBH10" s="258"/>
      <c r="BBI10" s="258"/>
      <c r="BBJ10" s="258"/>
      <c r="BBK10" s="258"/>
      <c r="BBL10" s="258"/>
      <c r="BBM10" s="258"/>
      <c r="BBN10" s="257"/>
      <c r="BBO10" s="258"/>
      <c r="BBP10" s="258"/>
      <c r="BBQ10" s="258"/>
      <c r="BBR10" s="258"/>
      <c r="BBS10" s="258"/>
      <c r="BBT10" s="258"/>
      <c r="BBU10" s="258"/>
      <c r="BBV10" s="258"/>
      <c r="BBW10" s="258"/>
      <c r="BBX10" s="257"/>
      <c r="BBY10" s="258"/>
      <c r="BBZ10" s="258"/>
      <c r="BCA10" s="258"/>
      <c r="BCB10" s="258"/>
      <c r="BCC10" s="258"/>
      <c r="BCD10" s="258"/>
      <c r="BCE10" s="258"/>
      <c r="BCF10" s="258"/>
      <c r="BCG10" s="258"/>
      <c r="BCH10" s="257"/>
      <c r="BCI10" s="258"/>
      <c r="BCJ10" s="258"/>
      <c r="BCK10" s="258"/>
      <c r="BCL10" s="258"/>
      <c r="BCM10" s="258"/>
      <c r="BCN10" s="258"/>
      <c r="BCO10" s="258"/>
      <c r="BCP10" s="258"/>
      <c r="BCQ10" s="258"/>
      <c r="BCR10" s="257"/>
      <c r="BCS10" s="258"/>
      <c r="BCT10" s="258"/>
      <c r="BCU10" s="258"/>
      <c r="BCV10" s="258"/>
      <c r="BCW10" s="258"/>
      <c r="BCX10" s="258"/>
      <c r="BCY10" s="258"/>
      <c r="BCZ10" s="258"/>
      <c r="BDA10" s="258"/>
      <c r="BDB10" s="257"/>
      <c r="BDC10" s="258"/>
      <c r="BDD10" s="258"/>
      <c r="BDE10" s="258"/>
      <c r="BDF10" s="258"/>
      <c r="BDG10" s="258"/>
      <c r="BDH10" s="258"/>
      <c r="BDI10" s="258"/>
      <c r="BDJ10" s="258"/>
      <c r="BDK10" s="258"/>
      <c r="BDL10" s="257"/>
      <c r="BDM10" s="258"/>
      <c r="BDN10" s="258"/>
      <c r="BDO10" s="258"/>
      <c r="BDP10" s="258"/>
      <c r="BDQ10" s="258"/>
      <c r="BDR10" s="258"/>
      <c r="BDS10" s="258"/>
      <c r="BDT10" s="258"/>
      <c r="BDU10" s="258"/>
      <c r="BDV10" s="257"/>
      <c r="BDW10" s="258"/>
      <c r="BDX10" s="258"/>
      <c r="BDY10" s="258"/>
      <c r="BDZ10" s="258"/>
      <c r="BEA10" s="258"/>
      <c r="BEB10" s="258"/>
      <c r="BEC10" s="258"/>
      <c r="BED10" s="258"/>
      <c r="BEE10" s="258"/>
      <c r="BEF10" s="257"/>
      <c r="BEG10" s="258"/>
      <c r="BEH10" s="258"/>
      <c r="BEI10" s="258"/>
      <c r="BEJ10" s="258"/>
      <c r="BEK10" s="258"/>
      <c r="BEL10" s="258"/>
      <c r="BEM10" s="258"/>
      <c r="BEN10" s="258"/>
      <c r="BEO10" s="258"/>
      <c r="BEP10" s="257"/>
      <c r="BEQ10" s="258"/>
      <c r="BER10" s="258"/>
      <c r="BES10" s="258"/>
      <c r="BET10" s="258"/>
      <c r="BEU10" s="258"/>
      <c r="BEV10" s="258"/>
      <c r="BEW10" s="258"/>
      <c r="BEX10" s="258"/>
      <c r="BEY10" s="258"/>
      <c r="BEZ10" s="257"/>
      <c r="BFA10" s="258"/>
      <c r="BFB10" s="258"/>
      <c r="BFC10" s="258"/>
      <c r="BFD10" s="258"/>
      <c r="BFE10" s="258"/>
      <c r="BFF10" s="258"/>
      <c r="BFG10" s="258"/>
      <c r="BFH10" s="258"/>
      <c r="BFI10" s="258"/>
      <c r="BFJ10" s="257"/>
      <c r="BFK10" s="258"/>
      <c r="BFL10" s="258"/>
      <c r="BFM10" s="258"/>
      <c r="BFN10" s="258"/>
      <c r="BFO10" s="258"/>
      <c r="BFP10" s="258"/>
      <c r="BFQ10" s="258"/>
      <c r="BFR10" s="258"/>
      <c r="BFS10" s="258"/>
      <c r="BFT10" s="257"/>
      <c r="BFU10" s="258"/>
      <c r="BFV10" s="258"/>
      <c r="BFW10" s="258"/>
      <c r="BFX10" s="258"/>
      <c r="BFY10" s="258"/>
      <c r="BFZ10" s="258"/>
      <c r="BGA10" s="258"/>
      <c r="BGB10" s="258"/>
      <c r="BGC10" s="258"/>
      <c r="BGD10" s="257"/>
      <c r="BGE10" s="258"/>
      <c r="BGF10" s="258"/>
      <c r="BGG10" s="258"/>
      <c r="BGH10" s="258"/>
      <c r="BGI10" s="258"/>
      <c r="BGJ10" s="258"/>
      <c r="BGK10" s="258"/>
      <c r="BGL10" s="258"/>
      <c r="BGM10" s="258"/>
      <c r="BGN10" s="257"/>
      <c r="BGO10" s="258"/>
      <c r="BGP10" s="258"/>
      <c r="BGQ10" s="258"/>
      <c r="BGR10" s="258"/>
      <c r="BGS10" s="258"/>
      <c r="BGT10" s="258"/>
      <c r="BGU10" s="258"/>
      <c r="BGV10" s="258"/>
      <c r="BGW10" s="258"/>
      <c r="BGX10" s="257"/>
      <c r="BGY10" s="258"/>
      <c r="BGZ10" s="258"/>
      <c r="BHA10" s="258"/>
      <c r="BHB10" s="258"/>
      <c r="BHC10" s="258"/>
      <c r="BHD10" s="258"/>
      <c r="BHE10" s="258"/>
      <c r="BHF10" s="258"/>
      <c r="BHG10" s="258"/>
      <c r="BHH10" s="257"/>
      <c r="BHI10" s="258"/>
      <c r="BHJ10" s="258"/>
      <c r="BHK10" s="258"/>
      <c r="BHL10" s="258"/>
      <c r="BHM10" s="258"/>
      <c r="BHN10" s="258"/>
      <c r="BHO10" s="258"/>
      <c r="BHP10" s="258"/>
      <c r="BHQ10" s="258"/>
      <c r="BHR10" s="257"/>
      <c r="BHS10" s="258"/>
      <c r="BHT10" s="258"/>
      <c r="BHU10" s="258"/>
      <c r="BHV10" s="258"/>
      <c r="BHW10" s="258"/>
      <c r="BHX10" s="258"/>
      <c r="BHY10" s="258"/>
      <c r="BHZ10" s="258"/>
      <c r="BIA10" s="258"/>
      <c r="BIB10" s="257"/>
      <c r="BIC10" s="258"/>
      <c r="BID10" s="258"/>
      <c r="BIE10" s="258"/>
      <c r="BIF10" s="258"/>
      <c r="BIG10" s="258"/>
      <c r="BIH10" s="258"/>
      <c r="BII10" s="258"/>
      <c r="BIJ10" s="258"/>
      <c r="BIK10" s="258"/>
      <c r="BIL10" s="257"/>
      <c r="BIM10" s="258"/>
      <c r="BIN10" s="258"/>
      <c r="BIO10" s="258"/>
      <c r="BIP10" s="258"/>
      <c r="BIQ10" s="258"/>
      <c r="BIR10" s="258"/>
      <c r="BIS10" s="258"/>
      <c r="BIT10" s="258"/>
      <c r="BIU10" s="258"/>
      <c r="BIV10" s="257"/>
      <c r="BIW10" s="258"/>
      <c r="BIX10" s="258"/>
      <c r="BIY10" s="258"/>
      <c r="BIZ10" s="258"/>
      <c r="BJA10" s="258"/>
      <c r="BJB10" s="258"/>
      <c r="BJC10" s="258"/>
      <c r="BJD10" s="258"/>
      <c r="BJE10" s="258"/>
      <c r="BJF10" s="257"/>
      <c r="BJG10" s="258"/>
      <c r="BJH10" s="258"/>
      <c r="BJI10" s="258"/>
      <c r="BJJ10" s="258"/>
      <c r="BJK10" s="258"/>
      <c r="BJL10" s="258"/>
      <c r="BJM10" s="258"/>
      <c r="BJN10" s="258"/>
      <c r="BJO10" s="258"/>
      <c r="BJP10" s="257"/>
      <c r="BJQ10" s="258"/>
      <c r="BJR10" s="258"/>
      <c r="BJS10" s="258"/>
      <c r="BJT10" s="258"/>
      <c r="BJU10" s="258"/>
      <c r="BJV10" s="258"/>
      <c r="BJW10" s="258"/>
      <c r="BJX10" s="258"/>
      <c r="BJY10" s="258"/>
      <c r="BJZ10" s="257"/>
      <c r="BKA10" s="258"/>
      <c r="BKB10" s="258"/>
      <c r="BKC10" s="258"/>
      <c r="BKD10" s="258"/>
      <c r="BKE10" s="258"/>
      <c r="BKF10" s="258"/>
      <c r="BKG10" s="258"/>
      <c r="BKH10" s="258"/>
      <c r="BKI10" s="258"/>
      <c r="BKJ10" s="257"/>
      <c r="BKK10" s="258"/>
      <c r="BKL10" s="258"/>
      <c r="BKM10" s="258"/>
      <c r="BKN10" s="258"/>
      <c r="BKO10" s="258"/>
      <c r="BKP10" s="258"/>
      <c r="BKQ10" s="258"/>
      <c r="BKR10" s="258"/>
      <c r="BKS10" s="258"/>
      <c r="BKT10" s="257"/>
      <c r="BKU10" s="258"/>
      <c r="BKV10" s="258"/>
      <c r="BKW10" s="258"/>
      <c r="BKX10" s="258"/>
      <c r="BKY10" s="258"/>
      <c r="BKZ10" s="258"/>
      <c r="BLA10" s="258"/>
      <c r="BLB10" s="258"/>
      <c r="BLC10" s="258"/>
      <c r="BLD10" s="257"/>
      <c r="BLE10" s="258"/>
      <c r="BLF10" s="258"/>
      <c r="BLG10" s="258"/>
      <c r="BLH10" s="258"/>
      <c r="BLI10" s="258"/>
      <c r="BLJ10" s="258"/>
      <c r="BLK10" s="258"/>
      <c r="BLL10" s="258"/>
      <c r="BLM10" s="258"/>
      <c r="BLN10" s="257"/>
      <c r="BLO10" s="258"/>
      <c r="BLP10" s="258"/>
      <c r="BLQ10" s="258"/>
      <c r="BLR10" s="258"/>
      <c r="BLS10" s="258"/>
      <c r="BLT10" s="258"/>
      <c r="BLU10" s="258"/>
      <c r="BLV10" s="258"/>
      <c r="BLW10" s="258"/>
      <c r="BLX10" s="257"/>
      <c r="BLY10" s="258"/>
      <c r="BLZ10" s="258"/>
      <c r="BMA10" s="258"/>
      <c r="BMB10" s="258"/>
      <c r="BMC10" s="258"/>
      <c r="BMD10" s="258"/>
      <c r="BME10" s="258"/>
      <c r="BMF10" s="258"/>
      <c r="BMG10" s="258"/>
      <c r="BMH10" s="257"/>
      <c r="BMI10" s="258"/>
      <c r="BMJ10" s="258"/>
      <c r="BMK10" s="258"/>
      <c r="BML10" s="258"/>
      <c r="BMM10" s="258"/>
      <c r="BMN10" s="258"/>
      <c r="BMO10" s="258"/>
      <c r="BMP10" s="258"/>
      <c r="BMQ10" s="258"/>
      <c r="BMR10" s="257"/>
      <c r="BMS10" s="258"/>
      <c r="BMT10" s="258"/>
      <c r="BMU10" s="258"/>
      <c r="BMV10" s="258"/>
      <c r="BMW10" s="258"/>
      <c r="BMX10" s="258"/>
      <c r="BMY10" s="258"/>
      <c r="BMZ10" s="258"/>
      <c r="BNA10" s="258"/>
      <c r="BNB10" s="257"/>
      <c r="BNC10" s="258"/>
      <c r="BND10" s="258"/>
      <c r="BNE10" s="258"/>
      <c r="BNF10" s="258"/>
      <c r="BNG10" s="258"/>
      <c r="BNH10" s="258"/>
      <c r="BNI10" s="258"/>
      <c r="BNJ10" s="258"/>
      <c r="BNK10" s="258"/>
      <c r="BNL10" s="257"/>
      <c r="BNM10" s="258"/>
      <c r="BNN10" s="258"/>
      <c r="BNO10" s="258"/>
      <c r="BNP10" s="258"/>
      <c r="BNQ10" s="258"/>
      <c r="BNR10" s="258"/>
      <c r="BNS10" s="258"/>
      <c r="BNT10" s="258"/>
      <c r="BNU10" s="258"/>
      <c r="BNV10" s="257"/>
      <c r="BNW10" s="258"/>
      <c r="BNX10" s="258"/>
      <c r="BNY10" s="258"/>
      <c r="BNZ10" s="258"/>
      <c r="BOA10" s="258"/>
      <c r="BOB10" s="258"/>
      <c r="BOC10" s="258"/>
      <c r="BOD10" s="258"/>
      <c r="BOE10" s="258"/>
      <c r="BOF10" s="257"/>
      <c r="BOG10" s="258"/>
      <c r="BOH10" s="258"/>
      <c r="BOI10" s="258"/>
      <c r="BOJ10" s="258"/>
      <c r="BOK10" s="258"/>
      <c r="BOL10" s="258"/>
      <c r="BOM10" s="258"/>
      <c r="BON10" s="258"/>
      <c r="BOO10" s="258"/>
      <c r="BOP10" s="257"/>
      <c r="BOQ10" s="258"/>
      <c r="BOR10" s="258"/>
      <c r="BOS10" s="258"/>
      <c r="BOT10" s="258"/>
      <c r="BOU10" s="258"/>
      <c r="BOV10" s="258"/>
      <c r="BOW10" s="258"/>
      <c r="BOX10" s="258"/>
      <c r="BOY10" s="258"/>
      <c r="BOZ10" s="257"/>
      <c r="BPA10" s="258"/>
      <c r="BPB10" s="258"/>
      <c r="BPC10" s="258"/>
      <c r="BPD10" s="258"/>
      <c r="BPE10" s="258"/>
      <c r="BPF10" s="258"/>
      <c r="BPG10" s="258"/>
      <c r="BPH10" s="258"/>
      <c r="BPI10" s="258"/>
      <c r="BPJ10" s="257"/>
      <c r="BPK10" s="258"/>
      <c r="BPL10" s="258"/>
      <c r="BPM10" s="258"/>
      <c r="BPN10" s="258"/>
      <c r="BPO10" s="258"/>
      <c r="BPP10" s="258"/>
      <c r="BPQ10" s="258"/>
      <c r="BPR10" s="258"/>
      <c r="BPS10" s="258"/>
      <c r="BPT10" s="257"/>
      <c r="BPU10" s="258"/>
      <c r="BPV10" s="258"/>
      <c r="BPW10" s="258"/>
      <c r="BPX10" s="258"/>
      <c r="BPY10" s="258"/>
      <c r="BPZ10" s="258"/>
      <c r="BQA10" s="258"/>
      <c r="BQB10" s="258"/>
      <c r="BQC10" s="258"/>
      <c r="BQD10" s="257"/>
      <c r="BQE10" s="258"/>
      <c r="BQF10" s="258"/>
      <c r="BQG10" s="258"/>
      <c r="BQH10" s="258"/>
      <c r="BQI10" s="258"/>
      <c r="BQJ10" s="258"/>
      <c r="BQK10" s="258"/>
      <c r="BQL10" s="258"/>
      <c r="BQM10" s="258"/>
      <c r="BQN10" s="257"/>
      <c r="BQO10" s="258"/>
      <c r="BQP10" s="258"/>
      <c r="BQQ10" s="258"/>
      <c r="BQR10" s="258"/>
      <c r="BQS10" s="258"/>
      <c r="BQT10" s="258"/>
      <c r="BQU10" s="258"/>
      <c r="BQV10" s="258"/>
      <c r="BQW10" s="258"/>
      <c r="BQX10" s="257"/>
      <c r="BQY10" s="258"/>
      <c r="BQZ10" s="258"/>
      <c r="BRA10" s="258"/>
      <c r="BRB10" s="258"/>
      <c r="BRC10" s="258"/>
      <c r="BRD10" s="258"/>
      <c r="BRE10" s="258"/>
      <c r="BRF10" s="258"/>
      <c r="BRG10" s="258"/>
      <c r="BRH10" s="257"/>
      <c r="BRI10" s="258"/>
      <c r="BRJ10" s="258"/>
      <c r="BRK10" s="258"/>
      <c r="BRL10" s="258"/>
      <c r="BRM10" s="258"/>
      <c r="BRN10" s="258"/>
      <c r="BRO10" s="258"/>
      <c r="BRP10" s="258"/>
      <c r="BRQ10" s="258"/>
      <c r="BRR10" s="257"/>
      <c r="BRS10" s="258"/>
      <c r="BRT10" s="258"/>
      <c r="BRU10" s="258"/>
      <c r="BRV10" s="258"/>
      <c r="BRW10" s="258"/>
      <c r="BRX10" s="258"/>
      <c r="BRY10" s="258"/>
      <c r="BRZ10" s="258"/>
      <c r="BSA10" s="258"/>
      <c r="BSB10" s="257"/>
      <c r="BSC10" s="258"/>
      <c r="BSD10" s="258"/>
      <c r="BSE10" s="258"/>
      <c r="BSF10" s="258"/>
      <c r="BSG10" s="258"/>
      <c r="BSH10" s="258"/>
      <c r="BSI10" s="258"/>
      <c r="BSJ10" s="258"/>
      <c r="BSK10" s="258"/>
      <c r="BSL10" s="257"/>
      <c r="BSM10" s="258"/>
      <c r="BSN10" s="258"/>
      <c r="BSO10" s="258"/>
      <c r="BSP10" s="258"/>
      <c r="BSQ10" s="258"/>
      <c r="BSR10" s="258"/>
      <c r="BSS10" s="258"/>
      <c r="BST10" s="258"/>
      <c r="BSU10" s="258"/>
      <c r="BSV10" s="257"/>
      <c r="BSW10" s="258"/>
      <c r="BSX10" s="258"/>
      <c r="BSY10" s="258"/>
      <c r="BSZ10" s="258"/>
      <c r="BTA10" s="258"/>
      <c r="BTB10" s="258"/>
      <c r="BTC10" s="258"/>
      <c r="BTD10" s="258"/>
      <c r="BTE10" s="258"/>
      <c r="BTF10" s="257"/>
      <c r="BTG10" s="258"/>
      <c r="BTH10" s="258"/>
      <c r="BTI10" s="258"/>
      <c r="BTJ10" s="258"/>
      <c r="BTK10" s="258"/>
      <c r="BTL10" s="258"/>
      <c r="BTM10" s="258"/>
      <c r="BTN10" s="258"/>
      <c r="BTO10" s="258"/>
      <c r="BTP10" s="257"/>
      <c r="BTQ10" s="258"/>
      <c r="BTR10" s="258"/>
      <c r="BTS10" s="258"/>
      <c r="BTT10" s="258"/>
      <c r="BTU10" s="258"/>
      <c r="BTV10" s="258"/>
      <c r="BTW10" s="258"/>
      <c r="BTX10" s="258"/>
      <c r="BTY10" s="258"/>
      <c r="BTZ10" s="257"/>
      <c r="BUA10" s="258"/>
      <c r="BUB10" s="258"/>
      <c r="BUC10" s="258"/>
      <c r="BUD10" s="258"/>
      <c r="BUE10" s="258"/>
      <c r="BUF10" s="258"/>
      <c r="BUG10" s="258"/>
      <c r="BUH10" s="258"/>
      <c r="BUI10" s="258"/>
      <c r="BUJ10" s="257"/>
      <c r="BUK10" s="258"/>
      <c r="BUL10" s="258"/>
      <c r="BUM10" s="258"/>
      <c r="BUN10" s="258"/>
      <c r="BUO10" s="258"/>
      <c r="BUP10" s="258"/>
      <c r="BUQ10" s="258"/>
      <c r="BUR10" s="258"/>
      <c r="BUS10" s="258"/>
      <c r="BUT10" s="257"/>
      <c r="BUU10" s="258"/>
      <c r="BUV10" s="258"/>
      <c r="BUW10" s="258"/>
      <c r="BUX10" s="258"/>
      <c r="BUY10" s="258"/>
      <c r="BUZ10" s="258"/>
      <c r="BVA10" s="258"/>
      <c r="BVB10" s="258"/>
      <c r="BVC10" s="258"/>
      <c r="BVD10" s="257"/>
      <c r="BVE10" s="258"/>
      <c r="BVF10" s="258"/>
      <c r="BVG10" s="258"/>
      <c r="BVH10" s="258"/>
      <c r="BVI10" s="258"/>
      <c r="BVJ10" s="258"/>
      <c r="BVK10" s="258"/>
      <c r="BVL10" s="258"/>
      <c r="BVM10" s="258"/>
      <c r="BVN10" s="257"/>
      <c r="BVO10" s="258"/>
      <c r="BVP10" s="258"/>
      <c r="BVQ10" s="258"/>
      <c r="BVR10" s="258"/>
      <c r="BVS10" s="258"/>
      <c r="BVT10" s="258"/>
      <c r="BVU10" s="258"/>
      <c r="BVV10" s="258"/>
      <c r="BVW10" s="258"/>
      <c r="BVX10" s="257"/>
      <c r="BVY10" s="258"/>
      <c r="BVZ10" s="258"/>
      <c r="BWA10" s="258"/>
      <c r="BWB10" s="258"/>
      <c r="BWC10" s="258"/>
      <c r="BWD10" s="258"/>
      <c r="BWE10" s="258"/>
      <c r="BWF10" s="258"/>
      <c r="BWG10" s="258"/>
      <c r="BWH10" s="257"/>
      <c r="BWI10" s="258"/>
      <c r="BWJ10" s="258"/>
      <c r="BWK10" s="258"/>
      <c r="BWL10" s="258"/>
      <c r="BWM10" s="258"/>
      <c r="BWN10" s="258"/>
      <c r="BWO10" s="258"/>
      <c r="BWP10" s="258"/>
      <c r="BWQ10" s="258"/>
      <c r="BWR10" s="257"/>
      <c r="BWS10" s="258"/>
      <c r="BWT10" s="258"/>
      <c r="BWU10" s="258"/>
      <c r="BWV10" s="258"/>
      <c r="BWW10" s="258"/>
      <c r="BWX10" s="258"/>
      <c r="BWY10" s="258"/>
      <c r="BWZ10" s="258"/>
      <c r="BXA10" s="258"/>
      <c r="BXB10" s="257"/>
      <c r="BXC10" s="258"/>
      <c r="BXD10" s="258"/>
      <c r="BXE10" s="258"/>
      <c r="BXF10" s="258"/>
      <c r="BXG10" s="258"/>
      <c r="BXH10" s="258"/>
      <c r="BXI10" s="258"/>
      <c r="BXJ10" s="258"/>
      <c r="BXK10" s="258"/>
      <c r="BXL10" s="257"/>
      <c r="BXM10" s="258"/>
      <c r="BXN10" s="258"/>
      <c r="BXO10" s="258"/>
      <c r="BXP10" s="258"/>
      <c r="BXQ10" s="258"/>
      <c r="BXR10" s="258"/>
      <c r="BXS10" s="258"/>
      <c r="BXT10" s="258"/>
      <c r="BXU10" s="258"/>
      <c r="BXV10" s="257"/>
      <c r="BXW10" s="258"/>
      <c r="BXX10" s="258"/>
      <c r="BXY10" s="258"/>
      <c r="BXZ10" s="258"/>
      <c r="BYA10" s="258"/>
      <c r="BYB10" s="258"/>
      <c r="BYC10" s="258"/>
      <c r="BYD10" s="258"/>
      <c r="BYE10" s="258"/>
      <c r="BYF10" s="257"/>
      <c r="BYG10" s="258"/>
      <c r="BYH10" s="258"/>
      <c r="BYI10" s="258"/>
      <c r="BYJ10" s="258"/>
      <c r="BYK10" s="258"/>
      <c r="BYL10" s="258"/>
      <c r="BYM10" s="258"/>
      <c r="BYN10" s="258"/>
      <c r="BYO10" s="258"/>
      <c r="BYP10" s="257"/>
      <c r="BYQ10" s="258"/>
      <c r="BYR10" s="258"/>
      <c r="BYS10" s="258"/>
      <c r="BYT10" s="258"/>
      <c r="BYU10" s="258"/>
      <c r="BYV10" s="258"/>
      <c r="BYW10" s="258"/>
      <c r="BYX10" s="258"/>
      <c r="BYY10" s="258"/>
      <c r="BYZ10" s="257"/>
      <c r="BZA10" s="258"/>
      <c r="BZB10" s="258"/>
      <c r="BZC10" s="258"/>
      <c r="BZD10" s="258"/>
      <c r="BZE10" s="258"/>
      <c r="BZF10" s="258"/>
      <c r="BZG10" s="258"/>
      <c r="BZH10" s="258"/>
      <c r="BZI10" s="258"/>
      <c r="BZJ10" s="257"/>
      <c r="BZK10" s="258"/>
      <c r="BZL10" s="258"/>
      <c r="BZM10" s="258"/>
      <c r="BZN10" s="258"/>
      <c r="BZO10" s="258"/>
      <c r="BZP10" s="258"/>
      <c r="BZQ10" s="258"/>
      <c r="BZR10" s="258"/>
      <c r="BZS10" s="258"/>
      <c r="BZT10" s="257"/>
      <c r="BZU10" s="258"/>
      <c r="BZV10" s="258"/>
      <c r="BZW10" s="258"/>
      <c r="BZX10" s="258"/>
      <c r="BZY10" s="258"/>
      <c r="BZZ10" s="258"/>
      <c r="CAA10" s="258"/>
      <c r="CAB10" s="258"/>
      <c r="CAC10" s="258"/>
      <c r="CAD10" s="257"/>
      <c r="CAE10" s="258"/>
      <c r="CAF10" s="258"/>
      <c r="CAG10" s="258"/>
      <c r="CAH10" s="258"/>
      <c r="CAI10" s="258"/>
      <c r="CAJ10" s="258"/>
      <c r="CAK10" s="258"/>
      <c r="CAL10" s="258"/>
      <c r="CAM10" s="258"/>
      <c r="CAN10" s="257"/>
      <c r="CAO10" s="258"/>
      <c r="CAP10" s="258"/>
      <c r="CAQ10" s="258"/>
      <c r="CAR10" s="258"/>
      <c r="CAS10" s="258"/>
      <c r="CAT10" s="258"/>
      <c r="CAU10" s="258"/>
      <c r="CAV10" s="258"/>
      <c r="CAW10" s="258"/>
      <c r="CAX10" s="257"/>
      <c r="CAY10" s="258"/>
      <c r="CAZ10" s="258"/>
      <c r="CBA10" s="258"/>
      <c r="CBB10" s="258"/>
      <c r="CBC10" s="258"/>
      <c r="CBD10" s="258"/>
      <c r="CBE10" s="258"/>
      <c r="CBF10" s="258"/>
      <c r="CBG10" s="258"/>
      <c r="CBH10" s="257"/>
      <c r="CBI10" s="258"/>
      <c r="CBJ10" s="258"/>
      <c r="CBK10" s="258"/>
      <c r="CBL10" s="258"/>
      <c r="CBM10" s="258"/>
      <c r="CBN10" s="258"/>
      <c r="CBO10" s="258"/>
      <c r="CBP10" s="258"/>
      <c r="CBQ10" s="258"/>
      <c r="CBR10" s="257"/>
      <c r="CBS10" s="258"/>
      <c r="CBT10" s="258"/>
      <c r="CBU10" s="258"/>
      <c r="CBV10" s="258"/>
      <c r="CBW10" s="258"/>
      <c r="CBX10" s="258"/>
      <c r="CBY10" s="258"/>
      <c r="CBZ10" s="258"/>
      <c r="CCA10" s="258"/>
      <c r="CCB10" s="257"/>
      <c r="CCC10" s="258"/>
      <c r="CCD10" s="258"/>
      <c r="CCE10" s="258"/>
      <c r="CCF10" s="258"/>
      <c r="CCG10" s="258"/>
      <c r="CCH10" s="258"/>
      <c r="CCI10" s="258"/>
      <c r="CCJ10" s="258"/>
      <c r="CCK10" s="258"/>
      <c r="CCL10" s="257"/>
      <c r="CCM10" s="258"/>
      <c r="CCN10" s="258"/>
      <c r="CCO10" s="258"/>
      <c r="CCP10" s="258"/>
      <c r="CCQ10" s="258"/>
      <c r="CCR10" s="258"/>
      <c r="CCS10" s="258"/>
      <c r="CCT10" s="258"/>
      <c r="CCU10" s="258"/>
      <c r="CCV10" s="257"/>
      <c r="CCW10" s="258"/>
      <c r="CCX10" s="258"/>
      <c r="CCY10" s="258"/>
      <c r="CCZ10" s="258"/>
      <c r="CDA10" s="258"/>
      <c r="CDB10" s="258"/>
      <c r="CDC10" s="258"/>
      <c r="CDD10" s="258"/>
      <c r="CDE10" s="258"/>
      <c r="CDF10" s="257"/>
      <c r="CDG10" s="258"/>
      <c r="CDH10" s="258"/>
      <c r="CDI10" s="258"/>
      <c r="CDJ10" s="258"/>
      <c r="CDK10" s="258"/>
      <c r="CDL10" s="258"/>
      <c r="CDM10" s="258"/>
      <c r="CDN10" s="258"/>
      <c r="CDO10" s="258"/>
      <c r="CDP10" s="257"/>
      <c r="CDQ10" s="258"/>
      <c r="CDR10" s="258"/>
      <c r="CDS10" s="258"/>
      <c r="CDT10" s="258"/>
      <c r="CDU10" s="258"/>
      <c r="CDV10" s="258"/>
      <c r="CDW10" s="258"/>
      <c r="CDX10" s="258"/>
      <c r="CDY10" s="258"/>
      <c r="CDZ10" s="257"/>
      <c r="CEA10" s="258"/>
      <c r="CEB10" s="258"/>
      <c r="CEC10" s="258"/>
      <c r="CED10" s="258"/>
      <c r="CEE10" s="258"/>
      <c r="CEF10" s="258"/>
      <c r="CEG10" s="258"/>
      <c r="CEH10" s="258"/>
      <c r="CEI10" s="258"/>
      <c r="CEJ10" s="257"/>
      <c r="CEK10" s="258"/>
      <c r="CEL10" s="258"/>
      <c r="CEM10" s="258"/>
      <c r="CEN10" s="258"/>
      <c r="CEO10" s="258"/>
      <c r="CEP10" s="258"/>
      <c r="CEQ10" s="258"/>
      <c r="CER10" s="258"/>
      <c r="CES10" s="258"/>
      <c r="CET10" s="257"/>
      <c r="CEU10" s="258"/>
      <c r="CEV10" s="258"/>
      <c r="CEW10" s="258"/>
      <c r="CEX10" s="258"/>
      <c r="CEY10" s="258"/>
      <c r="CEZ10" s="258"/>
      <c r="CFA10" s="258"/>
      <c r="CFB10" s="258"/>
      <c r="CFC10" s="258"/>
      <c r="CFD10" s="257"/>
      <c r="CFE10" s="258"/>
      <c r="CFF10" s="258"/>
      <c r="CFG10" s="258"/>
      <c r="CFH10" s="258"/>
      <c r="CFI10" s="258"/>
      <c r="CFJ10" s="258"/>
      <c r="CFK10" s="258"/>
      <c r="CFL10" s="258"/>
      <c r="CFM10" s="258"/>
      <c r="CFN10" s="257"/>
      <c r="CFO10" s="258"/>
      <c r="CFP10" s="258"/>
      <c r="CFQ10" s="258"/>
      <c r="CFR10" s="258"/>
      <c r="CFS10" s="258"/>
      <c r="CFT10" s="258"/>
      <c r="CFU10" s="258"/>
      <c r="CFV10" s="258"/>
      <c r="CFW10" s="258"/>
      <c r="CFX10" s="257"/>
      <c r="CFY10" s="258"/>
      <c r="CFZ10" s="258"/>
      <c r="CGA10" s="258"/>
      <c r="CGB10" s="258"/>
      <c r="CGC10" s="258"/>
      <c r="CGD10" s="258"/>
      <c r="CGE10" s="258"/>
      <c r="CGF10" s="258"/>
      <c r="CGG10" s="258"/>
      <c r="CGH10" s="257"/>
      <c r="CGI10" s="258"/>
      <c r="CGJ10" s="258"/>
      <c r="CGK10" s="258"/>
      <c r="CGL10" s="258"/>
      <c r="CGM10" s="258"/>
      <c r="CGN10" s="258"/>
      <c r="CGO10" s="258"/>
      <c r="CGP10" s="258"/>
      <c r="CGQ10" s="258"/>
      <c r="CGR10" s="257"/>
      <c r="CGS10" s="258"/>
      <c r="CGT10" s="258"/>
      <c r="CGU10" s="258"/>
      <c r="CGV10" s="258"/>
      <c r="CGW10" s="258"/>
      <c r="CGX10" s="258"/>
      <c r="CGY10" s="258"/>
      <c r="CGZ10" s="258"/>
      <c r="CHA10" s="258"/>
      <c r="CHB10" s="257"/>
      <c r="CHC10" s="258"/>
      <c r="CHD10" s="258"/>
      <c r="CHE10" s="258"/>
      <c r="CHF10" s="258"/>
      <c r="CHG10" s="258"/>
      <c r="CHH10" s="258"/>
      <c r="CHI10" s="258"/>
      <c r="CHJ10" s="258"/>
      <c r="CHK10" s="258"/>
      <c r="CHL10" s="257"/>
      <c r="CHM10" s="258"/>
      <c r="CHN10" s="258"/>
      <c r="CHO10" s="258"/>
      <c r="CHP10" s="258"/>
      <c r="CHQ10" s="258"/>
      <c r="CHR10" s="258"/>
      <c r="CHS10" s="258"/>
      <c r="CHT10" s="258"/>
      <c r="CHU10" s="258"/>
      <c r="CHV10" s="257"/>
      <c r="CHW10" s="258"/>
      <c r="CHX10" s="258"/>
      <c r="CHY10" s="258"/>
      <c r="CHZ10" s="258"/>
      <c r="CIA10" s="258"/>
      <c r="CIB10" s="258"/>
      <c r="CIC10" s="258"/>
      <c r="CID10" s="258"/>
      <c r="CIE10" s="258"/>
      <c r="CIF10" s="257"/>
      <c r="CIG10" s="258"/>
      <c r="CIH10" s="258"/>
      <c r="CII10" s="258"/>
      <c r="CIJ10" s="258"/>
      <c r="CIK10" s="258"/>
      <c r="CIL10" s="258"/>
      <c r="CIM10" s="258"/>
      <c r="CIN10" s="258"/>
      <c r="CIO10" s="258"/>
      <c r="CIP10" s="257"/>
      <c r="CIQ10" s="258"/>
      <c r="CIR10" s="258"/>
      <c r="CIS10" s="258"/>
      <c r="CIT10" s="258"/>
      <c r="CIU10" s="258"/>
      <c r="CIV10" s="258"/>
      <c r="CIW10" s="258"/>
      <c r="CIX10" s="258"/>
      <c r="CIY10" s="258"/>
      <c r="CIZ10" s="257"/>
      <c r="CJA10" s="258"/>
      <c r="CJB10" s="258"/>
      <c r="CJC10" s="258"/>
      <c r="CJD10" s="258"/>
      <c r="CJE10" s="258"/>
      <c r="CJF10" s="258"/>
      <c r="CJG10" s="258"/>
      <c r="CJH10" s="258"/>
      <c r="CJI10" s="258"/>
      <c r="CJJ10" s="257"/>
      <c r="CJK10" s="258"/>
      <c r="CJL10" s="258"/>
      <c r="CJM10" s="258"/>
      <c r="CJN10" s="258"/>
      <c r="CJO10" s="258"/>
      <c r="CJP10" s="258"/>
      <c r="CJQ10" s="258"/>
      <c r="CJR10" s="258"/>
      <c r="CJS10" s="258"/>
      <c r="CJT10" s="257"/>
      <c r="CJU10" s="258"/>
      <c r="CJV10" s="258"/>
      <c r="CJW10" s="258"/>
      <c r="CJX10" s="258"/>
      <c r="CJY10" s="258"/>
      <c r="CJZ10" s="258"/>
      <c r="CKA10" s="258"/>
      <c r="CKB10" s="258"/>
      <c r="CKC10" s="258"/>
      <c r="CKD10" s="257"/>
      <c r="CKE10" s="258"/>
      <c r="CKF10" s="258"/>
      <c r="CKG10" s="258"/>
      <c r="CKH10" s="258"/>
      <c r="CKI10" s="258"/>
      <c r="CKJ10" s="258"/>
      <c r="CKK10" s="258"/>
      <c r="CKL10" s="258"/>
      <c r="CKM10" s="258"/>
      <c r="CKN10" s="257"/>
      <c r="CKO10" s="258"/>
      <c r="CKP10" s="258"/>
      <c r="CKQ10" s="258"/>
      <c r="CKR10" s="258"/>
      <c r="CKS10" s="258"/>
      <c r="CKT10" s="258"/>
      <c r="CKU10" s="258"/>
      <c r="CKV10" s="258"/>
      <c r="CKW10" s="258"/>
      <c r="CKX10" s="257"/>
      <c r="CKY10" s="258"/>
      <c r="CKZ10" s="258"/>
      <c r="CLA10" s="258"/>
      <c r="CLB10" s="258"/>
      <c r="CLC10" s="258"/>
      <c r="CLD10" s="258"/>
      <c r="CLE10" s="258"/>
      <c r="CLF10" s="258"/>
      <c r="CLG10" s="258"/>
      <c r="CLH10" s="257"/>
      <c r="CLI10" s="258"/>
      <c r="CLJ10" s="258"/>
      <c r="CLK10" s="258"/>
      <c r="CLL10" s="258"/>
      <c r="CLM10" s="258"/>
      <c r="CLN10" s="258"/>
      <c r="CLO10" s="258"/>
      <c r="CLP10" s="258"/>
      <c r="CLQ10" s="258"/>
      <c r="CLR10" s="257"/>
      <c r="CLS10" s="258"/>
      <c r="CLT10" s="258"/>
      <c r="CLU10" s="258"/>
      <c r="CLV10" s="258"/>
      <c r="CLW10" s="258"/>
      <c r="CLX10" s="258"/>
      <c r="CLY10" s="258"/>
      <c r="CLZ10" s="258"/>
      <c r="CMA10" s="258"/>
      <c r="CMB10" s="257"/>
      <c r="CMC10" s="258"/>
      <c r="CMD10" s="258"/>
      <c r="CME10" s="258"/>
      <c r="CMF10" s="258"/>
      <c r="CMG10" s="258"/>
      <c r="CMH10" s="258"/>
      <c r="CMI10" s="258"/>
      <c r="CMJ10" s="258"/>
      <c r="CMK10" s="258"/>
      <c r="CML10" s="257"/>
      <c r="CMM10" s="258"/>
      <c r="CMN10" s="258"/>
      <c r="CMO10" s="258"/>
      <c r="CMP10" s="258"/>
      <c r="CMQ10" s="258"/>
      <c r="CMR10" s="258"/>
      <c r="CMS10" s="258"/>
      <c r="CMT10" s="258"/>
      <c r="CMU10" s="258"/>
      <c r="CMV10" s="257"/>
      <c r="CMW10" s="258"/>
      <c r="CMX10" s="258"/>
      <c r="CMY10" s="258"/>
      <c r="CMZ10" s="258"/>
      <c r="CNA10" s="258"/>
      <c r="CNB10" s="258"/>
      <c r="CNC10" s="258"/>
      <c r="CND10" s="258"/>
      <c r="CNE10" s="258"/>
      <c r="CNF10" s="257"/>
      <c r="CNG10" s="258"/>
      <c r="CNH10" s="258"/>
      <c r="CNI10" s="258"/>
      <c r="CNJ10" s="258"/>
      <c r="CNK10" s="258"/>
      <c r="CNL10" s="258"/>
      <c r="CNM10" s="258"/>
      <c r="CNN10" s="258"/>
      <c r="CNO10" s="258"/>
      <c r="CNP10" s="257"/>
      <c r="CNQ10" s="258"/>
      <c r="CNR10" s="258"/>
      <c r="CNS10" s="258"/>
      <c r="CNT10" s="258"/>
      <c r="CNU10" s="258"/>
      <c r="CNV10" s="258"/>
      <c r="CNW10" s="258"/>
      <c r="CNX10" s="258"/>
      <c r="CNY10" s="258"/>
      <c r="CNZ10" s="257"/>
      <c r="COA10" s="258"/>
      <c r="COB10" s="258"/>
      <c r="COC10" s="258"/>
      <c r="COD10" s="258"/>
      <c r="COE10" s="258"/>
      <c r="COF10" s="258"/>
      <c r="COG10" s="258"/>
      <c r="COH10" s="258"/>
      <c r="COI10" s="258"/>
      <c r="COJ10" s="257"/>
      <c r="COK10" s="258"/>
      <c r="COL10" s="258"/>
      <c r="COM10" s="258"/>
      <c r="CON10" s="258"/>
      <c r="COO10" s="258"/>
      <c r="COP10" s="258"/>
      <c r="COQ10" s="258"/>
      <c r="COR10" s="258"/>
      <c r="COS10" s="258"/>
      <c r="COT10" s="257"/>
      <c r="COU10" s="258"/>
      <c r="COV10" s="258"/>
      <c r="COW10" s="258"/>
      <c r="COX10" s="258"/>
      <c r="COY10" s="258"/>
      <c r="COZ10" s="258"/>
      <c r="CPA10" s="258"/>
      <c r="CPB10" s="258"/>
      <c r="CPC10" s="258"/>
      <c r="CPD10" s="257"/>
      <c r="CPE10" s="258"/>
      <c r="CPF10" s="258"/>
      <c r="CPG10" s="258"/>
      <c r="CPH10" s="258"/>
      <c r="CPI10" s="258"/>
      <c r="CPJ10" s="258"/>
      <c r="CPK10" s="258"/>
      <c r="CPL10" s="258"/>
      <c r="CPM10" s="258"/>
      <c r="CPN10" s="257"/>
      <c r="CPO10" s="258"/>
      <c r="CPP10" s="258"/>
      <c r="CPQ10" s="258"/>
      <c r="CPR10" s="258"/>
      <c r="CPS10" s="258"/>
      <c r="CPT10" s="258"/>
      <c r="CPU10" s="258"/>
      <c r="CPV10" s="258"/>
      <c r="CPW10" s="258"/>
      <c r="CPX10" s="257"/>
      <c r="CPY10" s="258"/>
      <c r="CPZ10" s="258"/>
      <c r="CQA10" s="258"/>
      <c r="CQB10" s="258"/>
      <c r="CQC10" s="258"/>
      <c r="CQD10" s="258"/>
      <c r="CQE10" s="258"/>
      <c r="CQF10" s="258"/>
      <c r="CQG10" s="258"/>
      <c r="CQH10" s="257"/>
      <c r="CQI10" s="258"/>
      <c r="CQJ10" s="258"/>
      <c r="CQK10" s="258"/>
      <c r="CQL10" s="258"/>
      <c r="CQM10" s="258"/>
      <c r="CQN10" s="258"/>
      <c r="CQO10" s="258"/>
      <c r="CQP10" s="258"/>
      <c r="CQQ10" s="258"/>
      <c r="CQR10" s="257"/>
      <c r="CQS10" s="258"/>
      <c r="CQT10" s="258"/>
      <c r="CQU10" s="258"/>
      <c r="CQV10" s="258"/>
      <c r="CQW10" s="258"/>
      <c r="CQX10" s="258"/>
      <c r="CQY10" s="258"/>
      <c r="CQZ10" s="258"/>
      <c r="CRA10" s="258"/>
      <c r="CRB10" s="257"/>
      <c r="CRC10" s="258"/>
      <c r="CRD10" s="258"/>
      <c r="CRE10" s="258"/>
      <c r="CRF10" s="258"/>
      <c r="CRG10" s="258"/>
      <c r="CRH10" s="258"/>
      <c r="CRI10" s="258"/>
      <c r="CRJ10" s="258"/>
      <c r="CRK10" s="258"/>
      <c r="CRL10" s="257"/>
      <c r="CRM10" s="258"/>
      <c r="CRN10" s="258"/>
      <c r="CRO10" s="258"/>
      <c r="CRP10" s="258"/>
      <c r="CRQ10" s="258"/>
      <c r="CRR10" s="258"/>
      <c r="CRS10" s="258"/>
      <c r="CRT10" s="258"/>
      <c r="CRU10" s="258"/>
      <c r="CRV10" s="257"/>
      <c r="CRW10" s="258"/>
      <c r="CRX10" s="258"/>
      <c r="CRY10" s="258"/>
      <c r="CRZ10" s="258"/>
      <c r="CSA10" s="258"/>
      <c r="CSB10" s="258"/>
      <c r="CSC10" s="258"/>
      <c r="CSD10" s="258"/>
      <c r="CSE10" s="258"/>
      <c r="CSF10" s="257"/>
      <c r="CSG10" s="258"/>
      <c r="CSH10" s="258"/>
      <c r="CSI10" s="258"/>
      <c r="CSJ10" s="258"/>
      <c r="CSK10" s="258"/>
      <c r="CSL10" s="258"/>
      <c r="CSM10" s="258"/>
      <c r="CSN10" s="258"/>
      <c r="CSO10" s="258"/>
      <c r="CSP10" s="257"/>
      <c r="CSQ10" s="258"/>
      <c r="CSR10" s="258"/>
      <c r="CSS10" s="258"/>
      <c r="CST10" s="258"/>
      <c r="CSU10" s="258"/>
      <c r="CSV10" s="258"/>
      <c r="CSW10" s="258"/>
      <c r="CSX10" s="258"/>
      <c r="CSY10" s="258"/>
      <c r="CSZ10" s="257"/>
      <c r="CTA10" s="258"/>
      <c r="CTB10" s="258"/>
      <c r="CTC10" s="258"/>
      <c r="CTD10" s="258"/>
      <c r="CTE10" s="258"/>
      <c r="CTF10" s="258"/>
      <c r="CTG10" s="258"/>
      <c r="CTH10" s="258"/>
      <c r="CTI10" s="258"/>
      <c r="CTJ10" s="257"/>
      <c r="CTK10" s="258"/>
      <c r="CTL10" s="258"/>
      <c r="CTM10" s="258"/>
      <c r="CTN10" s="258"/>
      <c r="CTO10" s="258"/>
      <c r="CTP10" s="258"/>
      <c r="CTQ10" s="258"/>
      <c r="CTR10" s="258"/>
      <c r="CTS10" s="258"/>
      <c r="CTT10" s="257"/>
      <c r="CTU10" s="258"/>
      <c r="CTV10" s="258"/>
      <c r="CTW10" s="258"/>
      <c r="CTX10" s="258"/>
      <c r="CTY10" s="258"/>
      <c r="CTZ10" s="258"/>
      <c r="CUA10" s="258"/>
      <c r="CUB10" s="258"/>
      <c r="CUC10" s="258"/>
      <c r="CUD10" s="257"/>
      <c r="CUE10" s="258"/>
      <c r="CUF10" s="258"/>
      <c r="CUG10" s="258"/>
      <c r="CUH10" s="258"/>
      <c r="CUI10" s="258"/>
      <c r="CUJ10" s="258"/>
      <c r="CUK10" s="258"/>
      <c r="CUL10" s="258"/>
      <c r="CUM10" s="258"/>
      <c r="CUN10" s="257"/>
      <c r="CUO10" s="258"/>
      <c r="CUP10" s="258"/>
      <c r="CUQ10" s="258"/>
      <c r="CUR10" s="258"/>
      <c r="CUS10" s="258"/>
      <c r="CUT10" s="258"/>
      <c r="CUU10" s="258"/>
      <c r="CUV10" s="258"/>
      <c r="CUW10" s="258"/>
      <c r="CUX10" s="257"/>
      <c r="CUY10" s="258"/>
      <c r="CUZ10" s="258"/>
      <c r="CVA10" s="258"/>
      <c r="CVB10" s="258"/>
      <c r="CVC10" s="258"/>
      <c r="CVD10" s="258"/>
      <c r="CVE10" s="258"/>
      <c r="CVF10" s="258"/>
      <c r="CVG10" s="258"/>
      <c r="CVH10" s="257"/>
      <c r="CVI10" s="258"/>
      <c r="CVJ10" s="258"/>
      <c r="CVK10" s="258"/>
      <c r="CVL10" s="258"/>
      <c r="CVM10" s="258"/>
      <c r="CVN10" s="258"/>
      <c r="CVO10" s="258"/>
      <c r="CVP10" s="258"/>
      <c r="CVQ10" s="258"/>
      <c r="CVR10" s="257"/>
      <c r="CVS10" s="258"/>
      <c r="CVT10" s="258"/>
      <c r="CVU10" s="258"/>
      <c r="CVV10" s="258"/>
      <c r="CVW10" s="258"/>
      <c r="CVX10" s="258"/>
      <c r="CVY10" s="258"/>
      <c r="CVZ10" s="258"/>
      <c r="CWA10" s="258"/>
      <c r="CWB10" s="257"/>
      <c r="CWC10" s="258"/>
      <c r="CWD10" s="258"/>
      <c r="CWE10" s="258"/>
      <c r="CWF10" s="258"/>
      <c r="CWG10" s="258"/>
      <c r="CWH10" s="258"/>
      <c r="CWI10" s="258"/>
      <c r="CWJ10" s="258"/>
      <c r="CWK10" s="258"/>
      <c r="CWL10" s="257"/>
      <c r="CWM10" s="258"/>
      <c r="CWN10" s="258"/>
      <c r="CWO10" s="258"/>
      <c r="CWP10" s="258"/>
      <c r="CWQ10" s="258"/>
      <c r="CWR10" s="258"/>
      <c r="CWS10" s="258"/>
      <c r="CWT10" s="258"/>
      <c r="CWU10" s="258"/>
      <c r="CWV10" s="257"/>
      <c r="CWW10" s="258"/>
      <c r="CWX10" s="258"/>
      <c r="CWY10" s="258"/>
      <c r="CWZ10" s="258"/>
      <c r="CXA10" s="258"/>
      <c r="CXB10" s="258"/>
      <c r="CXC10" s="258"/>
      <c r="CXD10" s="258"/>
      <c r="CXE10" s="258"/>
      <c r="CXF10" s="257"/>
      <c r="CXG10" s="258"/>
      <c r="CXH10" s="258"/>
      <c r="CXI10" s="258"/>
      <c r="CXJ10" s="258"/>
      <c r="CXK10" s="258"/>
      <c r="CXL10" s="258"/>
      <c r="CXM10" s="258"/>
      <c r="CXN10" s="258"/>
      <c r="CXO10" s="258"/>
      <c r="CXP10" s="257"/>
      <c r="CXQ10" s="258"/>
      <c r="CXR10" s="258"/>
      <c r="CXS10" s="258"/>
      <c r="CXT10" s="258"/>
      <c r="CXU10" s="258"/>
      <c r="CXV10" s="258"/>
      <c r="CXW10" s="258"/>
      <c r="CXX10" s="258"/>
      <c r="CXY10" s="258"/>
      <c r="CXZ10" s="257"/>
      <c r="CYA10" s="258"/>
      <c r="CYB10" s="258"/>
      <c r="CYC10" s="258"/>
      <c r="CYD10" s="258"/>
      <c r="CYE10" s="258"/>
      <c r="CYF10" s="258"/>
      <c r="CYG10" s="258"/>
      <c r="CYH10" s="258"/>
      <c r="CYI10" s="258"/>
      <c r="CYJ10" s="257"/>
      <c r="CYK10" s="258"/>
      <c r="CYL10" s="258"/>
      <c r="CYM10" s="258"/>
      <c r="CYN10" s="258"/>
      <c r="CYO10" s="258"/>
      <c r="CYP10" s="258"/>
      <c r="CYQ10" s="258"/>
      <c r="CYR10" s="258"/>
      <c r="CYS10" s="258"/>
      <c r="CYT10" s="257"/>
      <c r="CYU10" s="258"/>
      <c r="CYV10" s="258"/>
      <c r="CYW10" s="258"/>
      <c r="CYX10" s="258"/>
      <c r="CYY10" s="258"/>
      <c r="CYZ10" s="258"/>
      <c r="CZA10" s="258"/>
      <c r="CZB10" s="258"/>
      <c r="CZC10" s="258"/>
      <c r="CZD10" s="257"/>
      <c r="CZE10" s="258"/>
      <c r="CZF10" s="258"/>
      <c r="CZG10" s="258"/>
      <c r="CZH10" s="258"/>
      <c r="CZI10" s="258"/>
      <c r="CZJ10" s="258"/>
      <c r="CZK10" s="258"/>
      <c r="CZL10" s="258"/>
      <c r="CZM10" s="258"/>
      <c r="CZN10" s="257"/>
      <c r="CZO10" s="258"/>
      <c r="CZP10" s="258"/>
      <c r="CZQ10" s="258"/>
      <c r="CZR10" s="258"/>
      <c r="CZS10" s="258"/>
      <c r="CZT10" s="258"/>
      <c r="CZU10" s="258"/>
      <c r="CZV10" s="258"/>
      <c r="CZW10" s="258"/>
      <c r="CZX10" s="257"/>
      <c r="CZY10" s="258"/>
      <c r="CZZ10" s="258"/>
      <c r="DAA10" s="258"/>
      <c r="DAB10" s="258"/>
      <c r="DAC10" s="258"/>
      <c r="DAD10" s="258"/>
      <c r="DAE10" s="258"/>
      <c r="DAF10" s="258"/>
      <c r="DAG10" s="258"/>
      <c r="DAH10" s="257"/>
      <c r="DAI10" s="258"/>
      <c r="DAJ10" s="258"/>
      <c r="DAK10" s="258"/>
      <c r="DAL10" s="258"/>
      <c r="DAM10" s="258"/>
      <c r="DAN10" s="258"/>
      <c r="DAO10" s="258"/>
      <c r="DAP10" s="258"/>
      <c r="DAQ10" s="258"/>
      <c r="DAR10" s="257"/>
      <c r="DAS10" s="258"/>
      <c r="DAT10" s="258"/>
      <c r="DAU10" s="258"/>
      <c r="DAV10" s="258"/>
      <c r="DAW10" s="258"/>
      <c r="DAX10" s="258"/>
      <c r="DAY10" s="258"/>
      <c r="DAZ10" s="258"/>
      <c r="DBA10" s="258"/>
      <c r="DBB10" s="257"/>
      <c r="DBC10" s="258"/>
      <c r="DBD10" s="258"/>
      <c r="DBE10" s="258"/>
      <c r="DBF10" s="258"/>
      <c r="DBG10" s="258"/>
      <c r="DBH10" s="258"/>
      <c r="DBI10" s="258"/>
      <c r="DBJ10" s="258"/>
      <c r="DBK10" s="258"/>
      <c r="DBL10" s="257"/>
      <c r="DBM10" s="258"/>
      <c r="DBN10" s="258"/>
      <c r="DBO10" s="258"/>
      <c r="DBP10" s="258"/>
      <c r="DBQ10" s="258"/>
      <c r="DBR10" s="258"/>
      <c r="DBS10" s="258"/>
      <c r="DBT10" s="258"/>
      <c r="DBU10" s="258"/>
      <c r="DBV10" s="257"/>
      <c r="DBW10" s="258"/>
      <c r="DBX10" s="258"/>
      <c r="DBY10" s="258"/>
      <c r="DBZ10" s="258"/>
      <c r="DCA10" s="258"/>
      <c r="DCB10" s="258"/>
      <c r="DCC10" s="258"/>
      <c r="DCD10" s="258"/>
      <c r="DCE10" s="258"/>
      <c r="DCF10" s="257"/>
      <c r="DCG10" s="258"/>
      <c r="DCH10" s="258"/>
      <c r="DCI10" s="258"/>
      <c r="DCJ10" s="258"/>
      <c r="DCK10" s="258"/>
      <c r="DCL10" s="258"/>
      <c r="DCM10" s="258"/>
      <c r="DCN10" s="258"/>
      <c r="DCO10" s="258"/>
      <c r="DCP10" s="257"/>
      <c r="DCQ10" s="258"/>
      <c r="DCR10" s="258"/>
      <c r="DCS10" s="258"/>
      <c r="DCT10" s="258"/>
      <c r="DCU10" s="258"/>
      <c r="DCV10" s="258"/>
      <c r="DCW10" s="258"/>
      <c r="DCX10" s="258"/>
      <c r="DCY10" s="258"/>
      <c r="DCZ10" s="257"/>
      <c r="DDA10" s="258"/>
      <c r="DDB10" s="258"/>
      <c r="DDC10" s="258"/>
      <c r="DDD10" s="258"/>
      <c r="DDE10" s="258"/>
      <c r="DDF10" s="258"/>
      <c r="DDG10" s="258"/>
      <c r="DDH10" s="258"/>
      <c r="DDI10" s="258"/>
      <c r="DDJ10" s="257"/>
      <c r="DDK10" s="258"/>
      <c r="DDL10" s="258"/>
      <c r="DDM10" s="258"/>
      <c r="DDN10" s="258"/>
      <c r="DDO10" s="258"/>
      <c r="DDP10" s="258"/>
      <c r="DDQ10" s="258"/>
      <c r="DDR10" s="258"/>
      <c r="DDS10" s="258"/>
      <c r="DDT10" s="257"/>
      <c r="DDU10" s="258"/>
      <c r="DDV10" s="258"/>
      <c r="DDW10" s="258"/>
      <c r="DDX10" s="258"/>
      <c r="DDY10" s="258"/>
      <c r="DDZ10" s="258"/>
      <c r="DEA10" s="258"/>
      <c r="DEB10" s="258"/>
      <c r="DEC10" s="258"/>
      <c r="DED10" s="257"/>
      <c r="DEE10" s="258"/>
      <c r="DEF10" s="258"/>
      <c r="DEG10" s="258"/>
      <c r="DEH10" s="258"/>
      <c r="DEI10" s="258"/>
      <c r="DEJ10" s="258"/>
      <c r="DEK10" s="258"/>
      <c r="DEL10" s="258"/>
      <c r="DEM10" s="258"/>
      <c r="DEN10" s="257"/>
      <c r="DEO10" s="258"/>
      <c r="DEP10" s="258"/>
      <c r="DEQ10" s="258"/>
      <c r="DER10" s="258"/>
      <c r="DES10" s="258"/>
      <c r="DET10" s="258"/>
      <c r="DEU10" s="258"/>
      <c r="DEV10" s="258"/>
      <c r="DEW10" s="258"/>
      <c r="DEX10" s="257"/>
      <c r="DEY10" s="258"/>
      <c r="DEZ10" s="258"/>
      <c r="DFA10" s="258"/>
      <c r="DFB10" s="258"/>
      <c r="DFC10" s="258"/>
      <c r="DFD10" s="258"/>
      <c r="DFE10" s="258"/>
      <c r="DFF10" s="258"/>
      <c r="DFG10" s="258"/>
      <c r="DFH10" s="257"/>
      <c r="DFI10" s="258"/>
      <c r="DFJ10" s="258"/>
      <c r="DFK10" s="258"/>
      <c r="DFL10" s="258"/>
      <c r="DFM10" s="258"/>
      <c r="DFN10" s="258"/>
      <c r="DFO10" s="258"/>
      <c r="DFP10" s="258"/>
      <c r="DFQ10" s="258"/>
      <c r="DFR10" s="257"/>
      <c r="DFS10" s="258"/>
      <c r="DFT10" s="258"/>
      <c r="DFU10" s="258"/>
      <c r="DFV10" s="258"/>
      <c r="DFW10" s="258"/>
      <c r="DFX10" s="258"/>
      <c r="DFY10" s="258"/>
      <c r="DFZ10" s="258"/>
      <c r="DGA10" s="258"/>
      <c r="DGB10" s="257"/>
      <c r="DGC10" s="258"/>
      <c r="DGD10" s="258"/>
      <c r="DGE10" s="258"/>
      <c r="DGF10" s="258"/>
      <c r="DGG10" s="258"/>
      <c r="DGH10" s="258"/>
      <c r="DGI10" s="258"/>
      <c r="DGJ10" s="258"/>
      <c r="DGK10" s="258"/>
      <c r="DGL10" s="257"/>
      <c r="DGM10" s="258"/>
      <c r="DGN10" s="258"/>
      <c r="DGO10" s="258"/>
      <c r="DGP10" s="258"/>
      <c r="DGQ10" s="258"/>
      <c r="DGR10" s="258"/>
      <c r="DGS10" s="258"/>
      <c r="DGT10" s="258"/>
      <c r="DGU10" s="258"/>
      <c r="DGV10" s="257"/>
      <c r="DGW10" s="258"/>
      <c r="DGX10" s="258"/>
      <c r="DGY10" s="258"/>
      <c r="DGZ10" s="258"/>
      <c r="DHA10" s="258"/>
      <c r="DHB10" s="258"/>
      <c r="DHC10" s="258"/>
      <c r="DHD10" s="258"/>
      <c r="DHE10" s="258"/>
      <c r="DHF10" s="257"/>
      <c r="DHG10" s="258"/>
      <c r="DHH10" s="258"/>
      <c r="DHI10" s="258"/>
      <c r="DHJ10" s="258"/>
      <c r="DHK10" s="258"/>
      <c r="DHL10" s="258"/>
      <c r="DHM10" s="258"/>
      <c r="DHN10" s="258"/>
      <c r="DHO10" s="258"/>
      <c r="DHP10" s="257"/>
      <c r="DHQ10" s="258"/>
      <c r="DHR10" s="258"/>
      <c r="DHS10" s="258"/>
      <c r="DHT10" s="258"/>
      <c r="DHU10" s="258"/>
      <c r="DHV10" s="258"/>
      <c r="DHW10" s="258"/>
      <c r="DHX10" s="258"/>
      <c r="DHY10" s="258"/>
      <c r="DHZ10" s="257"/>
      <c r="DIA10" s="258"/>
      <c r="DIB10" s="258"/>
      <c r="DIC10" s="258"/>
      <c r="DID10" s="258"/>
      <c r="DIE10" s="258"/>
      <c r="DIF10" s="258"/>
      <c r="DIG10" s="258"/>
      <c r="DIH10" s="258"/>
      <c r="DII10" s="258"/>
      <c r="DIJ10" s="257"/>
      <c r="DIK10" s="258"/>
      <c r="DIL10" s="258"/>
      <c r="DIM10" s="258"/>
      <c r="DIN10" s="258"/>
      <c r="DIO10" s="258"/>
      <c r="DIP10" s="258"/>
      <c r="DIQ10" s="258"/>
      <c r="DIR10" s="258"/>
      <c r="DIS10" s="258"/>
      <c r="DIT10" s="257"/>
      <c r="DIU10" s="258"/>
      <c r="DIV10" s="258"/>
      <c r="DIW10" s="258"/>
      <c r="DIX10" s="258"/>
      <c r="DIY10" s="258"/>
      <c r="DIZ10" s="258"/>
      <c r="DJA10" s="258"/>
      <c r="DJB10" s="258"/>
      <c r="DJC10" s="258"/>
      <c r="DJD10" s="257"/>
      <c r="DJE10" s="258"/>
      <c r="DJF10" s="258"/>
      <c r="DJG10" s="258"/>
      <c r="DJH10" s="258"/>
      <c r="DJI10" s="258"/>
      <c r="DJJ10" s="258"/>
      <c r="DJK10" s="258"/>
      <c r="DJL10" s="258"/>
      <c r="DJM10" s="258"/>
      <c r="DJN10" s="257"/>
      <c r="DJO10" s="258"/>
      <c r="DJP10" s="258"/>
      <c r="DJQ10" s="258"/>
      <c r="DJR10" s="258"/>
      <c r="DJS10" s="258"/>
      <c r="DJT10" s="258"/>
      <c r="DJU10" s="258"/>
      <c r="DJV10" s="258"/>
      <c r="DJW10" s="258"/>
      <c r="DJX10" s="257"/>
      <c r="DJY10" s="258"/>
      <c r="DJZ10" s="258"/>
      <c r="DKA10" s="258"/>
      <c r="DKB10" s="258"/>
      <c r="DKC10" s="258"/>
      <c r="DKD10" s="258"/>
      <c r="DKE10" s="258"/>
      <c r="DKF10" s="258"/>
      <c r="DKG10" s="258"/>
      <c r="DKH10" s="257"/>
      <c r="DKI10" s="258"/>
      <c r="DKJ10" s="258"/>
      <c r="DKK10" s="258"/>
      <c r="DKL10" s="258"/>
      <c r="DKM10" s="258"/>
      <c r="DKN10" s="258"/>
      <c r="DKO10" s="258"/>
      <c r="DKP10" s="258"/>
      <c r="DKQ10" s="258"/>
      <c r="DKR10" s="257"/>
      <c r="DKS10" s="258"/>
      <c r="DKT10" s="258"/>
      <c r="DKU10" s="258"/>
      <c r="DKV10" s="258"/>
      <c r="DKW10" s="258"/>
      <c r="DKX10" s="258"/>
      <c r="DKY10" s="258"/>
      <c r="DKZ10" s="258"/>
      <c r="DLA10" s="258"/>
      <c r="DLB10" s="257"/>
      <c r="DLC10" s="258"/>
      <c r="DLD10" s="258"/>
      <c r="DLE10" s="258"/>
      <c r="DLF10" s="258"/>
      <c r="DLG10" s="258"/>
      <c r="DLH10" s="258"/>
      <c r="DLI10" s="258"/>
      <c r="DLJ10" s="258"/>
      <c r="DLK10" s="258"/>
      <c r="DLL10" s="257"/>
      <c r="DLM10" s="258"/>
      <c r="DLN10" s="258"/>
      <c r="DLO10" s="258"/>
      <c r="DLP10" s="258"/>
      <c r="DLQ10" s="258"/>
      <c r="DLR10" s="258"/>
      <c r="DLS10" s="258"/>
      <c r="DLT10" s="258"/>
      <c r="DLU10" s="258"/>
      <c r="DLV10" s="257"/>
      <c r="DLW10" s="258"/>
      <c r="DLX10" s="258"/>
      <c r="DLY10" s="258"/>
      <c r="DLZ10" s="258"/>
      <c r="DMA10" s="258"/>
      <c r="DMB10" s="258"/>
      <c r="DMC10" s="258"/>
      <c r="DMD10" s="258"/>
      <c r="DME10" s="258"/>
      <c r="DMF10" s="257"/>
      <c r="DMG10" s="258"/>
      <c r="DMH10" s="258"/>
      <c r="DMI10" s="258"/>
      <c r="DMJ10" s="258"/>
      <c r="DMK10" s="258"/>
      <c r="DML10" s="258"/>
      <c r="DMM10" s="258"/>
      <c r="DMN10" s="258"/>
      <c r="DMO10" s="258"/>
      <c r="DMP10" s="257"/>
      <c r="DMQ10" s="258"/>
      <c r="DMR10" s="258"/>
      <c r="DMS10" s="258"/>
      <c r="DMT10" s="258"/>
      <c r="DMU10" s="258"/>
      <c r="DMV10" s="258"/>
      <c r="DMW10" s="258"/>
      <c r="DMX10" s="258"/>
      <c r="DMY10" s="258"/>
      <c r="DMZ10" s="257"/>
      <c r="DNA10" s="258"/>
      <c r="DNB10" s="258"/>
      <c r="DNC10" s="258"/>
      <c r="DND10" s="258"/>
      <c r="DNE10" s="258"/>
      <c r="DNF10" s="258"/>
      <c r="DNG10" s="258"/>
      <c r="DNH10" s="258"/>
      <c r="DNI10" s="258"/>
      <c r="DNJ10" s="257"/>
      <c r="DNK10" s="258"/>
      <c r="DNL10" s="258"/>
      <c r="DNM10" s="258"/>
      <c r="DNN10" s="258"/>
      <c r="DNO10" s="258"/>
      <c r="DNP10" s="258"/>
      <c r="DNQ10" s="258"/>
      <c r="DNR10" s="258"/>
      <c r="DNS10" s="258"/>
      <c r="DNT10" s="257"/>
      <c r="DNU10" s="258"/>
      <c r="DNV10" s="258"/>
      <c r="DNW10" s="258"/>
      <c r="DNX10" s="258"/>
      <c r="DNY10" s="258"/>
      <c r="DNZ10" s="258"/>
      <c r="DOA10" s="258"/>
      <c r="DOB10" s="258"/>
      <c r="DOC10" s="258"/>
      <c r="DOD10" s="257"/>
      <c r="DOE10" s="258"/>
      <c r="DOF10" s="258"/>
      <c r="DOG10" s="258"/>
      <c r="DOH10" s="258"/>
      <c r="DOI10" s="258"/>
      <c r="DOJ10" s="258"/>
      <c r="DOK10" s="258"/>
      <c r="DOL10" s="258"/>
      <c r="DOM10" s="258"/>
      <c r="DON10" s="257"/>
      <c r="DOO10" s="258"/>
      <c r="DOP10" s="258"/>
      <c r="DOQ10" s="258"/>
      <c r="DOR10" s="258"/>
      <c r="DOS10" s="258"/>
      <c r="DOT10" s="258"/>
      <c r="DOU10" s="258"/>
      <c r="DOV10" s="258"/>
      <c r="DOW10" s="258"/>
      <c r="DOX10" s="257"/>
      <c r="DOY10" s="258"/>
      <c r="DOZ10" s="258"/>
      <c r="DPA10" s="258"/>
      <c r="DPB10" s="258"/>
      <c r="DPC10" s="258"/>
      <c r="DPD10" s="258"/>
      <c r="DPE10" s="258"/>
      <c r="DPF10" s="258"/>
      <c r="DPG10" s="258"/>
      <c r="DPH10" s="257"/>
      <c r="DPI10" s="258"/>
      <c r="DPJ10" s="258"/>
      <c r="DPK10" s="258"/>
      <c r="DPL10" s="258"/>
      <c r="DPM10" s="258"/>
      <c r="DPN10" s="258"/>
      <c r="DPO10" s="258"/>
      <c r="DPP10" s="258"/>
      <c r="DPQ10" s="258"/>
      <c r="DPR10" s="257"/>
      <c r="DPS10" s="258"/>
      <c r="DPT10" s="258"/>
      <c r="DPU10" s="258"/>
      <c r="DPV10" s="258"/>
      <c r="DPW10" s="258"/>
      <c r="DPX10" s="258"/>
      <c r="DPY10" s="258"/>
      <c r="DPZ10" s="258"/>
      <c r="DQA10" s="258"/>
      <c r="DQB10" s="257"/>
      <c r="DQC10" s="258"/>
      <c r="DQD10" s="258"/>
      <c r="DQE10" s="258"/>
      <c r="DQF10" s="258"/>
      <c r="DQG10" s="258"/>
      <c r="DQH10" s="258"/>
      <c r="DQI10" s="258"/>
      <c r="DQJ10" s="258"/>
      <c r="DQK10" s="258"/>
      <c r="DQL10" s="257"/>
      <c r="DQM10" s="258"/>
      <c r="DQN10" s="258"/>
      <c r="DQO10" s="258"/>
      <c r="DQP10" s="258"/>
      <c r="DQQ10" s="258"/>
      <c r="DQR10" s="258"/>
      <c r="DQS10" s="258"/>
      <c r="DQT10" s="258"/>
      <c r="DQU10" s="258"/>
      <c r="DQV10" s="257"/>
      <c r="DQW10" s="258"/>
      <c r="DQX10" s="258"/>
      <c r="DQY10" s="258"/>
      <c r="DQZ10" s="258"/>
      <c r="DRA10" s="258"/>
      <c r="DRB10" s="258"/>
      <c r="DRC10" s="258"/>
      <c r="DRD10" s="258"/>
      <c r="DRE10" s="258"/>
      <c r="DRF10" s="257"/>
      <c r="DRG10" s="258"/>
      <c r="DRH10" s="258"/>
      <c r="DRI10" s="258"/>
      <c r="DRJ10" s="258"/>
      <c r="DRK10" s="258"/>
      <c r="DRL10" s="258"/>
      <c r="DRM10" s="258"/>
      <c r="DRN10" s="258"/>
      <c r="DRO10" s="258"/>
      <c r="DRP10" s="257"/>
      <c r="DRQ10" s="258"/>
      <c r="DRR10" s="258"/>
      <c r="DRS10" s="258"/>
      <c r="DRT10" s="258"/>
      <c r="DRU10" s="258"/>
      <c r="DRV10" s="258"/>
      <c r="DRW10" s="258"/>
      <c r="DRX10" s="258"/>
      <c r="DRY10" s="258"/>
      <c r="DRZ10" s="257"/>
      <c r="DSA10" s="258"/>
      <c r="DSB10" s="258"/>
      <c r="DSC10" s="258"/>
      <c r="DSD10" s="258"/>
      <c r="DSE10" s="258"/>
      <c r="DSF10" s="258"/>
      <c r="DSG10" s="258"/>
      <c r="DSH10" s="258"/>
      <c r="DSI10" s="258"/>
      <c r="DSJ10" s="257"/>
      <c r="DSK10" s="258"/>
      <c r="DSL10" s="258"/>
      <c r="DSM10" s="258"/>
      <c r="DSN10" s="258"/>
      <c r="DSO10" s="258"/>
      <c r="DSP10" s="258"/>
      <c r="DSQ10" s="258"/>
      <c r="DSR10" s="258"/>
      <c r="DSS10" s="258"/>
      <c r="DST10" s="257"/>
      <c r="DSU10" s="258"/>
      <c r="DSV10" s="258"/>
      <c r="DSW10" s="258"/>
      <c r="DSX10" s="258"/>
      <c r="DSY10" s="258"/>
      <c r="DSZ10" s="258"/>
      <c r="DTA10" s="258"/>
      <c r="DTB10" s="258"/>
      <c r="DTC10" s="258"/>
      <c r="DTD10" s="257"/>
      <c r="DTE10" s="258"/>
      <c r="DTF10" s="258"/>
      <c r="DTG10" s="258"/>
      <c r="DTH10" s="258"/>
      <c r="DTI10" s="258"/>
      <c r="DTJ10" s="258"/>
      <c r="DTK10" s="258"/>
      <c r="DTL10" s="258"/>
      <c r="DTM10" s="258"/>
      <c r="DTN10" s="257"/>
      <c r="DTO10" s="258"/>
      <c r="DTP10" s="258"/>
      <c r="DTQ10" s="258"/>
      <c r="DTR10" s="258"/>
      <c r="DTS10" s="258"/>
      <c r="DTT10" s="258"/>
      <c r="DTU10" s="258"/>
      <c r="DTV10" s="258"/>
      <c r="DTW10" s="258"/>
      <c r="DTX10" s="257"/>
      <c r="DTY10" s="258"/>
      <c r="DTZ10" s="258"/>
      <c r="DUA10" s="258"/>
      <c r="DUB10" s="258"/>
      <c r="DUC10" s="258"/>
      <c r="DUD10" s="258"/>
      <c r="DUE10" s="258"/>
      <c r="DUF10" s="258"/>
      <c r="DUG10" s="258"/>
      <c r="DUH10" s="257"/>
      <c r="DUI10" s="258"/>
      <c r="DUJ10" s="258"/>
      <c r="DUK10" s="258"/>
      <c r="DUL10" s="258"/>
      <c r="DUM10" s="258"/>
      <c r="DUN10" s="258"/>
      <c r="DUO10" s="258"/>
      <c r="DUP10" s="258"/>
      <c r="DUQ10" s="258"/>
      <c r="DUR10" s="257"/>
      <c r="DUS10" s="258"/>
      <c r="DUT10" s="258"/>
      <c r="DUU10" s="258"/>
      <c r="DUV10" s="258"/>
      <c r="DUW10" s="258"/>
      <c r="DUX10" s="258"/>
      <c r="DUY10" s="258"/>
      <c r="DUZ10" s="258"/>
      <c r="DVA10" s="258"/>
      <c r="DVB10" s="257"/>
      <c r="DVC10" s="258"/>
      <c r="DVD10" s="258"/>
      <c r="DVE10" s="258"/>
      <c r="DVF10" s="258"/>
      <c r="DVG10" s="258"/>
      <c r="DVH10" s="258"/>
      <c r="DVI10" s="258"/>
      <c r="DVJ10" s="258"/>
      <c r="DVK10" s="258"/>
      <c r="DVL10" s="257"/>
      <c r="DVM10" s="258"/>
      <c r="DVN10" s="258"/>
      <c r="DVO10" s="258"/>
      <c r="DVP10" s="258"/>
      <c r="DVQ10" s="258"/>
      <c r="DVR10" s="258"/>
      <c r="DVS10" s="258"/>
      <c r="DVT10" s="258"/>
      <c r="DVU10" s="258"/>
      <c r="DVV10" s="257"/>
      <c r="DVW10" s="258"/>
      <c r="DVX10" s="258"/>
      <c r="DVY10" s="258"/>
      <c r="DVZ10" s="258"/>
      <c r="DWA10" s="258"/>
      <c r="DWB10" s="258"/>
      <c r="DWC10" s="258"/>
      <c r="DWD10" s="258"/>
      <c r="DWE10" s="258"/>
      <c r="DWF10" s="257"/>
      <c r="DWG10" s="258"/>
      <c r="DWH10" s="258"/>
      <c r="DWI10" s="258"/>
      <c r="DWJ10" s="258"/>
      <c r="DWK10" s="258"/>
      <c r="DWL10" s="258"/>
      <c r="DWM10" s="258"/>
      <c r="DWN10" s="258"/>
      <c r="DWO10" s="258"/>
      <c r="DWP10" s="257"/>
      <c r="DWQ10" s="258"/>
      <c r="DWR10" s="258"/>
      <c r="DWS10" s="258"/>
      <c r="DWT10" s="258"/>
      <c r="DWU10" s="258"/>
      <c r="DWV10" s="258"/>
      <c r="DWW10" s="258"/>
      <c r="DWX10" s="258"/>
      <c r="DWY10" s="258"/>
      <c r="DWZ10" s="257"/>
      <c r="DXA10" s="258"/>
      <c r="DXB10" s="258"/>
      <c r="DXC10" s="258"/>
      <c r="DXD10" s="258"/>
      <c r="DXE10" s="258"/>
      <c r="DXF10" s="258"/>
      <c r="DXG10" s="258"/>
      <c r="DXH10" s="258"/>
      <c r="DXI10" s="258"/>
      <c r="DXJ10" s="257"/>
      <c r="DXK10" s="258"/>
      <c r="DXL10" s="258"/>
      <c r="DXM10" s="258"/>
      <c r="DXN10" s="258"/>
      <c r="DXO10" s="258"/>
      <c r="DXP10" s="258"/>
      <c r="DXQ10" s="258"/>
      <c r="DXR10" s="258"/>
      <c r="DXS10" s="258"/>
      <c r="DXT10" s="257"/>
      <c r="DXU10" s="258"/>
      <c r="DXV10" s="258"/>
      <c r="DXW10" s="258"/>
      <c r="DXX10" s="258"/>
      <c r="DXY10" s="258"/>
      <c r="DXZ10" s="258"/>
      <c r="DYA10" s="258"/>
      <c r="DYB10" s="258"/>
      <c r="DYC10" s="258"/>
      <c r="DYD10" s="257"/>
      <c r="DYE10" s="258"/>
      <c r="DYF10" s="258"/>
      <c r="DYG10" s="258"/>
      <c r="DYH10" s="258"/>
      <c r="DYI10" s="258"/>
      <c r="DYJ10" s="258"/>
      <c r="DYK10" s="258"/>
      <c r="DYL10" s="258"/>
      <c r="DYM10" s="258"/>
      <c r="DYN10" s="257"/>
      <c r="DYO10" s="258"/>
      <c r="DYP10" s="258"/>
      <c r="DYQ10" s="258"/>
      <c r="DYR10" s="258"/>
      <c r="DYS10" s="258"/>
      <c r="DYT10" s="258"/>
      <c r="DYU10" s="258"/>
      <c r="DYV10" s="258"/>
      <c r="DYW10" s="258"/>
      <c r="DYX10" s="257"/>
      <c r="DYY10" s="258"/>
      <c r="DYZ10" s="258"/>
      <c r="DZA10" s="258"/>
      <c r="DZB10" s="258"/>
      <c r="DZC10" s="258"/>
      <c r="DZD10" s="258"/>
      <c r="DZE10" s="258"/>
      <c r="DZF10" s="258"/>
      <c r="DZG10" s="258"/>
      <c r="DZH10" s="257"/>
      <c r="DZI10" s="258"/>
      <c r="DZJ10" s="258"/>
      <c r="DZK10" s="258"/>
      <c r="DZL10" s="258"/>
      <c r="DZM10" s="258"/>
      <c r="DZN10" s="258"/>
      <c r="DZO10" s="258"/>
      <c r="DZP10" s="258"/>
      <c r="DZQ10" s="258"/>
      <c r="DZR10" s="257"/>
      <c r="DZS10" s="258"/>
      <c r="DZT10" s="258"/>
      <c r="DZU10" s="258"/>
      <c r="DZV10" s="258"/>
      <c r="DZW10" s="258"/>
      <c r="DZX10" s="258"/>
      <c r="DZY10" s="258"/>
      <c r="DZZ10" s="258"/>
      <c r="EAA10" s="258"/>
      <c r="EAB10" s="257"/>
      <c r="EAC10" s="258"/>
      <c r="EAD10" s="258"/>
      <c r="EAE10" s="258"/>
      <c r="EAF10" s="258"/>
      <c r="EAG10" s="258"/>
      <c r="EAH10" s="258"/>
      <c r="EAI10" s="258"/>
      <c r="EAJ10" s="258"/>
      <c r="EAK10" s="258"/>
      <c r="EAL10" s="257"/>
      <c r="EAM10" s="258"/>
      <c r="EAN10" s="258"/>
      <c r="EAO10" s="258"/>
      <c r="EAP10" s="258"/>
      <c r="EAQ10" s="258"/>
      <c r="EAR10" s="258"/>
      <c r="EAS10" s="258"/>
      <c r="EAT10" s="258"/>
      <c r="EAU10" s="258"/>
      <c r="EAV10" s="257"/>
      <c r="EAW10" s="258"/>
      <c r="EAX10" s="258"/>
      <c r="EAY10" s="258"/>
      <c r="EAZ10" s="258"/>
      <c r="EBA10" s="258"/>
      <c r="EBB10" s="258"/>
      <c r="EBC10" s="258"/>
      <c r="EBD10" s="258"/>
      <c r="EBE10" s="258"/>
      <c r="EBF10" s="257"/>
      <c r="EBG10" s="258"/>
      <c r="EBH10" s="258"/>
      <c r="EBI10" s="258"/>
      <c r="EBJ10" s="258"/>
      <c r="EBK10" s="258"/>
      <c r="EBL10" s="258"/>
      <c r="EBM10" s="258"/>
      <c r="EBN10" s="258"/>
      <c r="EBO10" s="258"/>
      <c r="EBP10" s="257"/>
      <c r="EBQ10" s="258"/>
      <c r="EBR10" s="258"/>
      <c r="EBS10" s="258"/>
      <c r="EBT10" s="258"/>
      <c r="EBU10" s="258"/>
      <c r="EBV10" s="258"/>
      <c r="EBW10" s="258"/>
      <c r="EBX10" s="258"/>
      <c r="EBY10" s="258"/>
      <c r="EBZ10" s="257"/>
      <c r="ECA10" s="258"/>
      <c r="ECB10" s="258"/>
      <c r="ECC10" s="258"/>
      <c r="ECD10" s="258"/>
      <c r="ECE10" s="258"/>
      <c r="ECF10" s="258"/>
      <c r="ECG10" s="258"/>
      <c r="ECH10" s="258"/>
      <c r="ECI10" s="258"/>
      <c r="ECJ10" s="257"/>
      <c r="ECK10" s="258"/>
      <c r="ECL10" s="258"/>
      <c r="ECM10" s="258"/>
      <c r="ECN10" s="258"/>
      <c r="ECO10" s="258"/>
      <c r="ECP10" s="258"/>
      <c r="ECQ10" s="258"/>
      <c r="ECR10" s="258"/>
      <c r="ECS10" s="258"/>
      <c r="ECT10" s="257"/>
      <c r="ECU10" s="258"/>
      <c r="ECV10" s="258"/>
      <c r="ECW10" s="258"/>
      <c r="ECX10" s="258"/>
      <c r="ECY10" s="258"/>
      <c r="ECZ10" s="258"/>
      <c r="EDA10" s="258"/>
      <c r="EDB10" s="258"/>
      <c r="EDC10" s="258"/>
      <c r="EDD10" s="257"/>
      <c r="EDE10" s="258"/>
      <c r="EDF10" s="258"/>
      <c r="EDG10" s="258"/>
      <c r="EDH10" s="258"/>
      <c r="EDI10" s="258"/>
      <c r="EDJ10" s="258"/>
      <c r="EDK10" s="258"/>
      <c r="EDL10" s="258"/>
      <c r="EDM10" s="258"/>
      <c r="EDN10" s="257"/>
      <c r="EDO10" s="258"/>
      <c r="EDP10" s="258"/>
      <c r="EDQ10" s="258"/>
      <c r="EDR10" s="258"/>
      <c r="EDS10" s="258"/>
      <c r="EDT10" s="258"/>
      <c r="EDU10" s="258"/>
      <c r="EDV10" s="258"/>
      <c r="EDW10" s="258"/>
      <c r="EDX10" s="257"/>
      <c r="EDY10" s="258"/>
      <c r="EDZ10" s="258"/>
      <c r="EEA10" s="258"/>
      <c r="EEB10" s="258"/>
      <c r="EEC10" s="258"/>
      <c r="EED10" s="258"/>
      <c r="EEE10" s="258"/>
      <c r="EEF10" s="258"/>
      <c r="EEG10" s="258"/>
      <c r="EEH10" s="257"/>
      <c r="EEI10" s="258"/>
      <c r="EEJ10" s="258"/>
      <c r="EEK10" s="258"/>
      <c r="EEL10" s="258"/>
      <c r="EEM10" s="258"/>
      <c r="EEN10" s="258"/>
      <c r="EEO10" s="258"/>
      <c r="EEP10" s="258"/>
      <c r="EEQ10" s="258"/>
      <c r="EER10" s="257"/>
      <c r="EES10" s="258"/>
      <c r="EET10" s="258"/>
      <c r="EEU10" s="258"/>
      <c r="EEV10" s="258"/>
      <c r="EEW10" s="258"/>
      <c r="EEX10" s="258"/>
      <c r="EEY10" s="258"/>
      <c r="EEZ10" s="258"/>
      <c r="EFA10" s="258"/>
      <c r="EFB10" s="257"/>
      <c r="EFC10" s="258"/>
      <c r="EFD10" s="258"/>
      <c r="EFE10" s="258"/>
      <c r="EFF10" s="258"/>
      <c r="EFG10" s="258"/>
      <c r="EFH10" s="258"/>
      <c r="EFI10" s="258"/>
      <c r="EFJ10" s="258"/>
      <c r="EFK10" s="258"/>
      <c r="EFL10" s="257"/>
      <c r="EFM10" s="258"/>
      <c r="EFN10" s="258"/>
      <c r="EFO10" s="258"/>
      <c r="EFP10" s="258"/>
      <c r="EFQ10" s="258"/>
      <c r="EFR10" s="258"/>
      <c r="EFS10" s="258"/>
      <c r="EFT10" s="258"/>
      <c r="EFU10" s="258"/>
      <c r="EFV10" s="257"/>
      <c r="EFW10" s="258"/>
      <c r="EFX10" s="258"/>
      <c r="EFY10" s="258"/>
      <c r="EFZ10" s="258"/>
      <c r="EGA10" s="258"/>
      <c r="EGB10" s="258"/>
      <c r="EGC10" s="258"/>
      <c r="EGD10" s="258"/>
      <c r="EGE10" s="258"/>
      <c r="EGF10" s="257"/>
      <c r="EGG10" s="258"/>
      <c r="EGH10" s="258"/>
      <c r="EGI10" s="258"/>
      <c r="EGJ10" s="258"/>
      <c r="EGK10" s="258"/>
      <c r="EGL10" s="258"/>
      <c r="EGM10" s="258"/>
      <c r="EGN10" s="258"/>
      <c r="EGO10" s="258"/>
      <c r="EGP10" s="257"/>
      <c r="EGQ10" s="258"/>
      <c r="EGR10" s="258"/>
      <c r="EGS10" s="258"/>
      <c r="EGT10" s="258"/>
      <c r="EGU10" s="258"/>
      <c r="EGV10" s="258"/>
      <c r="EGW10" s="258"/>
      <c r="EGX10" s="258"/>
      <c r="EGY10" s="258"/>
      <c r="EGZ10" s="257"/>
      <c r="EHA10" s="258"/>
      <c r="EHB10" s="258"/>
      <c r="EHC10" s="258"/>
      <c r="EHD10" s="258"/>
      <c r="EHE10" s="258"/>
      <c r="EHF10" s="258"/>
      <c r="EHG10" s="258"/>
      <c r="EHH10" s="258"/>
      <c r="EHI10" s="258"/>
      <c r="EHJ10" s="257"/>
      <c r="EHK10" s="258"/>
      <c r="EHL10" s="258"/>
      <c r="EHM10" s="258"/>
      <c r="EHN10" s="258"/>
      <c r="EHO10" s="258"/>
      <c r="EHP10" s="258"/>
      <c r="EHQ10" s="258"/>
      <c r="EHR10" s="258"/>
      <c r="EHS10" s="258"/>
      <c r="EHT10" s="257"/>
      <c r="EHU10" s="258"/>
      <c r="EHV10" s="258"/>
      <c r="EHW10" s="258"/>
      <c r="EHX10" s="258"/>
      <c r="EHY10" s="258"/>
      <c r="EHZ10" s="258"/>
      <c r="EIA10" s="258"/>
      <c r="EIB10" s="258"/>
      <c r="EIC10" s="258"/>
      <c r="EID10" s="257"/>
      <c r="EIE10" s="258"/>
      <c r="EIF10" s="258"/>
      <c r="EIG10" s="258"/>
      <c r="EIH10" s="258"/>
      <c r="EII10" s="258"/>
      <c r="EIJ10" s="258"/>
      <c r="EIK10" s="258"/>
      <c r="EIL10" s="258"/>
      <c r="EIM10" s="258"/>
      <c r="EIN10" s="257"/>
      <c r="EIO10" s="258"/>
      <c r="EIP10" s="258"/>
      <c r="EIQ10" s="258"/>
      <c r="EIR10" s="258"/>
      <c r="EIS10" s="258"/>
      <c r="EIT10" s="258"/>
      <c r="EIU10" s="258"/>
      <c r="EIV10" s="258"/>
      <c r="EIW10" s="258"/>
      <c r="EIX10" s="257"/>
      <c r="EIY10" s="258"/>
      <c r="EIZ10" s="258"/>
      <c r="EJA10" s="258"/>
      <c r="EJB10" s="258"/>
      <c r="EJC10" s="258"/>
      <c r="EJD10" s="258"/>
      <c r="EJE10" s="258"/>
      <c r="EJF10" s="258"/>
      <c r="EJG10" s="258"/>
      <c r="EJH10" s="257"/>
      <c r="EJI10" s="258"/>
      <c r="EJJ10" s="258"/>
      <c r="EJK10" s="258"/>
      <c r="EJL10" s="258"/>
      <c r="EJM10" s="258"/>
      <c r="EJN10" s="258"/>
      <c r="EJO10" s="258"/>
      <c r="EJP10" s="258"/>
      <c r="EJQ10" s="258"/>
      <c r="EJR10" s="257"/>
      <c r="EJS10" s="258"/>
      <c r="EJT10" s="258"/>
      <c r="EJU10" s="258"/>
      <c r="EJV10" s="258"/>
      <c r="EJW10" s="258"/>
      <c r="EJX10" s="258"/>
      <c r="EJY10" s="258"/>
      <c r="EJZ10" s="258"/>
      <c r="EKA10" s="258"/>
      <c r="EKB10" s="257"/>
      <c r="EKC10" s="258"/>
      <c r="EKD10" s="258"/>
      <c r="EKE10" s="258"/>
      <c r="EKF10" s="258"/>
      <c r="EKG10" s="258"/>
      <c r="EKH10" s="258"/>
      <c r="EKI10" s="258"/>
      <c r="EKJ10" s="258"/>
      <c r="EKK10" s="258"/>
      <c r="EKL10" s="257"/>
      <c r="EKM10" s="258"/>
      <c r="EKN10" s="258"/>
      <c r="EKO10" s="258"/>
      <c r="EKP10" s="258"/>
      <c r="EKQ10" s="258"/>
      <c r="EKR10" s="258"/>
      <c r="EKS10" s="258"/>
      <c r="EKT10" s="258"/>
      <c r="EKU10" s="258"/>
      <c r="EKV10" s="257"/>
      <c r="EKW10" s="258"/>
      <c r="EKX10" s="258"/>
      <c r="EKY10" s="258"/>
      <c r="EKZ10" s="258"/>
      <c r="ELA10" s="258"/>
      <c r="ELB10" s="258"/>
      <c r="ELC10" s="258"/>
      <c r="ELD10" s="258"/>
      <c r="ELE10" s="258"/>
      <c r="ELF10" s="257"/>
      <c r="ELG10" s="258"/>
      <c r="ELH10" s="258"/>
      <c r="ELI10" s="258"/>
      <c r="ELJ10" s="258"/>
      <c r="ELK10" s="258"/>
      <c r="ELL10" s="258"/>
      <c r="ELM10" s="258"/>
      <c r="ELN10" s="258"/>
      <c r="ELO10" s="258"/>
      <c r="ELP10" s="257"/>
      <c r="ELQ10" s="258"/>
      <c r="ELR10" s="258"/>
      <c r="ELS10" s="258"/>
      <c r="ELT10" s="258"/>
      <c r="ELU10" s="258"/>
      <c r="ELV10" s="258"/>
      <c r="ELW10" s="258"/>
      <c r="ELX10" s="258"/>
      <c r="ELY10" s="258"/>
      <c r="ELZ10" s="257"/>
      <c r="EMA10" s="258"/>
      <c r="EMB10" s="258"/>
      <c r="EMC10" s="258"/>
      <c r="EMD10" s="258"/>
      <c r="EME10" s="258"/>
      <c r="EMF10" s="258"/>
      <c r="EMG10" s="258"/>
      <c r="EMH10" s="258"/>
      <c r="EMI10" s="258"/>
      <c r="EMJ10" s="257"/>
      <c r="EMK10" s="258"/>
      <c r="EML10" s="258"/>
      <c r="EMM10" s="258"/>
      <c r="EMN10" s="258"/>
      <c r="EMO10" s="258"/>
      <c r="EMP10" s="258"/>
      <c r="EMQ10" s="258"/>
      <c r="EMR10" s="258"/>
      <c r="EMS10" s="258"/>
      <c r="EMT10" s="257"/>
      <c r="EMU10" s="258"/>
      <c r="EMV10" s="258"/>
      <c r="EMW10" s="258"/>
      <c r="EMX10" s="258"/>
      <c r="EMY10" s="258"/>
      <c r="EMZ10" s="258"/>
      <c r="ENA10" s="258"/>
      <c r="ENB10" s="258"/>
      <c r="ENC10" s="258"/>
      <c r="END10" s="257"/>
      <c r="ENE10" s="258"/>
      <c r="ENF10" s="258"/>
      <c r="ENG10" s="258"/>
      <c r="ENH10" s="258"/>
      <c r="ENI10" s="258"/>
      <c r="ENJ10" s="258"/>
      <c r="ENK10" s="258"/>
      <c r="ENL10" s="258"/>
      <c r="ENM10" s="258"/>
      <c r="ENN10" s="257"/>
      <c r="ENO10" s="258"/>
      <c r="ENP10" s="258"/>
      <c r="ENQ10" s="258"/>
      <c r="ENR10" s="258"/>
      <c r="ENS10" s="258"/>
      <c r="ENT10" s="258"/>
      <c r="ENU10" s="258"/>
      <c r="ENV10" s="258"/>
      <c r="ENW10" s="258"/>
      <c r="ENX10" s="257"/>
      <c r="ENY10" s="258"/>
      <c r="ENZ10" s="258"/>
      <c r="EOA10" s="258"/>
      <c r="EOB10" s="258"/>
      <c r="EOC10" s="258"/>
      <c r="EOD10" s="258"/>
      <c r="EOE10" s="258"/>
      <c r="EOF10" s="258"/>
      <c r="EOG10" s="258"/>
      <c r="EOH10" s="257"/>
      <c r="EOI10" s="258"/>
      <c r="EOJ10" s="258"/>
      <c r="EOK10" s="258"/>
      <c r="EOL10" s="258"/>
      <c r="EOM10" s="258"/>
      <c r="EON10" s="258"/>
      <c r="EOO10" s="258"/>
      <c r="EOP10" s="258"/>
      <c r="EOQ10" s="258"/>
      <c r="EOR10" s="257"/>
      <c r="EOS10" s="258"/>
      <c r="EOT10" s="258"/>
      <c r="EOU10" s="258"/>
      <c r="EOV10" s="258"/>
      <c r="EOW10" s="258"/>
      <c r="EOX10" s="258"/>
      <c r="EOY10" s="258"/>
      <c r="EOZ10" s="258"/>
      <c r="EPA10" s="258"/>
      <c r="EPB10" s="257"/>
      <c r="EPC10" s="258"/>
      <c r="EPD10" s="258"/>
      <c r="EPE10" s="258"/>
      <c r="EPF10" s="258"/>
      <c r="EPG10" s="258"/>
      <c r="EPH10" s="258"/>
      <c r="EPI10" s="258"/>
      <c r="EPJ10" s="258"/>
      <c r="EPK10" s="258"/>
      <c r="EPL10" s="257"/>
      <c r="EPM10" s="258"/>
      <c r="EPN10" s="258"/>
      <c r="EPO10" s="258"/>
      <c r="EPP10" s="258"/>
      <c r="EPQ10" s="258"/>
      <c r="EPR10" s="258"/>
      <c r="EPS10" s="258"/>
      <c r="EPT10" s="258"/>
      <c r="EPU10" s="258"/>
      <c r="EPV10" s="257"/>
      <c r="EPW10" s="258"/>
      <c r="EPX10" s="258"/>
      <c r="EPY10" s="258"/>
      <c r="EPZ10" s="258"/>
      <c r="EQA10" s="258"/>
      <c r="EQB10" s="258"/>
      <c r="EQC10" s="258"/>
      <c r="EQD10" s="258"/>
      <c r="EQE10" s="258"/>
      <c r="EQF10" s="257"/>
      <c r="EQG10" s="258"/>
      <c r="EQH10" s="258"/>
      <c r="EQI10" s="258"/>
      <c r="EQJ10" s="258"/>
      <c r="EQK10" s="258"/>
      <c r="EQL10" s="258"/>
      <c r="EQM10" s="258"/>
      <c r="EQN10" s="258"/>
      <c r="EQO10" s="258"/>
      <c r="EQP10" s="257"/>
      <c r="EQQ10" s="258"/>
      <c r="EQR10" s="258"/>
      <c r="EQS10" s="258"/>
      <c r="EQT10" s="258"/>
      <c r="EQU10" s="258"/>
      <c r="EQV10" s="258"/>
      <c r="EQW10" s="258"/>
      <c r="EQX10" s="258"/>
      <c r="EQY10" s="258"/>
      <c r="EQZ10" s="257"/>
      <c r="ERA10" s="258"/>
      <c r="ERB10" s="258"/>
      <c r="ERC10" s="258"/>
      <c r="ERD10" s="258"/>
      <c r="ERE10" s="258"/>
      <c r="ERF10" s="258"/>
      <c r="ERG10" s="258"/>
      <c r="ERH10" s="258"/>
      <c r="ERI10" s="258"/>
      <c r="ERJ10" s="257"/>
      <c r="ERK10" s="258"/>
      <c r="ERL10" s="258"/>
      <c r="ERM10" s="258"/>
      <c r="ERN10" s="258"/>
      <c r="ERO10" s="258"/>
      <c r="ERP10" s="258"/>
      <c r="ERQ10" s="258"/>
      <c r="ERR10" s="258"/>
      <c r="ERS10" s="258"/>
      <c r="ERT10" s="257"/>
      <c r="ERU10" s="258"/>
      <c r="ERV10" s="258"/>
      <c r="ERW10" s="258"/>
      <c r="ERX10" s="258"/>
      <c r="ERY10" s="258"/>
      <c r="ERZ10" s="258"/>
      <c r="ESA10" s="258"/>
      <c r="ESB10" s="258"/>
      <c r="ESC10" s="258"/>
      <c r="ESD10" s="257"/>
      <c r="ESE10" s="258"/>
      <c r="ESF10" s="258"/>
      <c r="ESG10" s="258"/>
      <c r="ESH10" s="258"/>
      <c r="ESI10" s="258"/>
      <c r="ESJ10" s="258"/>
      <c r="ESK10" s="258"/>
      <c r="ESL10" s="258"/>
      <c r="ESM10" s="258"/>
      <c r="ESN10" s="257"/>
      <c r="ESO10" s="258"/>
      <c r="ESP10" s="258"/>
      <c r="ESQ10" s="258"/>
      <c r="ESR10" s="258"/>
      <c r="ESS10" s="258"/>
      <c r="EST10" s="258"/>
      <c r="ESU10" s="258"/>
      <c r="ESV10" s="258"/>
      <c r="ESW10" s="258"/>
      <c r="ESX10" s="257"/>
      <c r="ESY10" s="258"/>
      <c r="ESZ10" s="258"/>
      <c r="ETA10" s="258"/>
      <c r="ETB10" s="258"/>
      <c r="ETC10" s="258"/>
      <c r="ETD10" s="258"/>
      <c r="ETE10" s="258"/>
      <c r="ETF10" s="258"/>
      <c r="ETG10" s="258"/>
      <c r="ETH10" s="257"/>
      <c r="ETI10" s="258"/>
      <c r="ETJ10" s="258"/>
      <c r="ETK10" s="258"/>
      <c r="ETL10" s="258"/>
      <c r="ETM10" s="258"/>
      <c r="ETN10" s="258"/>
      <c r="ETO10" s="258"/>
      <c r="ETP10" s="258"/>
      <c r="ETQ10" s="258"/>
      <c r="ETR10" s="257"/>
      <c r="ETS10" s="258"/>
      <c r="ETT10" s="258"/>
      <c r="ETU10" s="258"/>
      <c r="ETV10" s="258"/>
      <c r="ETW10" s="258"/>
      <c r="ETX10" s="258"/>
      <c r="ETY10" s="258"/>
      <c r="ETZ10" s="258"/>
      <c r="EUA10" s="258"/>
      <c r="EUB10" s="257"/>
      <c r="EUC10" s="258"/>
      <c r="EUD10" s="258"/>
      <c r="EUE10" s="258"/>
      <c r="EUF10" s="258"/>
      <c r="EUG10" s="258"/>
      <c r="EUH10" s="258"/>
      <c r="EUI10" s="258"/>
      <c r="EUJ10" s="258"/>
      <c r="EUK10" s="258"/>
      <c r="EUL10" s="257"/>
      <c r="EUM10" s="258"/>
      <c r="EUN10" s="258"/>
      <c r="EUO10" s="258"/>
      <c r="EUP10" s="258"/>
      <c r="EUQ10" s="258"/>
      <c r="EUR10" s="258"/>
      <c r="EUS10" s="258"/>
      <c r="EUT10" s="258"/>
      <c r="EUU10" s="258"/>
      <c r="EUV10" s="257"/>
      <c r="EUW10" s="258"/>
      <c r="EUX10" s="258"/>
      <c r="EUY10" s="258"/>
      <c r="EUZ10" s="258"/>
      <c r="EVA10" s="258"/>
      <c r="EVB10" s="258"/>
      <c r="EVC10" s="258"/>
      <c r="EVD10" s="258"/>
      <c r="EVE10" s="258"/>
      <c r="EVF10" s="257"/>
      <c r="EVG10" s="258"/>
      <c r="EVH10" s="258"/>
      <c r="EVI10" s="258"/>
      <c r="EVJ10" s="258"/>
      <c r="EVK10" s="258"/>
      <c r="EVL10" s="258"/>
      <c r="EVM10" s="258"/>
      <c r="EVN10" s="258"/>
      <c r="EVO10" s="258"/>
      <c r="EVP10" s="257"/>
      <c r="EVQ10" s="258"/>
      <c r="EVR10" s="258"/>
      <c r="EVS10" s="258"/>
      <c r="EVT10" s="258"/>
      <c r="EVU10" s="258"/>
      <c r="EVV10" s="258"/>
      <c r="EVW10" s="258"/>
      <c r="EVX10" s="258"/>
      <c r="EVY10" s="258"/>
      <c r="EVZ10" s="257"/>
      <c r="EWA10" s="258"/>
      <c r="EWB10" s="258"/>
      <c r="EWC10" s="258"/>
      <c r="EWD10" s="258"/>
      <c r="EWE10" s="258"/>
      <c r="EWF10" s="258"/>
      <c r="EWG10" s="258"/>
      <c r="EWH10" s="258"/>
      <c r="EWI10" s="258"/>
      <c r="EWJ10" s="257"/>
      <c r="EWK10" s="258"/>
      <c r="EWL10" s="258"/>
      <c r="EWM10" s="258"/>
      <c r="EWN10" s="258"/>
      <c r="EWO10" s="258"/>
      <c r="EWP10" s="258"/>
      <c r="EWQ10" s="258"/>
      <c r="EWR10" s="258"/>
      <c r="EWS10" s="258"/>
      <c r="EWT10" s="257"/>
      <c r="EWU10" s="258"/>
      <c r="EWV10" s="258"/>
      <c r="EWW10" s="258"/>
      <c r="EWX10" s="258"/>
      <c r="EWY10" s="258"/>
      <c r="EWZ10" s="258"/>
      <c r="EXA10" s="258"/>
      <c r="EXB10" s="258"/>
      <c r="EXC10" s="258"/>
      <c r="EXD10" s="257"/>
      <c r="EXE10" s="258"/>
      <c r="EXF10" s="258"/>
      <c r="EXG10" s="258"/>
      <c r="EXH10" s="258"/>
      <c r="EXI10" s="258"/>
      <c r="EXJ10" s="258"/>
      <c r="EXK10" s="258"/>
      <c r="EXL10" s="258"/>
      <c r="EXM10" s="258"/>
      <c r="EXN10" s="257"/>
      <c r="EXO10" s="258"/>
      <c r="EXP10" s="258"/>
      <c r="EXQ10" s="258"/>
      <c r="EXR10" s="258"/>
      <c r="EXS10" s="258"/>
      <c r="EXT10" s="258"/>
      <c r="EXU10" s="258"/>
      <c r="EXV10" s="258"/>
      <c r="EXW10" s="258"/>
      <c r="EXX10" s="257"/>
      <c r="EXY10" s="258"/>
      <c r="EXZ10" s="258"/>
      <c r="EYA10" s="258"/>
      <c r="EYB10" s="258"/>
      <c r="EYC10" s="258"/>
      <c r="EYD10" s="258"/>
      <c r="EYE10" s="258"/>
      <c r="EYF10" s="258"/>
      <c r="EYG10" s="258"/>
      <c r="EYH10" s="257"/>
      <c r="EYI10" s="258"/>
      <c r="EYJ10" s="258"/>
      <c r="EYK10" s="258"/>
      <c r="EYL10" s="258"/>
      <c r="EYM10" s="258"/>
      <c r="EYN10" s="258"/>
      <c r="EYO10" s="258"/>
      <c r="EYP10" s="258"/>
      <c r="EYQ10" s="258"/>
      <c r="EYR10" s="257"/>
      <c r="EYS10" s="258"/>
      <c r="EYT10" s="258"/>
      <c r="EYU10" s="258"/>
      <c r="EYV10" s="258"/>
      <c r="EYW10" s="258"/>
      <c r="EYX10" s="258"/>
      <c r="EYY10" s="258"/>
      <c r="EYZ10" s="258"/>
      <c r="EZA10" s="258"/>
      <c r="EZB10" s="257"/>
      <c r="EZC10" s="258"/>
      <c r="EZD10" s="258"/>
      <c r="EZE10" s="258"/>
      <c r="EZF10" s="258"/>
      <c r="EZG10" s="258"/>
      <c r="EZH10" s="258"/>
      <c r="EZI10" s="258"/>
      <c r="EZJ10" s="258"/>
      <c r="EZK10" s="258"/>
      <c r="EZL10" s="257"/>
      <c r="EZM10" s="258"/>
      <c r="EZN10" s="258"/>
      <c r="EZO10" s="258"/>
      <c r="EZP10" s="258"/>
      <c r="EZQ10" s="258"/>
      <c r="EZR10" s="258"/>
      <c r="EZS10" s="258"/>
      <c r="EZT10" s="258"/>
      <c r="EZU10" s="258"/>
      <c r="EZV10" s="257"/>
      <c r="EZW10" s="258"/>
      <c r="EZX10" s="258"/>
      <c r="EZY10" s="258"/>
      <c r="EZZ10" s="258"/>
      <c r="FAA10" s="258"/>
      <c r="FAB10" s="258"/>
      <c r="FAC10" s="258"/>
      <c r="FAD10" s="258"/>
      <c r="FAE10" s="258"/>
      <c r="FAF10" s="257"/>
      <c r="FAG10" s="258"/>
      <c r="FAH10" s="258"/>
      <c r="FAI10" s="258"/>
      <c r="FAJ10" s="258"/>
      <c r="FAK10" s="258"/>
      <c r="FAL10" s="258"/>
      <c r="FAM10" s="258"/>
      <c r="FAN10" s="258"/>
      <c r="FAO10" s="258"/>
      <c r="FAP10" s="257"/>
      <c r="FAQ10" s="258"/>
      <c r="FAR10" s="258"/>
      <c r="FAS10" s="258"/>
      <c r="FAT10" s="258"/>
      <c r="FAU10" s="258"/>
      <c r="FAV10" s="258"/>
      <c r="FAW10" s="258"/>
      <c r="FAX10" s="258"/>
      <c r="FAY10" s="258"/>
      <c r="FAZ10" s="257"/>
      <c r="FBA10" s="258"/>
      <c r="FBB10" s="258"/>
      <c r="FBC10" s="258"/>
      <c r="FBD10" s="258"/>
      <c r="FBE10" s="258"/>
      <c r="FBF10" s="258"/>
      <c r="FBG10" s="258"/>
      <c r="FBH10" s="258"/>
      <c r="FBI10" s="258"/>
      <c r="FBJ10" s="257"/>
      <c r="FBK10" s="258"/>
      <c r="FBL10" s="258"/>
      <c r="FBM10" s="258"/>
      <c r="FBN10" s="258"/>
      <c r="FBO10" s="258"/>
      <c r="FBP10" s="258"/>
      <c r="FBQ10" s="258"/>
      <c r="FBR10" s="258"/>
      <c r="FBS10" s="258"/>
      <c r="FBT10" s="257"/>
      <c r="FBU10" s="258"/>
      <c r="FBV10" s="258"/>
      <c r="FBW10" s="258"/>
      <c r="FBX10" s="258"/>
      <c r="FBY10" s="258"/>
      <c r="FBZ10" s="258"/>
      <c r="FCA10" s="258"/>
      <c r="FCB10" s="258"/>
      <c r="FCC10" s="258"/>
      <c r="FCD10" s="257"/>
      <c r="FCE10" s="258"/>
      <c r="FCF10" s="258"/>
      <c r="FCG10" s="258"/>
      <c r="FCH10" s="258"/>
      <c r="FCI10" s="258"/>
      <c r="FCJ10" s="258"/>
      <c r="FCK10" s="258"/>
      <c r="FCL10" s="258"/>
      <c r="FCM10" s="258"/>
      <c r="FCN10" s="257"/>
      <c r="FCO10" s="258"/>
      <c r="FCP10" s="258"/>
      <c r="FCQ10" s="258"/>
      <c r="FCR10" s="258"/>
      <c r="FCS10" s="258"/>
      <c r="FCT10" s="258"/>
      <c r="FCU10" s="258"/>
      <c r="FCV10" s="258"/>
      <c r="FCW10" s="258"/>
      <c r="FCX10" s="257"/>
      <c r="FCY10" s="258"/>
      <c r="FCZ10" s="258"/>
      <c r="FDA10" s="258"/>
      <c r="FDB10" s="258"/>
      <c r="FDC10" s="258"/>
      <c r="FDD10" s="258"/>
      <c r="FDE10" s="258"/>
      <c r="FDF10" s="258"/>
      <c r="FDG10" s="258"/>
      <c r="FDH10" s="257"/>
      <c r="FDI10" s="258"/>
      <c r="FDJ10" s="258"/>
      <c r="FDK10" s="258"/>
      <c r="FDL10" s="258"/>
      <c r="FDM10" s="258"/>
      <c r="FDN10" s="258"/>
      <c r="FDO10" s="258"/>
      <c r="FDP10" s="258"/>
      <c r="FDQ10" s="258"/>
      <c r="FDR10" s="257"/>
      <c r="FDS10" s="258"/>
      <c r="FDT10" s="258"/>
      <c r="FDU10" s="258"/>
      <c r="FDV10" s="258"/>
      <c r="FDW10" s="258"/>
      <c r="FDX10" s="258"/>
      <c r="FDY10" s="258"/>
      <c r="FDZ10" s="258"/>
      <c r="FEA10" s="258"/>
      <c r="FEB10" s="257"/>
      <c r="FEC10" s="258"/>
      <c r="FED10" s="258"/>
      <c r="FEE10" s="258"/>
      <c r="FEF10" s="258"/>
      <c r="FEG10" s="258"/>
      <c r="FEH10" s="258"/>
      <c r="FEI10" s="258"/>
      <c r="FEJ10" s="258"/>
      <c r="FEK10" s="258"/>
      <c r="FEL10" s="257"/>
      <c r="FEM10" s="258"/>
      <c r="FEN10" s="258"/>
      <c r="FEO10" s="258"/>
      <c r="FEP10" s="258"/>
      <c r="FEQ10" s="258"/>
      <c r="FER10" s="258"/>
      <c r="FES10" s="258"/>
      <c r="FET10" s="258"/>
      <c r="FEU10" s="258"/>
      <c r="FEV10" s="257"/>
      <c r="FEW10" s="258"/>
      <c r="FEX10" s="258"/>
      <c r="FEY10" s="258"/>
      <c r="FEZ10" s="258"/>
      <c r="FFA10" s="258"/>
      <c r="FFB10" s="258"/>
      <c r="FFC10" s="258"/>
      <c r="FFD10" s="258"/>
      <c r="FFE10" s="258"/>
      <c r="FFF10" s="257"/>
      <c r="FFG10" s="258"/>
      <c r="FFH10" s="258"/>
      <c r="FFI10" s="258"/>
      <c r="FFJ10" s="258"/>
      <c r="FFK10" s="258"/>
      <c r="FFL10" s="258"/>
      <c r="FFM10" s="258"/>
      <c r="FFN10" s="258"/>
      <c r="FFO10" s="258"/>
      <c r="FFP10" s="257"/>
      <c r="FFQ10" s="258"/>
      <c r="FFR10" s="258"/>
      <c r="FFS10" s="258"/>
      <c r="FFT10" s="258"/>
      <c r="FFU10" s="258"/>
      <c r="FFV10" s="258"/>
      <c r="FFW10" s="258"/>
      <c r="FFX10" s="258"/>
      <c r="FFY10" s="258"/>
      <c r="FFZ10" s="257"/>
      <c r="FGA10" s="258"/>
      <c r="FGB10" s="258"/>
      <c r="FGC10" s="258"/>
      <c r="FGD10" s="258"/>
      <c r="FGE10" s="258"/>
      <c r="FGF10" s="258"/>
      <c r="FGG10" s="258"/>
      <c r="FGH10" s="258"/>
      <c r="FGI10" s="258"/>
      <c r="FGJ10" s="257"/>
      <c r="FGK10" s="258"/>
      <c r="FGL10" s="258"/>
      <c r="FGM10" s="258"/>
      <c r="FGN10" s="258"/>
      <c r="FGO10" s="258"/>
      <c r="FGP10" s="258"/>
      <c r="FGQ10" s="258"/>
      <c r="FGR10" s="258"/>
      <c r="FGS10" s="258"/>
      <c r="FGT10" s="257"/>
      <c r="FGU10" s="258"/>
      <c r="FGV10" s="258"/>
      <c r="FGW10" s="258"/>
      <c r="FGX10" s="258"/>
      <c r="FGY10" s="258"/>
      <c r="FGZ10" s="258"/>
      <c r="FHA10" s="258"/>
      <c r="FHB10" s="258"/>
      <c r="FHC10" s="258"/>
      <c r="FHD10" s="257"/>
      <c r="FHE10" s="258"/>
      <c r="FHF10" s="258"/>
      <c r="FHG10" s="258"/>
      <c r="FHH10" s="258"/>
      <c r="FHI10" s="258"/>
      <c r="FHJ10" s="258"/>
      <c r="FHK10" s="258"/>
      <c r="FHL10" s="258"/>
      <c r="FHM10" s="258"/>
      <c r="FHN10" s="257"/>
      <c r="FHO10" s="258"/>
      <c r="FHP10" s="258"/>
      <c r="FHQ10" s="258"/>
      <c r="FHR10" s="258"/>
      <c r="FHS10" s="258"/>
      <c r="FHT10" s="258"/>
      <c r="FHU10" s="258"/>
      <c r="FHV10" s="258"/>
      <c r="FHW10" s="258"/>
      <c r="FHX10" s="257"/>
      <c r="FHY10" s="258"/>
      <c r="FHZ10" s="258"/>
      <c r="FIA10" s="258"/>
      <c r="FIB10" s="258"/>
      <c r="FIC10" s="258"/>
      <c r="FID10" s="258"/>
      <c r="FIE10" s="258"/>
      <c r="FIF10" s="258"/>
      <c r="FIG10" s="258"/>
      <c r="FIH10" s="257"/>
      <c r="FII10" s="258"/>
      <c r="FIJ10" s="258"/>
      <c r="FIK10" s="258"/>
      <c r="FIL10" s="258"/>
      <c r="FIM10" s="258"/>
      <c r="FIN10" s="258"/>
      <c r="FIO10" s="258"/>
      <c r="FIP10" s="258"/>
      <c r="FIQ10" s="258"/>
      <c r="FIR10" s="257"/>
      <c r="FIS10" s="258"/>
      <c r="FIT10" s="258"/>
      <c r="FIU10" s="258"/>
      <c r="FIV10" s="258"/>
      <c r="FIW10" s="258"/>
      <c r="FIX10" s="258"/>
      <c r="FIY10" s="258"/>
      <c r="FIZ10" s="258"/>
      <c r="FJA10" s="258"/>
      <c r="FJB10" s="257"/>
      <c r="FJC10" s="258"/>
      <c r="FJD10" s="258"/>
      <c r="FJE10" s="258"/>
      <c r="FJF10" s="258"/>
      <c r="FJG10" s="258"/>
      <c r="FJH10" s="258"/>
      <c r="FJI10" s="258"/>
      <c r="FJJ10" s="258"/>
      <c r="FJK10" s="258"/>
      <c r="FJL10" s="257"/>
      <c r="FJM10" s="258"/>
      <c r="FJN10" s="258"/>
      <c r="FJO10" s="258"/>
      <c r="FJP10" s="258"/>
      <c r="FJQ10" s="258"/>
      <c r="FJR10" s="258"/>
      <c r="FJS10" s="258"/>
      <c r="FJT10" s="258"/>
      <c r="FJU10" s="258"/>
      <c r="FJV10" s="257"/>
      <c r="FJW10" s="258"/>
      <c r="FJX10" s="258"/>
      <c r="FJY10" s="258"/>
      <c r="FJZ10" s="258"/>
      <c r="FKA10" s="258"/>
      <c r="FKB10" s="258"/>
      <c r="FKC10" s="258"/>
      <c r="FKD10" s="258"/>
      <c r="FKE10" s="258"/>
      <c r="FKF10" s="257"/>
      <c r="FKG10" s="258"/>
      <c r="FKH10" s="258"/>
      <c r="FKI10" s="258"/>
      <c r="FKJ10" s="258"/>
      <c r="FKK10" s="258"/>
      <c r="FKL10" s="258"/>
      <c r="FKM10" s="258"/>
      <c r="FKN10" s="258"/>
      <c r="FKO10" s="258"/>
      <c r="FKP10" s="257"/>
      <c r="FKQ10" s="258"/>
      <c r="FKR10" s="258"/>
      <c r="FKS10" s="258"/>
      <c r="FKT10" s="258"/>
      <c r="FKU10" s="258"/>
      <c r="FKV10" s="258"/>
      <c r="FKW10" s="258"/>
      <c r="FKX10" s="258"/>
      <c r="FKY10" s="258"/>
      <c r="FKZ10" s="257"/>
      <c r="FLA10" s="258"/>
      <c r="FLB10" s="258"/>
      <c r="FLC10" s="258"/>
      <c r="FLD10" s="258"/>
      <c r="FLE10" s="258"/>
      <c r="FLF10" s="258"/>
      <c r="FLG10" s="258"/>
      <c r="FLH10" s="258"/>
      <c r="FLI10" s="258"/>
      <c r="FLJ10" s="257"/>
      <c r="FLK10" s="258"/>
      <c r="FLL10" s="258"/>
      <c r="FLM10" s="258"/>
      <c r="FLN10" s="258"/>
      <c r="FLO10" s="258"/>
      <c r="FLP10" s="258"/>
      <c r="FLQ10" s="258"/>
      <c r="FLR10" s="258"/>
      <c r="FLS10" s="258"/>
      <c r="FLT10" s="257"/>
      <c r="FLU10" s="258"/>
      <c r="FLV10" s="258"/>
      <c r="FLW10" s="258"/>
      <c r="FLX10" s="258"/>
      <c r="FLY10" s="258"/>
      <c r="FLZ10" s="258"/>
      <c r="FMA10" s="258"/>
      <c r="FMB10" s="258"/>
      <c r="FMC10" s="258"/>
      <c r="FMD10" s="257"/>
      <c r="FME10" s="258"/>
      <c r="FMF10" s="258"/>
      <c r="FMG10" s="258"/>
      <c r="FMH10" s="258"/>
      <c r="FMI10" s="258"/>
      <c r="FMJ10" s="258"/>
      <c r="FMK10" s="258"/>
      <c r="FML10" s="258"/>
      <c r="FMM10" s="258"/>
      <c r="FMN10" s="257"/>
      <c r="FMO10" s="258"/>
      <c r="FMP10" s="258"/>
      <c r="FMQ10" s="258"/>
      <c r="FMR10" s="258"/>
      <c r="FMS10" s="258"/>
      <c r="FMT10" s="258"/>
      <c r="FMU10" s="258"/>
      <c r="FMV10" s="258"/>
      <c r="FMW10" s="258"/>
      <c r="FMX10" s="257"/>
      <c r="FMY10" s="258"/>
      <c r="FMZ10" s="258"/>
      <c r="FNA10" s="258"/>
      <c r="FNB10" s="258"/>
      <c r="FNC10" s="258"/>
      <c r="FND10" s="258"/>
      <c r="FNE10" s="258"/>
      <c r="FNF10" s="258"/>
      <c r="FNG10" s="258"/>
      <c r="FNH10" s="257"/>
      <c r="FNI10" s="258"/>
      <c r="FNJ10" s="258"/>
      <c r="FNK10" s="258"/>
      <c r="FNL10" s="258"/>
      <c r="FNM10" s="258"/>
      <c r="FNN10" s="258"/>
      <c r="FNO10" s="258"/>
      <c r="FNP10" s="258"/>
      <c r="FNQ10" s="258"/>
      <c r="FNR10" s="257"/>
      <c r="FNS10" s="258"/>
      <c r="FNT10" s="258"/>
      <c r="FNU10" s="258"/>
      <c r="FNV10" s="258"/>
      <c r="FNW10" s="258"/>
      <c r="FNX10" s="258"/>
      <c r="FNY10" s="258"/>
      <c r="FNZ10" s="258"/>
      <c r="FOA10" s="258"/>
      <c r="FOB10" s="257"/>
      <c r="FOC10" s="258"/>
      <c r="FOD10" s="258"/>
      <c r="FOE10" s="258"/>
      <c r="FOF10" s="258"/>
      <c r="FOG10" s="258"/>
      <c r="FOH10" s="258"/>
      <c r="FOI10" s="258"/>
      <c r="FOJ10" s="258"/>
      <c r="FOK10" s="258"/>
      <c r="FOL10" s="257"/>
      <c r="FOM10" s="258"/>
      <c r="FON10" s="258"/>
      <c r="FOO10" s="258"/>
      <c r="FOP10" s="258"/>
      <c r="FOQ10" s="258"/>
      <c r="FOR10" s="258"/>
      <c r="FOS10" s="258"/>
      <c r="FOT10" s="258"/>
      <c r="FOU10" s="258"/>
      <c r="FOV10" s="257"/>
      <c r="FOW10" s="258"/>
      <c r="FOX10" s="258"/>
      <c r="FOY10" s="258"/>
      <c r="FOZ10" s="258"/>
      <c r="FPA10" s="258"/>
      <c r="FPB10" s="258"/>
      <c r="FPC10" s="258"/>
      <c r="FPD10" s="258"/>
      <c r="FPE10" s="258"/>
      <c r="FPF10" s="257"/>
      <c r="FPG10" s="258"/>
      <c r="FPH10" s="258"/>
      <c r="FPI10" s="258"/>
      <c r="FPJ10" s="258"/>
      <c r="FPK10" s="258"/>
      <c r="FPL10" s="258"/>
      <c r="FPM10" s="258"/>
      <c r="FPN10" s="258"/>
      <c r="FPO10" s="258"/>
      <c r="FPP10" s="257"/>
      <c r="FPQ10" s="258"/>
      <c r="FPR10" s="258"/>
      <c r="FPS10" s="258"/>
      <c r="FPT10" s="258"/>
      <c r="FPU10" s="258"/>
      <c r="FPV10" s="258"/>
      <c r="FPW10" s="258"/>
      <c r="FPX10" s="258"/>
      <c r="FPY10" s="258"/>
      <c r="FPZ10" s="257"/>
      <c r="FQA10" s="258"/>
      <c r="FQB10" s="258"/>
      <c r="FQC10" s="258"/>
      <c r="FQD10" s="258"/>
      <c r="FQE10" s="258"/>
      <c r="FQF10" s="258"/>
      <c r="FQG10" s="258"/>
      <c r="FQH10" s="258"/>
      <c r="FQI10" s="258"/>
      <c r="FQJ10" s="257"/>
      <c r="FQK10" s="258"/>
      <c r="FQL10" s="258"/>
      <c r="FQM10" s="258"/>
      <c r="FQN10" s="258"/>
      <c r="FQO10" s="258"/>
      <c r="FQP10" s="258"/>
      <c r="FQQ10" s="258"/>
      <c r="FQR10" s="258"/>
      <c r="FQS10" s="258"/>
      <c r="FQT10" s="257"/>
      <c r="FQU10" s="258"/>
      <c r="FQV10" s="258"/>
      <c r="FQW10" s="258"/>
      <c r="FQX10" s="258"/>
      <c r="FQY10" s="258"/>
      <c r="FQZ10" s="258"/>
      <c r="FRA10" s="258"/>
      <c r="FRB10" s="258"/>
      <c r="FRC10" s="258"/>
      <c r="FRD10" s="257"/>
      <c r="FRE10" s="258"/>
      <c r="FRF10" s="258"/>
      <c r="FRG10" s="258"/>
      <c r="FRH10" s="258"/>
      <c r="FRI10" s="258"/>
      <c r="FRJ10" s="258"/>
      <c r="FRK10" s="258"/>
      <c r="FRL10" s="258"/>
      <c r="FRM10" s="258"/>
      <c r="FRN10" s="257"/>
      <c r="FRO10" s="258"/>
      <c r="FRP10" s="258"/>
      <c r="FRQ10" s="258"/>
      <c r="FRR10" s="258"/>
      <c r="FRS10" s="258"/>
      <c r="FRT10" s="258"/>
      <c r="FRU10" s="258"/>
      <c r="FRV10" s="258"/>
      <c r="FRW10" s="258"/>
      <c r="FRX10" s="257"/>
      <c r="FRY10" s="258"/>
      <c r="FRZ10" s="258"/>
      <c r="FSA10" s="258"/>
      <c r="FSB10" s="258"/>
      <c r="FSC10" s="258"/>
      <c r="FSD10" s="258"/>
      <c r="FSE10" s="258"/>
      <c r="FSF10" s="258"/>
      <c r="FSG10" s="258"/>
      <c r="FSH10" s="257"/>
      <c r="FSI10" s="258"/>
      <c r="FSJ10" s="258"/>
      <c r="FSK10" s="258"/>
      <c r="FSL10" s="258"/>
      <c r="FSM10" s="258"/>
      <c r="FSN10" s="258"/>
      <c r="FSO10" s="258"/>
      <c r="FSP10" s="258"/>
      <c r="FSQ10" s="258"/>
      <c r="FSR10" s="257"/>
      <c r="FSS10" s="258"/>
      <c r="FST10" s="258"/>
      <c r="FSU10" s="258"/>
      <c r="FSV10" s="258"/>
      <c r="FSW10" s="258"/>
      <c r="FSX10" s="258"/>
      <c r="FSY10" s="258"/>
      <c r="FSZ10" s="258"/>
      <c r="FTA10" s="258"/>
      <c r="FTB10" s="257"/>
      <c r="FTC10" s="258"/>
      <c r="FTD10" s="258"/>
      <c r="FTE10" s="258"/>
      <c r="FTF10" s="258"/>
      <c r="FTG10" s="258"/>
      <c r="FTH10" s="258"/>
      <c r="FTI10" s="258"/>
      <c r="FTJ10" s="258"/>
      <c r="FTK10" s="258"/>
      <c r="FTL10" s="257"/>
      <c r="FTM10" s="258"/>
      <c r="FTN10" s="258"/>
      <c r="FTO10" s="258"/>
      <c r="FTP10" s="258"/>
      <c r="FTQ10" s="258"/>
      <c r="FTR10" s="258"/>
      <c r="FTS10" s="258"/>
      <c r="FTT10" s="258"/>
      <c r="FTU10" s="258"/>
      <c r="FTV10" s="257"/>
      <c r="FTW10" s="258"/>
      <c r="FTX10" s="258"/>
      <c r="FTY10" s="258"/>
      <c r="FTZ10" s="258"/>
      <c r="FUA10" s="258"/>
      <c r="FUB10" s="258"/>
      <c r="FUC10" s="258"/>
      <c r="FUD10" s="258"/>
      <c r="FUE10" s="258"/>
      <c r="FUF10" s="257"/>
      <c r="FUG10" s="258"/>
      <c r="FUH10" s="258"/>
      <c r="FUI10" s="258"/>
      <c r="FUJ10" s="258"/>
      <c r="FUK10" s="258"/>
      <c r="FUL10" s="258"/>
      <c r="FUM10" s="258"/>
      <c r="FUN10" s="258"/>
      <c r="FUO10" s="258"/>
      <c r="FUP10" s="257"/>
      <c r="FUQ10" s="258"/>
      <c r="FUR10" s="258"/>
      <c r="FUS10" s="258"/>
      <c r="FUT10" s="258"/>
      <c r="FUU10" s="258"/>
      <c r="FUV10" s="258"/>
      <c r="FUW10" s="258"/>
      <c r="FUX10" s="258"/>
      <c r="FUY10" s="258"/>
      <c r="FUZ10" s="257"/>
      <c r="FVA10" s="258"/>
      <c r="FVB10" s="258"/>
      <c r="FVC10" s="258"/>
      <c r="FVD10" s="258"/>
      <c r="FVE10" s="258"/>
      <c r="FVF10" s="258"/>
      <c r="FVG10" s="258"/>
      <c r="FVH10" s="258"/>
      <c r="FVI10" s="258"/>
      <c r="FVJ10" s="257"/>
      <c r="FVK10" s="258"/>
      <c r="FVL10" s="258"/>
      <c r="FVM10" s="258"/>
      <c r="FVN10" s="258"/>
      <c r="FVO10" s="258"/>
      <c r="FVP10" s="258"/>
      <c r="FVQ10" s="258"/>
      <c r="FVR10" s="258"/>
      <c r="FVS10" s="258"/>
      <c r="FVT10" s="257"/>
      <c r="FVU10" s="258"/>
      <c r="FVV10" s="258"/>
      <c r="FVW10" s="258"/>
      <c r="FVX10" s="258"/>
      <c r="FVY10" s="258"/>
      <c r="FVZ10" s="258"/>
      <c r="FWA10" s="258"/>
      <c r="FWB10" s="258"/>
      <c r="FWC10" s="258"/>
      <c r="FWD10" s="257"/>
      <c r="FWE10" s="258"/>
      <c r="FWF10" s="258"/>
      <c r="FWG10" s="258"/>
      <c r="FWH10" s="258"/>
      <c r="FWI10" s="258"/>
      <c r="FWJ10" s="258"/>
      <c r="FWK10" s="258"/>
      <c r="FWL10" s="258"/>
      <c r="FWM10" s="258"/>
      <c r="FWN10" s="257"/>
      <c r="FWO10" s="258"/>
      <c r="FWP10" s="258"/>
      <c r="FWQ10" s="258"/>
      <c r="FWR10" s="258"/>
      <c r="FWS10" s="258"/>
      <c r="FWT10" s="258"/>
      <c r="FWU10" s="258"/>
      <c r="FWV10" s="258"/>
      <c r="FWW10" s="258"/>
      <c r="FWX10" s="257"/>
      <c r="FWY10" s="258"/>
      <c r="FWZ10" s="258"/>
      <c r="FXA10" s="258"/>
      <c r="FXB10" s="258"/>
      <c r="FXC10" s="258"/>
      <c r="FXD10" s="258"/>
      <c r="FXE10" s="258"/>
      <c r="FXF10" s="258"/>
      <c r="FXG10" s="258"/>
      <c r="FXH10" s="257"/>
      <c r="FXI10" s="258"/>
      <c r="FXJ10" s="258"/>
      <c r="FXK10" s="258"/>
      <c r="FXL10" s="258"/>
      <c r="FXM10" s="258"/>
      <c r="FXN10" s="258"/>
      <c r="FXO10" s="258"/>
      <c r="FXP10" s="258"/>
      <c r="FXQ10" s="258"/>
      <c r="FXR10" s="257"/>
      <c r="FXS10" s="258"/>
      <c r="FXT10" s="258"/>
      <c r="FXU10" s="258"/>
      <c r="FXV10" s="258"/>
      <c r="FXW10" s="258"/>
      <c r="FXX10" s="258"/>
      <c r="FXY10" s="258"/>
      <c r="FXZ10" s="258"/>
      <c r="FYA10" s="258"/>
      <c r="FYB10" s="257"/>
      <c r="FYC10" s="258"/>
      <c r="FYD10" s="258"/>
      <c r="FYE10" s="258"/>
      <c r="FYF10" s="258"/>
      <c r="FYG10" s="258"/>
      <c r="FYH10" s="258"/>
      <c r="FYI10" s="258"/>
      <c r="FYJ10" s="258"/>
      <c r="FYK10" s="258"/>
      <c r="FYL10" s="257"/>
      <c r="FYM10" s="258"/>
      <c r="FYN10" s="258"/>
      <c r="FYO10" s="258"/>
      <c r="FYP10" s="258"/>
      <c r="FYQ10" s="258"/>
      <c r="FYR10" s="258"/>
      <c r="FYS10" s="258"/>
      <c r="FYT10" s="258"/>
      <c r="FYU10" s="258"/>
      <c r="FYV10" s="257"/>
      <c r="FYW10" s="258"/>
      <c r="FYX10" s="258"/>
      <c r="FYY10" s="258"/>
      <c r="FYZ10" s="258"/>
      <c r="FZA10" s="258"/>
      <c r="FZB10" s="258"/>
      <c r="FZC10" s="258"/>
      <c r="FZD10" s="258"/>
      <c r="FZE10" s="258"/>
      <c r="FZF10" s="257"/>
      <c r="FZG10" s="258"/>
      <c r="FZH10" s="258"/>
      <c r="FZI10" s="258"/>
      <c r="FZJ10" s="258"/>
      <c r="FZK10" s="258"/>
      <c r="FZL10" s="258"/>
      <c r="FZM10" s="258"/>
      <c r="FZN10" s="258"/>
      <c r="FZO10" s="258"/>
      <c r="FZP10" s="257"/>
      <c r="FZQ10" s="258"/>
      <c r="FZR10" s="258"/>
      <c r="FZS10" s="258"/>
      <c r="FZT10" s="258"/>
      <c r="FZU10" s="258"/>
      <c r="FZV10" s="258"/>
      <c r="FZW10" s="258"/>
      <c r="FZX10" s="258"/>
      <c r="FZY10" s="258"/>
      <c r="FZZ10" s="257"/>
      <c r="GAA10" s="258"/>
      <c r="GAB10" s="258"/>
      <c r="GAC10" s="258"/>
      <c r="GAD10" s="258"/>
      <c r="GAE10" s="258"/>
      <c r="GAF10" s="258"/>
      <c r="GAG10" s="258"/>
      <c r="GAH10" s="258"/>
      <c r="GAI10" s="258"/>
      <c r="GAJ10" s="257"/>
      <c r="GAK10" s="258"/>
      <c r="GAL10" s="258"/>
      <c r="GAM10" s="258"/>
      <c r="GAN10" s="258"/>
      <c r="GAO10" s="258"/>
      <c r="GAP10" s="258"/>
      <c r="GAQ10" s="258"/>
      <c r="GAR10" s="258"/>
      <c r="GAS10" s="258"/>
      <c r="GAT10" s="257"/>
      <c r="GAU10" s="258"/>
      <c r="GAV10" s="258"/>
      <c r="GAW10" s="258"/>
      <c r="GAX10" s="258"/>
      <c r="GAY10" s="258"/>
      <c r="GAZ10" s="258"/>
      <c r="GBA10" s="258"/>
      <c r="GBB10" s="258"/>
      <c r="GBC10" s="258"/>
      <c r="GBD10" s="257"/>
      <c r="GBE10" s="258"/>
      <c r="GBF10" s="258"/>
      <c r="GBG10" s="258"/>
      <c r="GBH10" s="258"/>
      <c r="GBI10" s="258"/>
      <c r="GBJ10" s="258"/>
      <c r="GBK10" s="258"/>
      <c r="GBL10" s="258"/>
      <c r="GBM10" s="258"/>
      <c r="GBN10" s="257"/>
      <c r="GBO10" s="258"/>
      <c r="GBP10" s="258"/>
      <c r="GBQ10" s="258"/>
      <c r="GBR10" s="258"/>
      <c r="GBS10" s="258"/>
      <c r="GBT10" s="258"/>
      <c r="GBU10" s="258"/>
      <c r="GBV10" s="258"/>
      <c r="GBW10" s="258"/>
      <c r="GBX10" s="257"/>
      <c r="GBY10" s="258"/>
      <c r="GBZ10" s="258"/>
      <c r="GCA10" s="258"/>
      <c r="GCB10" s="258"/>
      <c r="GCC10" s="258"/>
      <c r="GCD10" s="258"/>
      <c r="GCE10" s="258"/>
      <c r="GCF10" s="258"/>
      <c r="GCG10" s="258"/>
      <c r="GCH10" s="257"/>
      <c r="GCI10" s="258"/>
      <c r="GCJ10" s="258"/>
      <c r="GCK10" s="258"/>
      <c r="GCL10" s="258"/>
      <c r="GCM10" s="258"/>
      <c r="GCN10" s="258"/>
      <c r="GCO10" s="258"/>
      <c r="GCP10" s="258"/>
      <c r="GCQ10" s="258"/>
      <c r="GCR10" s="257"/>
      <c r="GCS10" s="258"/>
      <c r="GCT10" s="258"/>
      <c r="GCU10" s="258"/>
      <c r="GCV10" s="258"/>
      <c r="GCW10" s="258"/>
      <c r="GCX10" s="258"/>
      <c r="GCY10" s="258"/>
      <c r="GCZ10" s="258"/>
      <c r="GDA10" s="258"/>
      <c r="GDB10" s="257"/>
      <c r="GDC10" s="258"/>
      <c r="GDD10" s="258"/>
      <c r="GDE10" s="258"/>
      <c r="GDF10" s="258"/>
      <c r="GDG10" s="258"/>
      <c r="GDH10" s="258"/>
      <c r="GDI10" s="258"/>
      <c r="GDJ10" s="258"/>
      <c r="GDK10" s="258"/>
      <c r="GDL10" s="257"/>
      <c r="GDM10" s="258"/>
      <c r="GDN10" s="258"/>
      <c r="GDO10" s="258"/>
      <c r="GDP10" s="258"/>
      <c r="GDQ10" s="258"/>
      <c r="GDR10" s="258"/>
      <c r="GDS10" s="258"/>
      <c r="GDT10" s="258"/>
      <c r="GDU10" s="258"/>
      <c r="GDV10" s="257"/>
      <c r="GDW10" s="258"/>
      <c r="GDX10" s="258"/>
      <c r="GDY10" s="258"/>
      <c r="GDZ10" s="258"/>
      <c r="GEA10" s="258"/>
      <c r="GEB10" s="258"/>
      <c r="GEC10" s="258"/>
      <c r="GED10" s="258"/>
      <c r="GEE10" s="258"/>
      <c r="GEF10" s="257"/>
      <c r="GEG10" s="258"/>
      <c r="GEH10" s="258"/>
      <c r="GEI10" s="258"/>
      <c r="GEJ10" s="258"/>
      <c r="GEK10" s="258"/>
      <c r="GEL10" s="258"/>
      <c r="GEM10" s="258"/>
      <c r="GEN10" s="258"/>
      <c r="GEO10" s="258"/>
      <c r="GEP10" s="257"/>
      <c r="GEQ10" s="258"/>
      <c r="GER10" s="258"/>
      <c r="GES10" s="258"/>
      <c r="GET10" s="258"/>
      <c r="GEU10" s="258"/>
      <c r="GEV10" s="258"/>
      <c r="GEW10" s="258"/>
      <c r="GEX10" s="258"/>
      <c r="GEY10" s="258"/>
      <c r="GEZ10" s="257"/>
      <c r="GFA10" s="258"/>
      <c r="GFB10" s="258"/>
      <c r="GFC10" s="258"/>
      <c r="GFD10" s="258"/>
      <c r="GFE10" s="258"/>
      <c r="GFF10" s="258"/>
      <c r="GFG10" s="258"/>
      <c r="GFH10" s="258"/>
      <c r="GFI10" s="258"/>
      <c r="GFJ10" s="257"/>
      <c r="GFK10" s="258"/>
      <c r="GFL10" s="258"/>
      <c r="GFM10" s="258"/>
      <c r="GFN10" s="258"/>
      <c r="GFO10" s="258"/>
      <c r="GFP10" s="258"/>
      <c r="GFQ10" s="258"/>
      <c r="GFR10" s="258"/>
      <c r="GFS10" s="258"/>
      <c r="GFT10" s="257"/>
      <c r="GFU10" s="258"/>
      <c r="GFV10" s="258"/>
      <c r="GFW10" s="258"/>
      <c r="GFX10" s="258"/>
      <c r="GFY10" s="258"/>
      <c r="GFZ10" s="258"/>
      <c r="GGA10" s="258"/>
      <c r="GGB10" s="258"/>
      <c r="GGC10" s="258"/>
      <c r="GGD10" s="257"/>
      <c r="GGE10" s="258"/>
      <c r="GGF10" s="258"/>
      <c r="GGG10" s="258"/>
      <c r="GGH10" s="258"/>
      <c r="GGI10" s="258"/>
      <c r="GGJ10" s="258"/>
      <c r="GGK10" s="258"/>
      <c r="GGL10" s="258"/>
      <c r="GGM10" s="258"/>
      <c r="GGN10" s="257"/>
      <c r="GGO10" s="258"/>
      <c r="GGP10" s="258"/>
      <c r="GGQ10" s="258"/>
      <c r="GGR10" s="258"/>
      <c r="GGS10" s="258"/>
      <c r="GGT10" s="258"/>
      <c r="GGU10" s="258"/>
      <c r="GGV10" s="258"/>
      <c r="GGW10" s="258"/>
      <c r="GGX10" s="257"/>
      <c r="GGY10" s="258"/>
      <c r="GGZ10" s="258"/>
      <c r="GHA10" s="258"/>
      <c r="GHB10" s="258"/>
      <c r="GHC10" s="258"/>
      <c r="GHD10" s="258"/>
      <c r="GHE10" s="258"/>
      <c r="GHF10" s="258"/>
      <c r="GHG10" s="258"/>
      <c r="GHH10" s="257"/>
      <c r="GHI10" s="258"/>
      <c r="GHJ10" s="258"/>
      <c r="GHK10" s="258"/>
      <c r="GHL10" s="258"/>
      <c r="GHM10" s="258"/>
      <c r="GHN10" s="258"/>
      <c r="GHO10" s="258"/>
      <c r="GHP10" s="258"/>
      <c r="GHQ10" s="258"/>
      <c r="GHR10" s="257"/>
      <c r="GHS10" s="258"/>
      <c r="GHT10" s="258"/>
      <c r="GHU10" s="258"/>
      <c r="GHV10" s="258"/>
      <c r="GHW10" s="258"/>
      <c r="GHX10" s="258"/>
      <c r="GHY10" s="258"/>
      <c r="GHZ10" s="258"/>
      <c r="GIA10" s="258"/>
      <c r="GIB10" s="257"/>
      <c r="GIC10" s="258"/>
      <c r="GID10" s="258"/>
      <c r="GIE10" s="258"/>
      <c r="GIF10" s="258"/>
      <c r="GIG10" s="258"/>
      <c r="GIH10" s="258"/>
      <c r="GII10" s="258"/>
      <c r="GIJ10" s="258"/>
      <c r="GIK10" s="258"/>
      <c r="GIL10" s="257"/>
      <c r="GIM10" s="258"/>
      <c r="GIN10" s="258"/>
      <c r="GIO10" s="258"/>
      <c r="GIP10" s="258"/>
      <c r="GIQ10" s="258"/>
      <c r="GIR10" s="258"/>
      <c r="GIS10" s="258"/>
      <c r="GIT10" s="258"/>
      <c r="GIU10" s="258"/>
      <c r="GIV10" s="257"/>
      <c r="GIW10" s="258"/>
      <c r="GIX10" s="258"/>
      <c r="GIY10" s="258"/>
      <c r="GIZ10" s="258"/>
      <c r="GJA10" s="258"/>
      <c r="GJB10" s="258"/>
      <c r="GJC10" s="258"/>
      <c r="GJD10" s="258"/>
      <c r="GJE10" s="258"/>
      <c r="GJF10" s="257"/>
      <c r="GJG10" s="258"/>
      <c r="GJH10" s="258"/>
      <c r="GJI10" s="258"/>
      <c r="GJJ10" s="258"/>
      <c r="GJK10" s="258"/>
      <c r="GJL10" s="258"/>
      <c r="GJM10" s="258"/>
      <c r="GJN10" s="258"/>
      <c r="GJO10" s="258"/>
      <c r="GJP10" s="257"/>
      <c r="GJQ10" s="258"/>
      <c r="GJR10" s="258"/>
      <c r="GJS10" s="258"/>
      <c r="GJT10" s="258"/>
      <c r="GJU10" s="258"/>
      <c r="GJV10" s="258"/>
      <c r="GJW10" s="258"/>
      <c r="GJX10" s="258"/>
      <c r="GJY10" s="258"/>
      <c r="GJZ10" s="257"/>
      <c r="GKA10" s="258"/>
      <c r="GKB10" s="258"/>
      <c r="GKC10" s="258"/>
      <c r="GKD10" s="258"/>
      <c r="GKE10" s="258"/>
      <c r="GKF10" s="258"/>
      <c r="GKG10" s="258"/>
      <c r="GKH10" s="258"/>
      <c r="GKI10" s="258"/>
      <c r="GKJ10" s="257"/>
      <c r="GKK10" s="258"/>
      <c r="GKL10" s="258"/>
      <c r="GKM10" s="258"/>
      <c r="GKN10" s="258"/>
      <c r="GKO10" s="258"/>
      <c r="GKP10" s="258"/>
      <c r="GKQ10" s="258"/>
      <c r="GKR10" s="258"/>
      <c r="GKS10" s="258"/>
      <c r="GKT10" s="257"/>
      <c r="GKU10" s="258"/>
      <c r="GKV10" s="258"/>
      <c r="GKW10" s="258"/>
      <c r="GKX10" s="258"/>
      <c r="GKY10" s="258"/>
      <c r="GKZ10" s="258"/>
      <c r="GLA10" s="258"/>
      <c r="GLB10" s="258"/>
      <c r="GLC10" s="258"/>
      <c r="GLD10" s="257"/>
      <c r="GLE10" s="258"/>
      <c r="GLF10" s="258"/>
      <c r="GLG10" s="258"/>
      <c r="GLH10" s="258"/>
      <c r="GLI10" s="258"/>
      <c r="GLJ10" s="258"/>
      <c r="GLK10" s="258"/>
      <c r="GLL10" s="258"/>
      <c r="GLM10" s="258"/>
      <c r="GLN10" s="257"/>
      <c r="GLO10" s="258"/>
      <c r="GLP10" s="258"/>
      <c r="GLQ10" s="258"/>
      <c r="GLR10" s="258"/>
      <c r="GLS10" s="258"/>
      <c r="GLT10" s="258"/>
      <c r="GLU10" s="258"/>
      <c r="GLV10" s="258"/>
      <c r="GLW10" s="258"/>
      <c r="GLX10" s="257"/>
      <c r="GLY10" s="258"/>
      <c r="GLZ10" s="258"/>
      <c r="GMA10" s="258"/>
      <c r="GMB10" s="258"/>
      <c r="GMC10" s="258"/>
      <c r="GMD10" s="258"/>
      <c r="GME10" s="258"/>
      <c r="GMF10" s="258"/>
      <c r="GMG10" s="258"/>
      <c r="GMH10" s="257"/>
      <c r="GMI10" s="258"/>
      <c r="GMJ10" s="258"/>
      <c r="GMK10" s="258"/>
      <c r="GML10" s="258"/>
      <c r="GMM10" s="258"/>
      <c r="GMN10" s="258"/>
      <c r="GMO10" s="258"/>
      <c r="GMP10" s="258"/>
      <c r="GMQ10" s="258"/>
      <c r="GMR10" s="257"/>
      <c r="GMS10" s="258"/>
      <c r="GMT10" s="258"/>
      <c r="GMU10" s="258"/>
      <c r="GMV10" s="258"/>
      <c r="GMW10" s="258"/>
      <c r="GMX10" s="258"/>
      <c r="GMY10" s="258"/>
      <c r="GMZ10" s="258"/>
      <c r="GNA10" s="258"/>
      <c r="GNB10" s="257"/>
      <c r="GNC10" s="258"/>
      <c r="GND10" s="258"/>
      <c r="GNE10" s="258"/>
      <c r="GNF10" s="258"/>
      <c r="GNG10" s="258"/>
      <c r="GNH10" s="258"/>
      <c r="GNI10" s="258"/>
      <c r="GNJ10" s="258"/>
      <c r="GNK10" s="258"/>
      <c r="GNL10" s="257"/>
      <c r="GNM10" s="258"/>
      <c r="GNN10" s="258"/>
      <c r="GNO10" s="258"/>
      <c r="GNP10" s="258"/>
      <c r="GNQ10" s="258"/>
      <c r="GNR10" s="258"/>
      <c r="GNS10" s="258"/>
      <c r="GNT10" s="258"/>
      <c r="GNU10" s="258"/>
      <c r="GNV10" s="257"/>
      <c r="GNW10" s="258"/>
      <c r="GNX10" s="258"/>
      <c r="GNY10" s="258"/>
      <c r="GNZ10" s="258"/>
      <c r="GOA10" s="258"/>
      <c r="GOB10" s="258"/>
      <c r="GOC10" s="258"/>
      <c r="GOD10" s="258"/>
      <c r="GOE10" s="258"/>
      <c r="GOF10" s="257"/>
      <c r="GOG10" s="258"/>
      <c r="GOH10" s="258"/>
      <c r="GOI10" s="258"/>
      <c r="GOJ10" s="258"/>
      <c r="GOK10" s="258"/>
      <c r="GOL10" s="258"/>
      <c r="GOM10" s="258"/>
      <c r="GON10" s="258"/>
      <c r="GOO10" s="258"/>
      <c r="GOP10" s="257"/>
      <c r="GOQ10" s="258"/>
      <c r="GOR10" s="258"/>
      <c r="GOS10" s="258"/>
      <c r="GOT10" s="258"/>
      <c r="GOU10" s="258"/>
      <c r="GOV10" s="258"/>
      <c r="GOW10" s="258"/>
      <c r="GOX10" s="258"/>
      <c r="GOY10" s="258"/>
      <c r="GOZ10" s="257"/>
      <c r="GPA10" s="258"/>
      <c r="GPB10" s="258"/>
      <c r="GPC10" s="258"/>
      <c r="GPD10" s="258"/>
      <c r="GPE10" s="258"/>
      <c r="GPF10" s="258"/>
      <c r="GPG10" s="258"/>
      <c r="GPH10" s="258"/>
      <c r="GPI10" s="258"/>
      <c r="GPJ10" s="257"/>
      <c r="GPK10" s="258"/>
      <c r="GPL10" s="258"/>
      <c r="GPM10" s="258"/>
      <c r="GPN10" s="258"/>
      <c r="GPO10" s="258"/>
      <c r="GPP10" s="258"/>
      <c r="GPQ10" s="258"/>
      <c r="GPR10" s="258"/>
      <c r="GPS10" s="258"/>
      <c r="GPT10" s="257"/>
      <c r="GPU10" s="258"/>
      <c r="GPV10" s="258"/>
      <c r="GPW10" s="258"/>
      <c r="GPX10" s="258"/>
      <c r="GPY10" s="258"/>
      <c r="GPZ10" s="258"/>
      <c r="GQA10" s="258"/>
      <c r="GQB10" s="258"/>
      <c r="GQC10" s="258"/>
      <c r="GQD10" s="257"/>
      <c r="GQE10" s="258"/>
      <c r="GQF10" s="258"/>
      <c r="GQG10" s="258"/>
      <c r="GQH10" s="258"/>
      <c r="GQI10" s="258"/>
      <c r="GQJ10" s="258"/>
      <c r="GQK10" s="258"/>
      <c r="GQL10" s="258"/>
      <c r="GQM10" s="258"/>
      <c r="GQN10" s="257"/>
      <c r="GQO10" s="258"/>
      <c r="GQP10" s="258"/>
      <c r="GQQ10" s="258"/>
      <c r="GQR10" s="258"/>
      <c r="GQS10" s="258"/>
      <c r="GQT10" s="258"/>
      <c r="GQU10" s="258"/>
      <c r="GQV10" s="258"/>
      <c r="GQW10" s="258"/>
      <c r="GQX10" s="257"/>
      <c r="GQY10" s="258"/>
      <c r="GQZ10" s="258"/>
      <c r="GRA10" s="258"/>
      <c r="GRB10" s="258"/>
      <c r="GRC10" s="258"/>
      <c r="GRD10" s="258"/>
      <c r="GRE10" s="258"/>
      <c r="GRF10" s="258"/>
      <c r="GRG10" s="258"/>
      <c r="GRH10" s="257"/>
      <c r="GRI10" s="258"/>
      <c r="GRJ10" s="258"/>
      <c r="GRK10" s="258"/>
      <c r="GRL10" s="258"/>
      <c r="GRM10" s="258"/>
      <c r="GRN10" s="258"/>
      <c r="GRO10" s="258"/>
      <c r="GRP10" s="258"/>
      <c r="GRQ10" s="258"/>
      <c r="GRR10" s="257"/>
      <c r="GRS10" s="258"/>
      <c r="GRT10" s="258"/>
      <c r="GRU10" s="258"/>
      <c r="GRV10" s="258"/>
      <c r="GRW10" s="258"/>
      <c r="GRX10" s="258"/>
      <c r="GRY10" s="258"/>
      <c r="GRZ10" s="258"/>
      <c r="GSA10" s="258"/>
      <c r="GSB10" s="257"/>
      <c r="GSC10" s="258"/>
      <c r="GSD10" s="258"/>
      <c r="GSE10" s="258"/>
      <c r="GSF10" s="258"/>
      <c r="GSG10" s="258"/>
      <c r="GSH10" s="258"/>
      <c r="GSI10" s="258"/>
      <c r="GSJ10" s="258"/>
      <c r="GSK10" s="258"/>
      <c r="GSL10" s="257"/>
      <c r="GSM10" s="258"/>
      <c r="GSN10" s="258"/>
      <c r="GSO10" s="258"/>
      <c r="GSP10" s="258"/>
      <c r="GSQ10" s="258"/>
      <c r="GSR10" s="258"/>
      <c r="GSS10" s="258"/>
      <c r="GST10" s="258"/>
      <c r="GSU10" s="258"/>
      <c r="GSV10" s="257"/>
      <c r="GSW10" s="258"/>
      <c r="GSX10" s="258"/>
      <c r="GSY10" s="258"/>
      <c r="GSZ10" s="258"/>
      <c r="GTA10" s="258"/>
      <c r="GTB10" s="258"/>
      <c r="GTC10" s="258"/>
      <c r="GTD10" s="258"/>
      <c r="GTE10" s="258"/>
      <c r="GTF10" s="257"/>
      <c r="GTG10" s="258"/>
      <c r="GTH10" s="258"/>
      <c r="GTI10" s="258"/>
      <c r="GTJ10" s="258"/>
      <c r="GTK10" s="258"/>
      <c r="GTL10" s="258"/>
      <c r="GTM10" s="258"/>
      <c r="GTN10" s="258"/>
      <c r="GTO10" s="258"/>
      <c r="GTP10" s="257"/>
      <c r="GTQ10" s="258"/>
      <c r="GTR10" s="258"/>
      <c r="GTS10" s="258"/>
      <c r="GTT10" s="258"/>
      <c r="GTU10" s="258"/>
      <c r="GTV10" s="258"/>
      <c r="GTW10" s="258"/>
      <c r="GTX10" s="258"/>
      <c r="GTY10" s="258"/>
      <c r="GTZ10" s="257"/>
      <c r="GUA10" s="258"/>
      <c r="GUB10" s="258"/>
      <c r="GUC10" s="258"/>
      <c r="GUD10" s="258"/>
      <c r="GUE10" s="258"/>
      <c r="GUF10" s="258"/>
      <c r="GUG10" s="258"/>
      <c r="GUH10" s="258"/>
      <c r="GUI10" s="258"/>
      <c r="GUJ10" s="257"/>
      <c r="GUK10" s="258"/>
      <c r="GUL10" s="258"/>
      <c r="GUM10" s="258"/>
      <c r="GUN10" s="258"/>
      <c r="GUO10" s="258"/>
      <c r="GUP10" s="258"/>
      <c r="GUQ10" s="258"/>
      <c r="GUR10" s="258"/>
      <c r="GUS10" s="258"/>
      <c r="GUT10" s="257"/>
      <c r="GUU10" s="258"/>
      <c r="GUV10" s="258"/>
      <c r="GUW10" s="258"/>
      <c r="GUX10" s="258"/>
      <c r="GUY10" s="258"/>
      <c r="GUZ10" s="258"/>
      <c r="GVA10" s="258"/>
      <c r="GVB10" s="258"/>
      <c r="GVC10" s="258"/>
      <c r="GVD10" s="257"/>
      <c r="GVE10" s="258"/>
      <c r="GVF10" s="258"/>
      <c r="GVG10" s="258"/>
      <c r="GVH10" s="258"/>
      <c r="GVI10" s="258"/>
      <c r="GVJ10" s="258"/>
      <c r="GVK10" s="258"/>
      <c r="GVL10" s="258"/>
      <c r="GVM10" s="258"/>
      <c r="GVN10" s="257"/>
      <c r="GVO10" s="258"/>
      <c r="GVP10" s="258"/>
      <c r="GVQ10" s="258"/>
      <c r="GVR10" s="258"/>
      <c r="GVS10" s="258"/>
      <c r="GVT10" s="258"/>
      <c r="GVU10" s="258"/>
      <c r="GVV10" s="258"/>
      <c r="GVW10" s="258"/>
      <c r="GVX10" s="257"/>
      <c r="GVY10" s="258"/>
      <c r="GVZ10" s="258"/>
      <c r="GWA10" s="258"/>
      <c r="GWB10" s="258"/>
      <c r="GWC10" s="258"/>
      <c r="GWD10" s="258"/>
      <c r="GWE10" s="258"/>
      <c r="GWF10" s="258"/>
      <c r="GWG10" s="258"/>
      <c r="GWH10" s="257"/>
      <c r="GWI10" s="258"/>
      <c r="GWJ10" s="258"/>
      <c r="GWK10" s="258"/>
      <c r="GWL10" s="258"/>
      <c r="GWM10" s="258"/>
      <c r="GWN10" s="258"/>
      <c r="GWO10" s="258"/>
      <c r="GWP10" s="258"/>
      <c r="GWQ10" s="258"/>
      <c r="GWR10" s="257"/>
      <c r="GWS10" s="258"/>
      <c r="GWT10" s="258"/>
      <c r="GWU10" s="258"/>
      <c r="GWV10" s="258"/>
      <c r="GWW10" s="258"/>
      <c r="GWX10" s="258"/>
      <c r="GWY10" s="258"/>
      <c r="GWZ10" s="258"/>
      <c r="GXA10" s="258"/>
      <c r="GXB10" s="257"/>
      <c r="GXC10" s="258"/>
      <c r="GXD10" s="258"/>
      <c r="GXE10" s="258"/>
      <c r="GXF10" s="258"/>
      <c r="GXG10" s="258"/>
      <c r="GXH10" s="258"/>
      <c r="GXI10" s="258"/>
      <c r="GXJ10" s="258"/>
      <c r="GXK10" s="258"/>
      <c r="GXL10" s="257"/>
      <c r="GXM10" s="258"/>
      <c r="GXN10" s="258"/>
      <c r="GXO10" s="258"/>
      <c r="GXP10" s="258"/>
      <c r="GXQ10" s="258"/>
      <c r="GXR10" s="258"/>
      <c r="GXS10" s="258"/>
      <c r="GXT10" s="258"/>
      <c r="GXU10" s="258"/>
      <c r="GXV10" s="257"/>
      <c r="GXW10" s="258"/>
      <c r="GXX10" s="258"/>
      <c r="GXY10" s="258"/>
      <c r="GXZ10" s="258"/>
      <c r="GYA10" s="258"/>
      <c r="GYB10" s="258"/>
      <c r="GYC10" s="258"/>
      <c r="GYD10" s="258"/>
      <c r="GYE10" s="258"/>
      <c r="GYF10" s="257"/>
      <c r="GYG10" s="258"/>
      <c r="GYH10" s="258"/>
      <c r="GYI10" s="258"/>
      <c r="GYJ10" s="258"/>
      <c r="GYK10" s="258"/>
      <c r="GYL10" s="258"/>
      <c r="GYM10" s="258"/>
      <c r="GYN10" s="258"/>
      <c r="GYO10" s="258"/>
      <c r="GYP10" s="257"/>
      <c r="GYQ10" s="258"/>
      <c r="GYR10" s="258"/>
      <c r="GYS10" s="258"/>
      <c r="GYT10" s="258"/>
      <c r="GYU10" s="258"/>
      <c r="GYV10" s="258"/>
      <c r="GYW10" s="258"/>
      <c r="GYX10" s="258"/>
      <c r="GYY10" s="258"/>
      <c r="GYZ10" s="257"/>
      <c r="GZA10" s="258"/>
      <c r="GZB10" s="258"/>
      <c r="GZC10" s="258"/>
      <c r="GZD10" s="258"/>
      <c r="GZE10" s="258"/>
      <c r="GZF10" s="258"/>
      <c r="GZG10" s="258"/>
      <c r="GZH10" s="258"/>
      <c r="GZI10" s="258"/>
      <c r="GZJ10" s="257"/>
      <c r="GZK10" s="258"/>
      <c r="GZL10" s="258"/>
      <c r="GZM10" s="258"/>
      <c r="GZN10" s="258"/>
      <c r="GZO10" s="258"/>
      <c r="GZP10" s="258"/>
      <c r="GZQ10" s="258"/>
      <c r="GZR10" s="258"/>
      <c r="GZS10" s="258"/>
      <c r="GZT10" s="257"/>
      <c r="GZU10" s="258"/>
      <c r="GZV10" s="258"/>
      <c r="GZW10" s="258"/>
      <c r="GZX10" s="258"/>
      <c r="GZY10" s="258"/>
      <c r="GZZ10" s="258"/>
      <c r="HAA10" s="258"/>
      <c r="HAB10" s="258"/>
      <c r="HAC10" s="258"/>
      <c r="HAD10" s="257"/>
      <c r="HAE10" s="258"/>
      <c r="HAF10" s="258"/>
      <c r="HAG10" s="258"/>
      <c r="HAH10" s="258"/>
      <c r="HAI10" s="258"/>
      <c r="HAJ10" s="258"/>
      <c r="HAK10" s="258"/>
      <c r="HAL10" s="258"/>
      <c r="HAM10" s="258"/>
      <c r="HAN10" s="257"/>
      <c r="HAO10" s="258"/>
      <c r="HAP10" s="258"/>
      <c r="HAQ10" s="258"/>
      <c r="HAR10" s="258"/>
      <c r="HAS10" s="258"/>
      <c r="HAT10" s="258"/>
      <c r="HAU10" s="258"/>
      <c r="HAV10" s="258"/>
      <c r="HAW10" s="258"/>
      <c r="HAX10" s="257"/>
      <c r="HAY10" s="258"/>
      <c r="HAZ10" s="258"/>
      <c r="HBA10" s="258"/>
      <c r="HBB10" s="258"/>
      <c r="HBC10" s="258"/>
      <c r="HBD10" s="258"/>
      <c r="HBE10" s="258"/>
      <c r="HBF10" s="258"/>
      <c r="HBG10" s="258"/>
      <c r="HBH10" s="257"/>
      <c r="HBI10" s="258"/>
      <c r="HBJ10" s="258"/>
      <c r="HBK10" s="258"/>
      <c r="HBL10" s="258"/>
      <c r="HBM10" s="258"/>
      <c r="HBN10" s="258"/>
      <c r="HBO10" s="258"/>
      <c r="HBP10" s="258"/>
      <c r="HBQ10" s="258"/>
      <c r="HBR10" s="257"/>
      <c r="HBS10" s="258"/>
      <c r="HBT10" s="258"/>
      <c r="HBU10" s="258"/>
      <c r="HBV10" s="258"/>
      <c r="HBW10" s="258"/>
      <c r="HBX10" s="258"/>
      <c r="HBY10" s="258"/>
      <c r="HBZ10" s="258"/>
      <c r="HCA10" s="258"/>
      <c r="HCB10" s="257"/>
      <c r="HCC10" s="258"/>
      <c r="HCD10" s="258"/>
      <c r="HCE10" s="258"/>
      <c r="HCF10" s="258"/>
      <c r="HCG10" s="258"/>
      <c r="HCH10" s="258"/>
      <c r="HCI10" s="258"/>
      <c r="HCJ10" s="258"/>
      <c r="HCK10" s="258"/>
      <c r="HCL10" s="257"/>
      <c r="HCM10" s="258"/>
      <c r="HCN10" s="258"/>
      <c r="HCO10" s="258"/>
      <c r="HCP10" s="258"/>
      <c r="HCQ10" s="258"/>
      <c r="HCR10" s="258"/>
      <c r="HCS10" s="258"/>
      <c r="HCT10" s="258"/>
      <c r="HCU10" s="258"/>
      <c r="HCV10" s="257"/>
      <c r="HCW10" s="258"/>
      <c r="HCX10" s="258"/>
      <c r="HCY10" s="258"/>
      <c r="HCZ10" s="258"/>
      <c r="HDA10" s="258"/>
      <c r="HDB10" s="258"/>
      <c r="HDC10" s="258"/>
      <c r="HDD10" s="258"/>
      <c r="HDE10" s="258"/>
      <c r="HDF10" s="257"/>
      <c r="HDG10" s="258"/>
      <c r="HDH10" s="258"/>
      <c r="HDI10" s="258"/>
      <c r="HDJ10" s="258"/>
      <c r="HDK10" s="258"/>
      <c r="HDL10" s="258"/>
      <c r="HDM10" s="258"/>
      <c r="HDN10" s="258"/>
      <c r="HDO10" s="258"/>
      <c r="HDP10" s="257"/>
      <c r="HDQ10" s="258"/>
      <c r="HDR10" s="258"/>
      <c r="HDS10" s="258"/>
      <c r="HDT10" s="258"/>
      <c r="HDU10" s="258"/>
      <c r="HDV10" s="258"/>
      <c r="HDW10" s="258"/>
      <c r="HDX10" s="258"/>
      <c r="HDY10" s="258"/>
      <c r="HDZ10" s="257"/>
      <c r="HEA10" s="258"/>
      <c r="HEB10" s="258"/>
      <c r="HEC10" s="258"/>
      <c r="HED10" s="258"/>
      <c r="HEE10" s="258"/>
      <c r="HEF10" s="258"/>
      <c r="HEG10" s="258"/>
      <c r="HEH10" s="258"/>
      <c r="HEI10" s="258"/>
      <c r="HEJ10" s="257"/>
      <c r="HEK10" s="258"/>
      <c r="HEL10" s="258"/>
      <c r="HEM10" s="258"/>
      <c r="HEN10" s="258"/>
      <c r="HEO10" s="258"/>
      <c r="HEP10" s="258"/>
      <c r="HEQ10" s="258"/>
      <c r="HER10" s="258"/>
      <c r="HES10" s="258"/>
      <c r="HET10" s="257"/>
      <c r="HEU10" s="258"/>
      <c r="HEV10" s="258"/>
      <c r="HEW10" s="258"/>
      <c r="HEX10" s="258"/>
      <c r="HEY10" s="258"/>
      <c r="HEZ10" s="258"/>
      <c r="HFA10" s="258"/>
      <c r="HFB10" s="258"/>
      <c r="HFC10" s="258"/>
      <c r="HFD10" s="257"/>
      <c r="HFE10" s="258"/>
      <c r="HFF10" s="258"/>
      <c r="HFG10" s="258"/>
      <c r="HFH10" s="258"/>
      <c r="HFI10" s="258"/>
      <c r="HFJ10" s="258"/>
      <c r="HFK10" s="258"/>
      <c r="HFL10" s="258"/>
      <c r="HFM10" s="258"/>
      <c r="HFN10" s="257"/>
      <c r="HFO10" s="258"/>
      <c r="HFP10" s="258"/>
      <c r="HFQ10" s="258"/>
      <c r="HFR10" s="258"/>
      <c r="HFS10" s="258"/>
      <c r="HFT10" s="258"/>
      <c r="HFU10" s="258"/>
      <c r="HFV10" s="258"/>
      <c r="HFW10" s="258"/>
      <c r="HFX10" s="257"/>
      <c r="HFY10" s="258"/>
      <c r="HFZ10" s="258"/>
      <c r="HGA10" s="258"/>
      <c r="HGB10" s="258"/>
      <c r="HGC10" s="258"/>
      <c r="HGD10" s="258"/>
      <c r="HGE10" s="258"/>
      <c r="HGF10" s="258"/>
      <c r="HGG10" s="258"/>
      <c r="HGH10" s="257"/>
      <c r="HGI10" s="258"/>
      <c r="HGJ10" s="258"/>
      <c r="HGK10" s="258"/>
      <c r="HGL10" s="258"/>
      <c r="HGM10" s="258"/>
      <c r="HGN10" s="258"/>
      <c r="HGO10" s="258"/>
      <c r="HGP10" s="258"/>
      <c r="HGQ10" s="258"/>
      <c r="HGR10" s="257"/>
      <c r="HGS10" s="258"/>
      <c r="HGT10" s="258"/>
      <c r="HGU10" s="258"/>
      <c r="HGV10" s="258"/>
      <c r="HGW10" s="258"/>
      <c r="HGX10" s="258"/>
      <c r="HGY10" s="258"/>
      <c r="HGZ10" s="258"/>
      <c r="HHA10" s="258"/>
      <c r="HHB10" s="257"/>
      <c r="HHC10" s="258"/>
      <c r="HHD10" s="258"/>
      <c r="HHE10" s="258"/>
      <c r="HHF10" s="258"/>
      <c r="HHG10" s="258"/>
      <c r="HHH10" s="258"/>
      <c r="HHI10" s="258"/>
      <c r="HHJ10" s="258"/>
      <c r="HHK10" s="258"/>
      <c r="HHL10" s="257"/>
      <c r="HHM10" s="258"/>
      <c r="HHN10" s="258"/>
      <c r="HHO10" s="258"/>
      <c r="HHP10" s="258"/>
      <c r="HHQ10" s="258"/>
      <c r="HHR10" s="258"/>
      <c r="HHS10" s="258"/>
      <c r="HHT10" s="258"/>
      <c r="HHU10" s="258"/>
      <c r="HHV10" s="257"/>
      <c r="HHW10" s="258"/>
      <c r="HHX10" s="258"/>
      <c r="HHY10" s="258"/>
      <c r="HHZ10" s="258"/>
      <c r="HIA10" s="258"/>
      <c r="HIB10" s="258"/>
      <c r="HIC10" s="258"/>
      <c r="HID10" s="258"/>
      <c r="HIE10" s="258"/>
      <c r="HIF10" s="257"/>
      <c r="HIG10" s="258"/>
      <c r="HIH10" s="258"/>
      <c r="HII10" s="258"/>
      <c r="HIJ10" s="258"/>
      <c r="HIK10" s="258"/>
      <c r="HIL10" s="258"/>
      <c r="HIM10" s="258"/>
      <c r="HIN10" s="258"/>
      <c r="HIO10" s="258"/>
      <c r="HIP10" s="257"/>
      <c r="HIQ10" s="258"/>
      <c r="HIR10" s="258"/>
      <c r="HIS10" s="258"/>
      <c r="HIT10" s="258"/>
      <c r="HIU10" s="258"/>
      <c r="HIV10" s="258"/>
      <c r="HIW10" s="258"/>
      <c r="HIX10" s="258"/>
      <c r="HIY10" s="258"/>
      <c r="HIZ10" s="257"/>
      <c r="HJA10" s="258"/>
      <c r="HJB10" s="258"/>
      <c r="HJC10" s="258"/>
      <c r="HJD10" s="258"/>
      <c r="HJE10" s="258"/>
      <c r="HJF10" s="258"/>
      <c r="HJG10" s="258"/>
      <c r="HJH10" s="258"/>
      <c r="HJI10" s="258"/>
      <c r="HJJ10" s="257"/>
      <c r="HJK10" s="258"/>
      <c r="HJL10" s="258"/>
      <c r="HJM10" s="258"/>
      <c r="HJN10" s="258"/>
      <c r="HJO10" s="258"/>
      <c r="HJP10" s="258"/>
      <c r="HJQ10" s="258"/>
      <c r="HJR10" s="258"/>
      <c r="HJS10" s="258"/>
      <c r="HJT10" s="257"/>
      <c r="HJU10" s="258"/>
      <c r="HJV10" s="258"/>
      <c r="HJW10" s="258"/>
      <c r="HJX10" s="258"/>
      <c r="HJY10" s="258"/>
      <c r="HJZ10" s="258"/>
      <c r="HKA10" s="258"/>
      <c r="HKB10" s="258"/>
      <c r="HKC10" s="258"/>
      <c r="HKD10" s="257"/>
      <c r="HKE10" s="258"/>
      <c r="HKF10" s="258"/>
      <c r="HKG10" s="258"/>
      <c r="HKH10" s="258"/>
      <c r="HKI10" s="258"/>
      <c r="HKJ10" s="258"/>
      <c r="HKK10" s="258"/>
      <c r="HKL10" s="258"/>
      <c r="HKM10" s="258"/>
      <c r="HKN10" s="257"/>
      <c r="HKO10" s="258"/>
      <c r="HKP10" s="258"/>
      <c r="HKQ10" s="258"/>
      <c r="HKR10" s="258"/>
      <c r="HKS10" s="258"/>
      <c r="HKT10" s="258"/>
      <c r="HKU10" s="258"/>
      <c r="HKV10" s="258"/>
      <c r="HKW10" s="258"/>
      <c r="HKX10" s="257"/>
      <c r="HKY10" s="258"/>
      <c r="HKZ10" s="258"/>
      <c r="HLA10" s="258"/>
      <c r="HLB10" s="258"/>
      <c r="HLC10" s="258"/>
      <c r="HLD10" s="258"/>
      <c r="HLE10" s="258"/>
      <c r="HLF10" s="258"/>
      <c r="HLG10" s="258"/>
      <c r="HLH10" s="257"/>
      <c r="HLI10" s="258"/>
      <c r="HLJ10" s="258"/>
      <c r="HLK10" s="258"/>
      <c r="HLL10" s="258"/>
      <c r="HLM10" s="258"/>
      <c r="HLN10" s="258"/>
      <c r="HLO10" s="258"/>
      <c r="HLP10" s="258"/>
      <c r="HLQ10" s="258"/>
      <c r="HLR10" s="257"/>
      <c r="HLS10" s="258"/>
      <c r="HLT10" s="258"/>
      <c r="HLU10" s="258"/>
      <c r="HLV10" s="258"/>
      <c r="HLW10" s="258"/>
      <c r="HLX10" s="258"/>
      <c r="HLY10" s="258"/>
      <c r="HLZ10" s="258"/>
      <c r="HMA10" s="258"/>
      <c r="HMB10" s="257"/>
      <c r="HMC10" s="258"/>
      <c r="HMD10" s="258"/>
      <c r="HME10" s="258"/>
      <c r="HMF10" s="258"/>
      <c r="HMG10" s="258"/>
      <c r="HMH10" s="258"/>
      <c r="HMI10" s="258"/>
      <c r="HMJ10" s="258"/>
      <c r="HMK10" s="258"/>
      <c r="HML10" s="257"/>
      <c r="HMM10" s="258"/>
      <c r="HMN10" s="258"/>
      <c r="HMO10" s="258"/>
      <c r="HMP10" s="258"/>
      <c r="HMQ10" s="258"/>
      <c r="HMR10" s="258"/>
      <c r="HMS10" s="258"/>
      <c r="HMT10" s="258"/>
      <c r="HMU10" s="258"/>
      <c r="HMV10" s="257"/>
      <c r="HMW10" s="258"/>
      <c r="HMX10" s="258"/>
      <c r="HMY10" s="258"/>
      <c r="HMZ10" s="258"/>
      <c r="HNA10" s="258"/>
      <c r="HNB10" s="258"/>
      <c r="HNC10" s="258"/>
      <c r="HND10" s="258"/>
      <c r="HNE10" s="258"/>
      <c r="HNF10" s="257"/>
      <c r="HNG10" s="258"/>
      <c r="HNH10" s="258"/>
      <c r="HNI10" s="258"/>
      <c r="HNJ10" s="258"/>
      <c r="HNK10" s="258"/>
      <c r="HNL10" s="258"/>
      <c r="HNM10" s="258"/>
      <c r="HNN10" s="258"/>
      <c r="HNO10" s="258"/>
      <c r="HNP10" s="257"/>
      <c r="HNQ10" s="258"/>
      <c r="HNR10" s="258"/>
      <c r="HNS10" s="258"/>
      <c r="HNT10" s="258"/>
      <c r="HNU10" s="258"/>
      <c r="HNV10" s="258"/>
      <c r="HNW10" s="258"/>
      <c r="HNX10" s="258"/>
      <c r="HNY10" s="258"/>
      <c r="HNZ10" s="257"/>
      <c r="HOA10" s="258"/>
      <c r="HOB10" s="258"/>
      <c r="HOC10" s="258"/>
      <c r="HOD10" s="258"/>
      <c r="HOE10" s="258"/>
      <c r="HOF10" s="258"/>
      <c r="HOG10" s="258"/>
      <c r="HOH10" s="258"/>
      <c r="HOI10" s="258"/>
      <c r="HOJ10" s="257"/>
      <c r="HOK10" s="258"/>
      <c r="HOL10" s="258"/>
      <c r="HOM10" s="258"/>
      <c r="HON10" s="258"/>
      <c r="HOO10" s="258"/>
      <c r="HOP10" s="258"/>
      <c r="HOQ10" s="258"/>
      <c r="HOR10" s="258"/>
      <c r="HOS10" s="258"/>
      <c r="HOT10" s="257"/>
      <c r="HOU10" s="258"/>
      <c r="HOV10" s="258"/>
      <c r="HOW10" s="258"/>
      <c r="HOX10" s="258"/>
      <c r="HOY10" s="258"/>
      <c r="HOZ10" s="258"/>
      <c r="HPA10" s="258"/>
      <c r="HPB10" s="258"/>
      <c r="HPC10" s="258"/>
      <c r="HPD10" s="257"/>
      <c r="HPE10" s="258"/>
      <c r="HPF10" s="258"/>
      <c r="HPG10" s="258"/>
      <c r="HPH10" s="258"/>
      <c r="HPI10" s="258"/>
      <c r="HPJ10" s="258"/>
      <c r="HPK10" s="258"/>
      <c r="HPL10" s="258"/>
      <c r="HPM10" s="258"/>
      <c r="HPN10" s="257"/>
      <c r="HPO10" s="258"/>
      <c r="HPP10" s="258"/>
      <c r="HPQ10" s="258"/>
      <c r="HPR10" s="258"/>
      <c r="HPS10" s="258"/>
      <c r="HPT10" s="258"/>
      <c r="HPU10" s="258"/>
      <c r="HPV10" s="258"/>
      <c r="HPW10" s="258"/>
      <c r="HPX10" s="257"/>
      <c r="HPY10" s="258"/>
      <c r="HPZ10" s="258"/>
      <c r="HQA10" s="258"/>
      <c r="HQB10" s="258"/>
      <c r="HQC10" s="258"/>
      <c r="HQD10" s="258"/>
      <c r="HQE10" s="258"/>
      <c r="HQF10" s="258"/>
      <c r="HQG10" s="258"/>
      <c r="HQH10" s="257"/>
      <c r="HQI10" s="258"/>
      <c r="HQJ10" s="258"/>
      <c r="HQK10" s="258"/>
      <c r="HQL10" s="258"/>
      <c r="HQM10" s="258"/>
      <c r="HQN10" s="258"/>
      <c r="HQO10" s="258"/>
      <c r="HQP10" s="258"/>
      <c r="HQQ10" s="258"/>
      <c r="HQR10" s="257"/>
      <c r="HQS10" s="258"/>
      <c r="HQT10" s="258"/>
      <c r="HQU10" s="258"/>
      <c r="HQV10" s="258"/>
      <c r="HQW10" s="258"/>
      <c r="HQX10" s="258"/>
      <c r="HQY10" s="258"/>
      <c r="HQZ10" s="258"/>
      <c r="HRA10" s="258"/>
      <c r="HRB10" s="257"/>
      <c r="HRC10" s="258"/>
      <c r="HRD10" s="258"/>
      <c r="HRE10" s="258"/>
      <c r="HRF10" s="258"/>
      <c r="HRG10" s="258"/>
      <c r="HRH10" s="258"/>
      <c r="HRI10" s="258"/>
      <c r="HRJ10" s="258"/>
      <c r="HRK10" s="258"/>
      <c r="HRL10" s="257"/>
      <c r="HRM10" s="258"/>
      <c r="HRN10" s="258"/>
      <c r="HRO10" s="258"/>
      <c r="HRP10" s="258"/>
      <c r="HRQ10" s="258"/>
      <c r="HRR10" s="258"/>
      <c r="HRS10" s="258"/>
      <c r="HRT10" s="258"/>
      <c r="HRU10" s="258"/>
      <c r="HRV10" s="257"/>
      <c r="HRW10" s="258"/>
      <c r="HRX10" s="258"/>
      <c r="HRY10" s="258"/>
      <c r="HRZ10" s="258"/>
      <c r="HSA10" s="258"/>
      <c r="HSB10" s="258"/>
      <c r="HSC10" s="258"/>
      <c r="HSD10" s="258"/>
      <c r="HSE10" s="258"/>
      <c r="HSF10" s="257"/>
      <c r="HSG10" s="258"/>
      <c r="HSH10" s="258"/>
      <c r="HSI10" s="258"/>
      <c r="HSJ10" s="258"/>
      <c r="HSK10" s="258"/>
      <c r="HSL10" s="258"/>
      <c r="HSM10" s="258"/>
      <c r="HSN10" s="258"/>
      <c r="HSO10" s="258"/>
      <c r="HSP10" s="257"/>
      <c r="HSQ10" s="258"/>
      <c r="HSR10" s="258"/>
      <c r="HSS10" s="258"/>
      <c r="HST10" s="258"/>
      <c r="HSU10" s="258"/>
      <c r="HSV10" s="258"/>
      <c r="HSW10" s="258"/>
      <c r="HSX10" s="258"/>
      <c r="HSY10" s="258"/>
      <c r="HSZ10" s="257"/>
      <c r="HTA10" s="258"/>
      <c r="HTB10" s="258"/>
      <c r="HTC10" s="258"/>
      <c r="HTD10" s="258"/>
      <c r="HTE10" s="258"/>
      <c r="HTF10" s="258"/>
      <c r="HTG10" s="258"/>
      <c r="HTH10" s="258"/>
      <c r="HTI10" s="258"/>
      <c r="HTJ10" s="257"/>
      <c r="HTK10" s="258"/>
      <c r="HTL10" s="258"/>
      <c r="HTM10" s="258"/>
      <c r="HTN10" s="258"/>
      <c r="HTO10" s="258"/>
      <c r="HTP10" s="258"/>
      <c r="HTQ10" s="258"/>
      <c r="HTR10" s="258"/>
      <c r="HTS10" s="258"/>
      <c r="HTT10" s="257"/>
      <c r="HTU10" s="258"/>
      <c r="HTV10" s="258"/>
      <c r="HTW10" s="258"/>
      <c r="HTX10" s="258"/>
      <c r="HTY10" s="258"/>
      <c r="HTZ10" s="258"/>
      <c r="HUA10" s="258"/>
      <c r="HUB10" s="258"/>
      <c r="HUC10" s="258"/>
      <c r="HUD10" s="257"/>
      <c r="HUE10" s="258"/>
      <c r="HUF10" s="258"/>
      <c r="HUG10" s="258"/>
      <c r="HUH10" s="258"/>
      <c r="HUI10" s="258"/>
      <c r="HUJ10" s="258"/>
      <c r="HUK10" s="258"/>
      <c r="HUL10" s="258"/>
      <c r="HUM10" s="258"/>
      <c r="HUN10" s="257"/>
      <c r="HUO10" s="258"/>
      <c r="HUP10" s="258"/>
      <c r="HUQ10" s="258"/>
      <c r="HUR10" s="258"/>
      <c r="HUS10" s="258"/>
      <c r="HUT10" s="258"/>
      <c r="HUU10" s="258"/>
      <c r="HUV10" s="258"/>
      <c r="HUW10" s="258"/>
      <c r="HUX10" s="257"/>
      <c r="HUY10" s="258"/>
      <c r="HUZ10" s="258"/>
      <c r="HVA10" s="258"/>
      <c r="HVB10" s="258"/>
      <c r="HVC10" s="258"/>
      <c r="HVD10" s="258"/>
      <c r="HVE10" s="258"/>
      <c r="HVF10" s="258"/>
      <c r="HVG10" s="258"/>
      <c r="HVH10" s="257"/>
      <c r="HVI10" s="258"/>
      <c r="HVJ10" s="258"/>
      <c r="HVK10" s="258"/>
      <c r="HVL10" s="258"/>
      <c r="HVM10" s="258"/>
      <c r="HVN10" s="258"/>
      <c r="HVO10" s="258"/>
      <c r="HVP10" s="258"/>
      <c r="HVQ10" s="258"/>
      <c r="HVR10" s="257"/>
      <c r="HVS10" s="258"/>
      <c r="HVT10" s="258"/>
      <c r="HVU10" s="258"/>
      <c r="HVV10" s="258"/>
      <c r="HVW10" s="258"/>
      <c r="HVX10" s="258"/>
      <c r="HVY10" s="258"/>
      <c r="HVZ10" s="258"/>
      <c r="HWA10" s="258"/>
      <c r="HWB10" s="257"/>
      <c r="HWC10" s="258"/>
      <c r="HWD10" s="258"/>
      <c r="HWE10" s="258"/>
      <c r="HWF10" s="258"/>
      <c r="HWG10" s="258"/>
      <c r="HWH10" s="258"/>
      <c r="HWI10" s="258"/>
      <c r="HWJ10" s="258"/>
      <c r="HWK10" s="258"/>
      <c r="HWL10" s="257"/>
      <c r="HWM10" s="258"/>
      <c r="HWN10" s="258"/>
      <c r="HWO10" s="258"/>
      <c r="HWP10" s="258"/>
      <c r="HWQ10" s="258"/>
      <c r="HWR10" s="258"/>
      <c r="HWS10" s="258"/>
      <c r="HWT10" s="258"/>
      <c r="HWU10" s="258"/>
      <c r="HWV10" s="257"/>
      <c r="HWW10" s="258"/>
      <c r="HWX10" s="258"/>
      <c r="HWY10" s="258"/>
      <c r="HWZ10" s="258"/>
      <c r="HXA10" s="258"/>
      <c r="HXB10" s="258"/>
      <c r="HXC10" s="258"/>
      <c r="HXD10" s="258"/>
      <c r="HXE10" s="258"/>
      <c r="HXF10" s="257"/>
      <c r="HXG10" s="258"/>
      <c r="HXH10" s="258"/>
      <c r="HXI10" s="258"/>
      <c r="HXJ10" s="258"/>
      <c r="HXK10" s="258"/>
      <c r="HXL10" s="258"/>
      <c r="HXM10" s="258"/>
      <c r="HXN10" s="258"/>
      <c r="HXO10" s="258"/>
      <c r="HXP10" s="257"/>
      <c r="HXQ10" s="258"/>
      <c r="HXR10" s="258"/>
      <c r="HXS10" s="258"/>
      <c r="HXT10" s="258"/>
      <c r="HXU10" s="258"/>
      <c r="HXV10" s="258"/>
      <c r="HXW10" s="258"/>
      <c r="HXX10" s="258"/>
      <c r="HXY10" s="258"/>
      <c r="HXZ10" s="257"/>
      <c r="HYA10" s="258"/>
      <c r="HYB10" s="258"/>
      <c r="HYC10" s="258"/>
      <c r="HYD10" s="258"/>
      <c r="HYE10" s="258"/>
      <c r="HYF10" s="258"/>
      <c r="HYG10" s="258"/>
      <c r="HYH10" s="258"/>
      <c r="HYI10" s="258"/>
      <c r="HYJ10" s="257"/>
      <c r="HYK10" s="258"/>
      <c r="HYL10" s="258"/>
      <c r="HYM10" s="258"/>
      <c r="HYN10" s="258"/>
      <c r="HYO10" s="258"/>
      <c r="HYP10" s="258"/>
      <c r="HYQ10" s="258"/>
      <c r="HYR10" s="258"/>
      <c r="HYS10" s="258"/>
      <c r="HYT10" s="257"/>
      <c r="HYU10" s="258"/>
      <c r="HYV10" s="258"/>
      <c r="HYW10" s="258"/>
      <c r="HYX10" s="258"/>
      <c r="HYY10" s="258"/>
      <c r="HYZ10" s="258"/>
      <c r="HZA10" s="258"/>
      <c r="HZB10" s="258"/>
      <c r="HZC10" s="258"/>
      <c r="HZD10" s="257"/>
      <c r="HZE10" s="258"/>
      <c r="HZF10" s="258"/>
      <c r="HZG10" s="258"/>
      <c r="HZH10" s="258"/>
      <c r="HZI10" s="258"/>
      <c r="HZJ10" s="258"/>
      <c r="HZK10" s="258"/>
      <c r="HZL10" s="258"/>
      <c r="HZM10" s="258"/>
      <c r="HZN10" s="257"/>
      <c r="HZO10" s="258"/>
      <c r="HZP10" s="258"/>
      <c r="HZQ10" s="258"/>
      <c r="HZR10" s="258"/>
      <c r="HZS10" s="258"/>
      <c r="HZT10" s="258"/>
      <c r="HZU10" s="258"/>
      <c r="HZV10" s="258"/>
      <c r="HZW10" s="258"/>
      <c r="HZX10" s="257"/>
      <c r="HZY10" s="258"/>
      <c r="HZZ10" s="258"/>
      <c r="IAA10" s="258"/>
      <c r="IAB10" s="258"/>
      <c r="IAC10" s="258"/>
      <c r="IAD10" s="258"/>
      <c r="IAE10" s="258"/>
      <c r="IAF10" s="258"/>
      <c r="IAG10" s="258"/>
      <c r="IAH10" s="257"/>
      <c r="IAI10" s="258"/>
      <c r="IAJ10" s="258"/>
      <c r="IAK10" s="258"/>
      <c r="IAL10" s="258"/>
      <c r="IAM10" s="258"/>
      <c r="IAN10" s="258"/>
      <c r="IAO10" s="258"/>
      <c r="IAP10" s="258"/>
      <c r="IAQ10" s="258"/>
      <c r="IAR10" s="257"/>
      <c r="IAS10" s="258"/>
      <c r="IAT10" s="258"/>
      <c r="IAU10" s="258"/>
      <c r="IAV10" s="258"/>
      <c r="IAW10" s="258"/>
      <c r="IAX10" s="258"/>
      <c r="IAY10" s="258"/>
      <c r="IAZ10" s="258"/>
      <c r="IBA10" s="258"/>
      <c r="IBB10" s="257"/>
      <c r="IBC10" s="258"/>
      <c r="IBD10" s="258"/>
      <c r="IBE10" s="258"/>
      <c r="IBF10" s="258"/>
      <c r="IBG10" s="258"/>
      <c r="IBH10" s="258"/>
      <c r="IBI10" s="258"/>
      <c r="IBJ10" s="258"/>
      <c r="IBK10" s="258"/>
      <c r="IBL10" s="257"/>
      <c r="IBM10" s="258"/>
      <c r="IBN10" s="258"/>
      <c r="IBO10" s="258"/>
      <c r="IBP10" s="258"/>
      <c r="IBQ10" s="258"/>
      <c r="IBR10" s="258"/>
      <c r="IBS10" s="258"/>
      <c r="IBT10" s="258"/>
      <c r="IBU10" s="258"/>
      <c r="IBV10" s="257"/>
      <c r="IBW10" s="258"/>
      <c r="IBX10" s="258"/>
      <c r="IBY10" s="258"/>
      <c r="IBZ10" s="258"/>
      <c r="ICA10" s="258"/>
      <c r="ICB10" s="258"/>
      <c r="ICC10" s="258"/>
      <c r="ICD10" s="258"/>
      <c r="ICE10" s="258"/>
      <c r="ICF10" s="257"/>
      <c r="ICG10" s="258"/>
      <c r="ICH10" s="258"/>
      <c r="ICI10" s="258"/>
      <c r="ICJ10" s="258"/>
      <c r="ICK10" s="258"/>
      <c r="ICL10" s="258"/>
      <c r="ICM10" s="258"/>
      <c r="ICN10" s="258"/>
      <c r="ICO10" s="258"/>
      <c r="ICP10" s="257"/>
      <c r="ICQ10" s="258"/>
      <c r="ICR10" s="258"/>
      <c r="ICS10" s="258"/>
      <c r="ICT10" s="258"/>
      <c r="ICU10" s="258"/>
      <c r="ICV10" s="258"/>
      <c r="ICW10" s="258"/>
      <c r="ICX10" s="258"/>
      <c r="ICY10" s="258"/>
      <c r="ICZ10" s="257"/>
      <c r="IDA10" s="258"/>
      <c r="IDB10" s="258"/>
      <c r="IDC10" s="258"/>
      <c r="IDD10" s="258"/>
      <c r="IDE10" s="258"/>
      <c r="IDF10" s="258"/>
      <c r="IDG10" s="258"/>
      <c r="IDH10" s="258"/>
      <c r="IDI10" s="258"/>
      <c r="IDJ10" s="257"/>
      <c r="IDK10" s="258"/>
      <c r="IDL10" s="258"/>
      <c r="IDM10" s="258"/>
      <c r="IDN10" s="258"/>
      <c r="IDO10" s="258"/>
      <c r="IDP10" s="258"/>
      <c r="IDQ10" s="258"/>
      <c r="IDR10" s="258"/>
      <c r="IDS10" s="258"/>
      <c r="IDT10" s="257"/>
      <c r="IDU10" s="258"/>
      <c r="IDV10" s="258"/>
      <c r="IDW10" s="258"/>
      <c r="IDX10" s="258"/>
      <c r="IDY10" s="258"/>
      <c r="IDZ10" s="258"/>
      <c r="IEA10" s="258"/>
      <c r="IEB10" s="258"/>
      <c r="IEC10" s="258"/>
      <c r="IED10" s="257"/>
      <c r="IEE10" s="258"/>
      <c r="IEF10" s="258"/>
      <c r="IEG10" s="258"/>
      <c r="IEH10" s="258"/>
      <c r="IEI10" s="258"/>
      <c r="IEJ10" s="258"/>
      <c r="IEK10" s="258"/>
      <c r="IEL10" s="258"/>
      <c r="IEM10" s="258"/>
      <c r="IEN10" s="257"/>
      <c r="IEO10" s="258"/>
      <c r="IEP10" s="258"/>
      <c r="IEQ10" s="258"/>
      <c r="IER10" s="258"/>
      <c r="IES10" s="258"/>
      <c r="IET10" s="258"/>
      <c r="IEU10" s="258"/>
      <c r="IEV10" s="258"/>
      <c r="IEW10" s="258"/>
      <c r="IEX10" s="257"/>
      <c r="IEY10" s="258"/>
      <c r="IEZ10" s="258"/>
      <c r="IFA10" s="258"/>
      <c r="IFB10" s="258"/>
      <c r="IFC10" s="258"/>
      <c r="IFD10" s="258"/>
      <c r="IFE10" s="258"/>
      <c r="IFF10" s="258"/>
      <c r="IFG10" s="258"/>
      <c r="IFH10" s="257"/>
      <c r="IFI10" s="258"/>
      <c r="IFJ10" s="258"/>
      <c r="IFK10" s="258"/>
      <c r="IFL10" s="258"/>
      <c r="IFM10" s="258"/>
      <c r="IFN10" s="258"/>
      <c r="IFO10" s="258"/>
      <c r="IFP10" s="258"/>
      <c r="IFQ10" s="258"/>
      <c r="IFR10" s="257"/>
      <c r="IFS10" s="258"/>
      <c r="IFT10" s="258"/>
      <c r="IFU10" s="258"/>
      <c r="IFV10" s="258"/>
      <c r="IFW10" s="258"/>
      <c r="IFX10" s="258"/>
      <c r="IFY10" s="258"/>
      <c r="IFZ10" s="258"/>
      <c r="IGA10" s="258"/>
      <c r="IGB10" s="257"/>
      <c r="IGC10" s="258"/>
      <c r="IGD10" s="258"/>
      <c r="IGE10" s="258"/>
      <c r="IGF10" s="258"/>
      <c r="IGG10" s="258"/>
      <c r="IGH10" s="258"/>
      <c r="IGI10" s="258"/>
      <c r="IGJ10" s="258"/>
      <c r="IGK10" s="258"/>
      <c r="IGL10" s="257"/>
      <c r="IGM10" s="258"/>
      <c r="IGN10" s="258"/>
      <c r="IGO10" s="258"/>
      <c r="IGP10" s="258"/>
      <c r="IGQ10" s="258"/>
      <c r="IGR10" s="258"/>
      <c r="IGS10" s="258"/>
      <c r="IGT10" s="258"/>
      <c r="IGU10" s="258"/>
      <c r="IGV10" s="257"/>
      <c r="IGW10" s="258"/>
      <c r="IGX10" s="258"/>
      <c r="IGY10" s="258"/>
      <c r="IGZ10" s="258"/>
      <c r="IHA10" s="258"/>
      <c r="IHB10" s="258"/>
      <c r="IHC10" s="258"/>
      <c r="IHD10" s="258"/>
      <c r="IHE10" s="258"/>
      <c r="IHF10" s="257"/>
      <c r="IHG10" s="258"/>
      <c r="IHH10" s="258"/>
      <c r="IHI10" s="258"/>
      <c r="IHJ10" s="258"/>
      <c r="IHK10" s="258"/>
      <c r="IHL10" s="258"/>
      <c r="IHM10" s="258"/>
      <c r="IHN10" s="258"/>
      <c r="IHO10" s="258"/>
      <c r="IHP10" s="257"/>
      <c r="IHQ10" s="258"/>
      <c r="IHR10" s="258"/>
      <c r="IHS10" s="258"/>
      <c r="IHT10" s="258"/>
      <c r="IHU10" s="258"/>
      <c r="IHV10" s="258"/>
      <c r="IHW10" s="258"/>
      <c r="IHX10" s="258"/>
      <c r="IHY10" s="258"/>
      <c r="IHZ10" s="257"/>
      <c r="IIA10" s="258"/>
      <c r="IIB10" s="258"/>
      <c r="IIC10" s="258"/>
      <c r="IID10" s="258"/>
      <c r="IIE10" s="258"/>
      <c r="IIF10" s="258"/>
      <c r="IIG10" s="258"/>
      <c r="IIH10" s="258"/>
      <c r="III10" s="258"/>
      <c r="IIJ10" s="257"/>
      <c r="IIK10" s="258"/>
      <c r="IIL10" s="258"/>
      <c r="IIM10" s="258"/>
      <c r="IIN10" s="258"/>
      <c r="IIO10" s="258"/>
      <c r="IIP10" s="258"/>
      <c r="IIQ10" s="258"/>
      <c r="IIR10" s="258"/>
      <c r="IIS10" s="258"/>
      <c r="IIT10" s="257"/>
      <c r="IIU10" s="258"/>
      <c r="IIV10" s="258"/>
      <c r="IIW10" s="258"/>
      <c r="IIX10" s="258"/>
      <c r="IIY10" s="258"/>
      <c r="IIZ10" s="258"/>
      <c r="IJA10" s="258"/>
      <c r="IJB10" s="258"/>
      <c r="IJC10" s="258"/>
      <c r="IJD10" s="257"/>
      <c r="IJE10" s="258"/>
      <c r="IJF10" s="258"/>
      <c r="IJG10" s="258"/>
      <c r="IJH10" s="258"/>
      <c r="IJI10" s="258"/>
      <c r="IJJ10" s="258"/>
      <c r="IJK10" s="258"/>
      <c r="IJL10" s="258"/>
      <c r="IJM10" s="258"/>
      <c r="IJN10" s="257"/>
      <c r="IJO10" s="258"/>
      <c r="IJP10" s="258"/>
      <c r="IJQ10" s="258"/>
      <c r="IJR10" s="258"/>
      <c r="IJS10" s="258"/>
      <c r="IJT10" s="258"/>
      <c r="IJU10" s="258"/>
      <c r="IJV10" s="258"/>
      <c r="IJW10" s="258"/>
      <c r="IJX10" s="257"/>
      <c r="IJY10" s="258"/>
      <c r="IJZ10" s="258"/>
      <c r="IKA10" s="258"/>
      <c r="IKB10" s="258"/>
      <c r="IKC10" s="258"/>
      <c r="IKD10" s="258"/>
      <c r="IKE10" s="258"/>
      <c r="IKF10" s="258"/>
      <c r="IKG10" s="258"/>
      <c r="IKH10" s="257"/>
      <c r="IKI10" s="258"/>
      <c r="IKJ10" s="258"/>
      <c r="IKK10" s="258"/>
      <c r="IKL10" s="258"/>
      <c r="IKM10" s="258"/>
      <c r="IKN10" s="258"/>
      <c r="IKO10" s="258"/>
      <c r="IKP10" s="258"/>
      <c r="IKQ10" s="258"/>
      <c r="IKR10" s="257"/>
      <c r="IKS10" s="258"/>
      <c r="IKT10" s="258"/>
      <c r="IKU10" s="258"/>
      <c r="IKV10" s="258"/>
      <c r="IKW10" s="258"/>
      <c r="IKX10" s="258"/>
      <c r="IKY10" s="258"/>
      <c r="IKZ10" s="258"/>
      <c r="ILA10" s="258"/>
      <c r="ILB10" s="257"/>
      <c r="ILC10" s="258"/>
      <c r="ILD10" s="258"/>
      <c r="ILE10" s="258"/>
      <c r="ILF10" s="258"/>
      <c r="ILG10" s="258"/>
      <c r="ILH10" s="258"/>
      <c r="ILI10" s="258"/>
      <c r="ILJ10" s="258"/>
      <c r="ILK10" s="258"/>
      <c r="ILL10" s="257"/>
      <c r="ILM10" s="258"/>
      <c r="ILN10" s="258"/>
      <c r="ILO10" s="258"/>
      <c r="ILP10" s="258"/>
      <c r="ILQ10" s="258"/>
      <c r="ILR10" s="258"/>
      <c r="ILS10" s="258"/>
      <c r="ILT10" s="258"/>
      <c r="ILU10" s="258"/>
      <c r="ILV10" s="257"/>
      <c r="ILW10" s="258"/>
      <c r="ILX10" s="258"/>
      <c r="ILY10" s="258"/>
      <c r="ILZ10" s="258"/>
      <c r="IMA10" s="258"/>
      <c r="IMB10" s="258"/>
      <c r="IMC10" s="258"/>
      <c r="IMD10" s="258"/>
      <c r="IME10" s="258"/>
      <c r="IMF10" s="257"/>
      <c r="IMG10" s="258"/>
      <c r="IMH10" s="258"/>
      <c r="IMI10" s="258"/>
      <c r="IMJ10" s="258"/>
      <c r="IMK10" s="258"/>
      <c r="IML10" s="258"/>
      <c r="IMM10" s="258"/>
      <c r="IMN10" s="258"/>
      <c r="IMO10" s="258"/>
      <c r="IMP10" s="257"/>
      <c r="IMQ10" s="258"/>
      <c r="IMR10" s="258"/>
      <c r="IMS10" s="258"/>
      <c r="IMT10" s="258"/>
      <c r="IMU10" s="258"/>
      <c r="IMV10" s="258"/>
      <c r="IMW10" s="258"/>
      <c r="IMX10" s="258"/>
      <c r="IMY10" s="258"/>
      <c r="IMZ10" s="257"/>
      <c r="INA10" s="258"/>
      <c r="INB10" s="258"/>
      <c r="INC10" s="258"/>
      <c r="IND10" s="258"/>
      <c r="INE10" s="258"/>
      <c r="INF10" s="258"/>
      <c r="ING10" s="258"/>
      <c r="INH10" s="258"/>
      <c r="INI10" s="258"/>
      <c r="INJ10" s="257"/>
      <c r="INK10" s="258"/>
      <c r="INL10" s="258"/>
      <c r="INM10" s="258"/>
      <c r="INN10" s="258"/>
      <c r="INO10" s="258"/>
      <c r="INP10" s="258"/>
      <c r="INQ10" s="258"/>
      <c r="INR10" s="258"/>
      <c r="INS10" s="258"/>
      <c r="INT10" s="257"/>
      <c r="INU10" s="258"/>
      <c r="INV10" s="258"/>
      <c r="INW10" s="258"/>
      <c r="INX10" s="258"/>
      <c r="INY10" s="258"/>
      <c r="INZ10" s="258"/>
      <c r="IOA10" s="258"/>
      <c r="IOB10" s="258"/>
      <c r="IOC10" s="258"/>
      <c r="IOD10" s="257"/>
      <c r="IOE10" s="258"/>
      <c r="IOF10" s="258"/>
      <c r="IOG10" s="258"/>
      <c r="IOH10" s="258"/>
      <c r="IOI10" s="258"/>
      <c r="IOJ10" s="258"/>
      <c r="IOK10" s="258"/>
      <c r="IOL10" s="258"/>
      <c r="IOM10" s="258"/>
      <c r="ION10" s="257"/>
      <c r="IOO10" s="258"/>
      <c r="IOP10" s="258"/>
      <c r="IOQ10" s="258"/>
      <c r="IOR10" s="258"/>
      <c r="IOS10" s="258"/>
      <c r="IOT10" s="258"/>
      <c r="IOU10" s="258"/>
      <c r="IOV10" s="258"/>
      <c r="IOW10" s="258"/>
      <c r="IOX10" s="257"/>
      <c r="IOY10" s="258"/>
      <c r="IOZ10" s="258"/>
      <c r="IPA10" s="258"/>
      <c r="IPB10" s="258"/>
      <c r="IPC10" s="258"/>
      <c r="IPD10" s="258"/>
      <c r="IPE10" s="258"/>
      <c r="IPF10" s="258"/>
      <c r="IPG10" s="258"/>
      <c r="IPH10" s="257"/>
      <c r="IPI10" s="258"/>
      <c r="IPJ10" s="258"/>
      <c r="IPK10" s="258"/>
      <c r="IPL10" s="258"/>
      <c r="IPM10" s="258"/>
      <c r="IPN10" s="258"/>
      <c r="IPO10" s="258"/>
      <c r="IPP10" s="258"/>
      <c r="IPQ10" s="258"/>
      <c r="IPR10" s="257"/>
      <c r="IPS10" s="258"/>
      <c r="IPT10" s="258"/>
      <c r="IPU10" s="258"/>
      <c r="IPV10" s="258"/>
      <c r="IPW10" s="258"/>
      <c r="IPX10" s="258"/>
      <c r="IPY10" s="258"/>
      <c r="IPZ10" s="258"/>
      <c r="IQA10" s="258"/>
      <c r="IQB10" s="257"/>
      <c r="IQC10" s="258"/>
      <c r="IQD10" s="258"/>
      <c r="IQE10" s="258"/>
      <c r="IQF10" s="258"/>
      <c r="IQG10" s="258"/>
      <c r="IQH10" s="258"/>
      <c r="IQI10" s="258"/>
      <c r="IQJ10" s="258"/>
      <c r="IQK10" s="258"/>
      <c r="IQL10" s="257"/>
      <c r="IQM10" s="258"/>
      <c r="IQN10" s="258"/>
      <c r="IQO10" s="258"/>
      <c r="IQP10" s="258"/>
      <c r="IQQ10" s="258"/>
      <c r="IQR10" s="258"/>
      <c r="IQS10" s="258"/>
      <c r="IQT10" s="258"/>
      <c r="IQU10" s="258"/>
      <c r="IQV10" s="257"/>
      <c r="IQW10" s="258"/>
      <c r="IQX10" s="258"/>
      <c r="IQY10" s="258"/>
      <c r="IQZ10" s="258"/>
      <c r="IRA10" s="258"/>
      <c r="IRB10" s="258"/>
      <c r="IRC10" s="258"/>
      <c r="IRD10" s="258"/>
      <c r="IRE10" s="258"/>
      <c r="IRF10" s="257"/>
      <c r="IRG10" s="258"/>
      <c r="IRH10" s="258"/>
      <c r="IRI10" s="258"/>
      <c r="IRJ10" s="258"/>
      <c r="IRK10" s="258"/>
      <c r="IRL10" s="258"/>
      <c r="IRM10" s="258"/>
      <c r="IRN10" s="258"/>
      <c r="IRO10" s="258"/>
      <c r="IRP10" s="257"/>
      <c r="IRQ10" s="258"/>
      <c r="IRR10" s="258"/>
      <c r="IRS10" s="258"/>
      <c r="IRT10" s="258"/>
      <c r="IRU10" s="258"/>
      <c r="IRV10" s="258"/>
      <c r="IRW10" s="258"/>
      <c r="IRX10" s="258"/>
      <c r="IRY10" s="258"/>
      <c r="IRZ10" s="257"/>
      <c r="ISA10" s="258"/>
      <c r="ISB10" s="258"/>
      <c r="ISC10" s="258"/>
      <c r="ISD10" s="258"/>
      <c r="ISE10" s="258"/>
      <c r="ISF10" s="258"/>
      <c r="ISG10" s="258"/>
      <c r="ISH10" s="258"/>
      <c r="ISI10" s="258"/>
      <c r="ISJ10" s="257"/>
      <c r="ISK10" s="258"/>
      <c r="ISL10" s="258"/>
      <c r="ISM10" s="258"/>
      <c r="ISN10" s="258"/>
      <c r="ISO10" s="258"/>
      <c r="ISP10" s="258"/>
      <c r="ISQ10" s="258"/>
      <c r="ISR10" s="258"/>
      <c r="ISS10" s="258"/>
      <c r="IST10" s="257"/>
      <c r="ISU10" s="258"/>
      <c r="ISV10" s="258"/>
      <c r="ISW10" s="258"/>
      <c r="ISX10" s="258"/>
      <c r="ISY10" s="258"/>
      <c r="ISZ10" s="258"/>
      <c r="ITA10" s="258"/>
      <c r="ITB10" s="258"/>
      <c r="ITC10" s="258"/>
      <c r="ITD10" s="257"/>
      <c r="ITE10" s="258"/>
      <c r="ITF10" s="258"/>
      <c r="ITG10" s="258"/>
      <c r="ITH10" s="258"/>
      <c r="ITI10" s="258"/>
      <c r="ITJ10" s="258"/>
      <c r="ITK10" s="258"/>
      <c r="ITL10" s="258"/>
      <c r="ITM10" s="258"/>
      <c r="ITN10" s="257"/>
      <c r="ITO10" s="258"/>
      <c r="ITP10" s="258"/>
      <c r="ITQ10" s="258"/>
      <c r="ITR10" s="258"/>
      <c r="ITS10" s="258"/>
      <c r="ITT10" s="258"/>
      <c r="ITU10" s="258"/>
      <c r="ITV10" s="258"/>
      <c r="ITW10" s="258"/>
      <c r="ITX10" s="257"/>
      <c r="ITY10" s="258"/>
      <c r="ITZ10" s="258"/>
      <c r="IUA10" s="258"/>
      <c r="IUB10" s="258"/>
      <c r="IUC10" s="258"/>
      <c r="IUD10" s="258"/>
      <c r="IUE10" s="258"/>
      <c r="IUF10" s="258"/>
      <c r="IUG10" s="258"/>
      <c r="IUH10" s="257"/>
      <c r="IUI10" s="258"/>
      <c r="IUJ10" s="258"/>
      <c r="IUK10" s="258"/>
      <c r="IUL10" s="258"/>
      <c r="IUM10" s="258"/>
      <c r="IUN10" s="258"/>
      <c r="IUO10" s="258"/>
      <c r="IUP10" s="258"/>
      <c r="IUQ10" s="258"/>
      <c r="IUR10" s="257"/>
      <c r="IUS10" s="258"/>
      <c r="IUT10" s="258"/>
      <c r="IUU10" s="258"/>
      <c r="IUV10" s="258"/>
      <c r="IUW10" s="258"/>
      <c r="IUX10" s="258"/>
      <c r="IUY10" s="258"/>
      <c r="IUZ10" s="258"/>
      <c r="IVA10" s="258"/>
      <c r="IVB10" s="257"/>
      <c r="IVC10" s="258"/>
      <c r="IVD10" s="258"/>
      <c r="IVE10" s="258"/>
      <c r="IVF10" s="258"/>
      <c r="IVG10" s="258"/>
      <c r="IVH10" s="258"/>
      <c r="IVI10" s="258"/>
      <c r="IVJ10" s="258"/>
      <c r="IVK10" s="258"/>
      <c r="IVL10" s="257"/>
      <c r="IVM10" s="258"/>
      <c r="IVN10" s="258"/>
      <c r="IVO10" s="258"/>
      <c r="IVP10" s="258"/>
      <c r="IVQ10" s="258"/>
      <c r="IVR10" s="258"/>
      <c r="IVS10" s="258"/>
      <c r="IVT10" s="258"/>
      <c r="IVU10" s="258"/>
      <c r="IVV10" s="257"/>
      <c r="IVW10" s="258"/>
      <c r="IVX10" s="258"/>
      <c r="IVY10" s="258"/>
      <c r="IVZ10" s="258"/>
      <c r="IWA10" s="258"/>
      <c r="IWB10" s="258"/>
      <c r="IWC10" s="258"/>
      <c r="IWD10" s="258"/>
      <c r="IWE10" s="258"/>
      <c r="IWF10" s="257"/>
      <c r="IWG10" s="258"/>
      <c r="IWH10" s="258"/>
      <c r="IWI10" s="258"/>
      <c r="IWJ10" s="258"/>
      <c r="IWK10" s="258"/>
      <c r="IWL10" s="258"/>
      <c r="IWM10" s="258"/>
      <c r="IWN10" s="258"/>
      <c r="IWO10" s="258"/>
      <c r="IWP10" s="257"/>
      <c r="IWQ10" s="258"/>
      <c r="IWR10" s="258"/>
      <c r="IWS10" s="258"/>
      <c r="IWT10" s="258"/>
      <c r="IWU10" s="258"/>
      <c r="IWV10" s="258"/>
      <c r="IWW10" s="258"/>
      <c r="IWX10" s="258"/>
      <c r="IWY10" s="258"/>
      <c r="IWZ10" s="257"/>
      <c r="IXA10" s="258"/>
      <c r="IXB10" s="258"/>
      <c r="IXC10" s="258"/>
      <c r="IXD10" s="258"/>
      <c r="IXE10" s="258"/>
      <c r="IXF10" s="258"/>
      <c r="IXG10" s="258"/>
      <c r="IXH10" s="258"/>
      <c r="IXI10" s="258"/>
      <c r="IXJ10" s="257"/>
      <c r="IXK10" s="258"/>
      <c r="IXL10" s="258"/>
      <c r="IXM10" s="258"/>
      <c r="IXN10" s="258"/>
      <c r="IXO10" s="258"/>
      <c r="IXP10" s="258"/>
      <c r="IXQ10" s="258"/>
      <c r="IXR10" s="258"/>
      <c r="IXS10" s="258"/>
      <c r="IXT10" s="257"/>
      <c r="IXU10" s="258"/>
      <c r="IXV10" s="258"/>
      <c r="IXW10" s="258"/>
      <c r="IXX10" s="258"/>
      <c r="IXY10" s="258"/>
      <c r="IXZ10" s="258"/>
      <c r="IYA10" s="258"/>
      <c r="IYB10" s="258"/>
      <c r="IYC10" s="258"/>
      <c r="IYD10" s="257"/>
      <c r="IYE10" s="258"/>
      <c r="IYF10" s="258"/>
      <c r="IYG10" s="258"/>
      <c r="IYH10" s="258"/>
      <c r="IYI10" s="258"/>
      <c r="IYJ10" s="258"/>
      <c r="IYK10" s="258"/>
      <c r="IYL10" s="258"/>
      <c r="IYM10" s="258"/>
      <c r="IYN10" s="257"/>
      <c r="IYO10" s="258"/>
      <c r="IYP10" s="258"/>
      <c r="IYQ10" s="258"/>
      <c r="IYR10" s="258"/>
      <c r="IYS10" s="258"/>
      <c r="IYT10" s="258"/>
      <c r="IYU10" s="258"/>
      <c r="IYV10" s="258"/>
      <c r="IYW10" s="258"/>
      <c r="IYX10" s="257"/>
      <c r="IYY10" s="258"/>
      <c r="IYZ10" s="258"/>
      <c r="IZA10" s="258"/>
      <c r="IZB10" s="258"/>
      <c r="IZC10" s="258"/>
      <c r="IZD10" s="258"/>
      <c r="IZE10" s="258"/>
      <c r="IZF10" s="258"/>
      <c r="IZG10" s="258"/>
      <c r="IZH10" s="257"/>
      <c r="IZI10" s="258"/>
      <c r="IZJ10" s="258"/>
      <c r="IZK10" s="258"/>
      <c r="IZL10" s="258"/>
      <c r="IZM10" s="258"/>
      <c r="IZN10" s="258"/>
      <c r="IZO10" s="258"/>
      <c r="IZP10" s="258"/>
      <c r="IZQ10" s="258"/>
      <c r="IZR10" s="257"/>
      <c r="IZS10" s="258"/>
      <c r="IZT10" s="258"/>
      <c r="IZU10" s="258"/>
      <c r="IZV10" s="258"/>
      <c r="IZW10" s="258"/>
      <c r="IZX10" s="258"/>
      <c r="IZY10" s="258"/>
      <c r="IZZ10" s="258"/>
      <c r="JAA10" s="258"/>
      <c r="JAB10" s="257"/>
      <c r="JAC10" s="258"/>
      <c r="JAD10" s="258"/>
      <c r="JAE10" s="258"/>
      <c r="JAF10" s="258"/>
      <c r="JAG10" s="258"/>
      <c r="JAH10" s="258"/>
      <c r="JAI10" s="258"/>
      <c r="JAJ10" s="258"/>
      <c r="JAK10" s="258"/>
      <c r="JAL10" s="257"/>
      <c r="JAM10" s="258"/>
      <c r="JAN10" s="258"/>
      <c r="JAO10" s="258"/>
      <c r="JAP10" s="258"/>
      <c r="JAQ10" s="258"/>
      <c r="JAR10" s="258"/>
      <c r="JAS10" s="258"/>
      <c r="JAT10" s="258"/>
      <c r="JAU10" s="258"/>
      <c r="JAV10" s="257"/>
      <c r="JAW10" s="258"/>
      <c r="JAX10" s="258"/>
      <c r="JAY10" s="258"/>
      <c r="JAZ10" s="258"/>
      <c r="JBA10" s="258"/>
      <c r="JBB10" s="258"/>
      <c r="JBC10" s="258"/>
      <c r="JBD10" s="258"/>
      <c r="JBE10" s="258"/>
      <c r="JBF10" s="257"/>
      <c r="JBG10" s="258"/>
      <c r="JBH10" s="258"/>
      <c r="JBI10" s="258"/>
      <c r="JBJ10" s="258"/>
      <c r="JBK10" s="258"/>
      <c r="JBL10" s="258"/>
      <c r="JBM10" s="258"/>
      <c r="JBN10" s="258"/>
      <c r="JBO10" s="258"/>
      <c r="JBP10" s="257"/>
      <c r="JBQ10" s="258"/>
      <c r="JBR10" s="258"/>
      <c r="JBS10" s="258"/>
      <c r="JBT10" s="258"/>
      <c r="JBU10" s="258"/>
      <c r="JBV10" s="258"/>
      <c r="JBW10" s="258"/>
      <c r="JBX10" s="258"/>
      <c r="JBY10" s="258"/>
      <c r="JBZ10" s="257"/>
      <c r="JCA10" s="258"/>
      <c r="JCB10" s="258"/>
      <c r="JCC10" s="258"/>
      <c r="JCD10" s="258"/>
      <c r="JCE10" s="258"/>
      <c r="JCF10" s="258"/>
      <c r="JCG10" s="258"/>
      <c r="JCH10" s="258"/>
      <c r="JCI10" s="258"/>
      <c r="JCJ10" s="257"/>
      <c r="JCK10" s="258"/>
      <c r="JCL10" s="258"/>
      <c r="JCM10" s="258"/>
      <c r="JCN10" s="258"/>
      <c r="JCO10" s="258"/>
      <c r="JCP10" s="258"/>
      <c r="JCQ10" s="258"/>
      <c r="JCR10" s="258"/>
      <c r="JCS10" s="258"/>
      <c r="JCT10" s="257"/>
      <c r="JCU10" s="258"/>
      <c r="JCV10" s="258"/>
      <c r="JCW10" s="258"/>
      <c r="JCX10" s="258"/>
      <c r="JCY10" s="258"/>
      <c r="JCZ10" s="258"/>
      <c r="JDA10" s="258"/>
      <c r="JDB10" s="258"/>
      <c r="JDC10" s="258"/>
      <c r="JDD10" s="257"/>
      <c r="JDE10" s="258"/>
      <c r="JDF10" s="258"/>
      <c r="JDG10" s="258"/>
      <c r="JDH10" s="258"/>
      <c r="JDI10" s="258"/>
      <c r="JDJ10" s="258"/>
      <c r="JDK10" s="258"/>
      <c r="JDL10" s="258"/>
      <c r="JDM10" s="258"/>
      <c r="JDN10" s="257"/>
      <c r="JDO10" s="258"/>
      <c r="JDP10" s="258"/>
      <c r="JDQ10" s="258"/>
      <c r="JDR10" s="258"/>
      <c r="JDS10" s="258"/>
      <c r="JDT10" s="258"/>
      <c r="JDU10" s="258"/>
      <c r="JDV10" s="258"/>
      <c r="JDW10" s="258"/>
      <c r="JDX10" s="257"/>
      <c r="JDY10" s="258"/>
      <c r="JDZ10" s="258"/>
      <c r="JEA10" s="258"/>
      <c r="JEB10" s="258"/>
      <c r="JEC10" s="258"/>
      <c r="JED10" s="258"/>
      <c r="JEE10" s="258"/>
      <c r="JEF10" s="258"/>
      <c r="JEG10" s="258"/>
      <c r="JEH10" s="257"/>
      <c r="JEI10" s="258"/>
      <c r="JEJ10" s="258"/>
      <c r="JEK10" s="258"/>
      <c r="JEL10" s="258"/>
      <c r="JEM10" s="258"/>
      <c r="JEN10" s="258"/>
      <c r="JEO10" s="258"/>
      <c r="JEP10" s="258"/>
      <c r="JEQ10" s="258"/>
      <c r="JER10" s="257"/>
      <c r="JES10" s="258"/>
      <c r="JET10" s="258"/>
      <c r="JEU10" s="258"/>
      <c r="JEV10" s="258"/>
      <c r="JEW10" s="258"/>
      <c r="JEX10" s="258"/>
      <c r="JEY10" s="258"/>
      <c r="JEZ10" s="258"/>
      <c r="JFA10" s="258"/>
      <c r="JFB10" s="257"/>
      <c r="JFC10" s="258"/>
      <c r="JFD10" s="258"/>
      <c r="JFE10" s="258"/>
      <c r="JFF10" s="258"/>
      <c r="JFG10" s="258"/>
      <c r="JFH10" s="258"/>
      <c r="JFI10" s="258"/>
      <c r="JFJ10" s="258"/>
      <c r="JFK10" s="258"/>
      <c r="JFL10" s="257"/>
      <c r="JFM10" s="258"/>
      <c r="JFN10" s="258"/>
      <c r="JFO10" s="258"/>
      <c r="JFP10" s="258"/>
      <c r="JFQ10" s="258"/>
      <c r="JFR10" s="258"/>
      <c r="JFS10" s="258"/>
      <c r="JFT10" s="258"/>
      <c r="JFU10" s="258"/>
      <c r="JFV10" s="257"/>
      <c r="JFW10" s="258"/>
      <c r="JFX10" s="258"/>
      <c r="JFY10" s="258"/>
      <c r="JFZ10" s="258"/>
      <c r="JGA10" s="258"/>
      <c r="JGB10" s="258"/>
      <c r="JGC10" s="258"/>
      <c r="JGD10" s="258"/>
      <c r="JGE10" s="258"/>
      <c r="JGF10" s="257"/>
      <c r="JGG10" s="258"/>
      <c r="JGH10" s="258"/>
      <c r="JGI10" s="258"/>
      <c r="JGJ10" s="258"/>
      <c r="JGK10" s="258"/>
      <c r="JGL10" s="258"/>
      <c r="JGM10" s="258"/>
      <c r="JGN10" s="258"/>
      <c r="JGO10" s="258"/>
      <c r="JGP10" s="257"/>
      <c r="JGQ10" s="258"/>
      <c r="JGR10" s="258"/>
      <c r="JGS10" s="258"/>
      <c r="JGT10" s="258"/>
      <c r="JGU10" s="258"/>
      <c r="JGV10" s="258"/>
      <c r="JGW10" s="258"/>
      <c r="JGX10" s="258"/>
      <c r="JGY10" s="258"/>
      <c r="JGZ10" s="257"/>
      <c r="JHA10" s="258"/>
      <c r="JHB10" s="258"/>
      <c r="JHC10" s="258"/>
      <c r="JHD10" s="258"/>
      <c r="JHE10" s="258"/>
      <c r="JHF10" s="258"/>
      <c r="JHG10" s="258"/>
      <c r="JHH10" s="258"/>
      <c r="JHI10" s="258"/>
      <c r="JHJ10" s="257"/>
      <c r="JHK10" s="258"/>
      <c r="JHL10" s="258"/>
      <c r="JHM10" s="258"/>
      <c r="JHN10" s="258"/>
      <c r="JHO10" s="258"/>
      <c r="JHP10" s="258"/>
      <c r="JHQ10" s="258"/>
      <c r="JHR10" s="258"/>
      <c r="JHS10" s="258"/>
      <c r="JHT10" s="257"/>
      <c r="JHU10" s="258"/>
      <c r="JHV10" s="258"/>
      <c r="JHW10" s="258"/>
      <c r="JHX10" s="258"/>
      <c r="JHY10" s="258"/>
      <c r="JHZ10" s="258"/>
      <c r="JIA10" s="258"/>
      <c r="JIB10" s="258"/>
      <c r="JIC10" s="258"/>
      <c r="JID10" s="257"/>
      <c r="JIE10" s="258"/>
      <c r="JIF10" s="258"/>
      <c r="JIG10" s="258"/>
      <c r="JIH10" s="258"/>
      <c r="JII10" s="258"/>
      <c r="JIJ10" s="258"/>
      <c r="JIK10" s="258"/>
      <c r="JIL10" s="258"/>
      <c r="JIM10" s="258"/>
      <c r="JIN10" s="257"/>
      <c r="JIO10" s="258"/>
      <c r="JIP10" s="258"/>
      <c r="JIQ10" s="258"/>
      <c r="JIR10" s="258"/>
      <c r="JIS10" s="258"/>
      <c r="JIT10" s="258"/>
      <c r="JIU10" s="258"/>
      <c r="JIV10" s="258"/>
      <c r="JIW10" s="258"/>
      <c r="JIX10" s="257"/>
      <c r="JIY10" s="258"/>
      <c r="JIZ10" s="258"/>
      <c r="JJA10" s="258"/>
      <c r="JJB10" s="258"/>
      <c r="JJC10" s="258"/>
      <c r="JJD10" s="258"/>
      <c r="JJE10" s="258"/>
      <c r="JJF10" s="258"/>
      <c r="JJG10" s="258"/>
      <c r="JJH10" s="257"/>
      <c r="JJI10" s="258"/>
      <c r="JJJ10" s="258"/>
      <c r="JJK10" s="258"/>
      <c r="JJL10" s="258"/>
      <c r="JJM10" s="258"/>
      <c r="JJN10" s="258"/>
      <c r="JJO10" s="258"/>
      <c r="JJP10" s="258"/>
      <c r="JJQ10" s="258"/>
      <c r="JJR10" s="257"/>
      <c r="JJS10" s="258"/>
      <c r="JJT10" s="258"/>
      <c r="JJU10" s="258"/>
      <c r="JJV10" s="258"/>
      <c r="JJW10" s="258"/>
      <c r="JJX10" s="258"/>
      <c r="JJY10" s="258"/>
      <c r="JJZ10" s="258"/>
      <c r="JKA10" s="258"/>
      <c r="JKB10" s="257"/>
      <c r="JKC10" s="258"/>
      <c r="JKD10" s="258"/>
      <c r="JKE10" s="258"/>
      <c r="JKF10" s="258"/>
      <c r="JKG10" s="258"/>
      <c r="JKH10" s="258"/>
      <c r="JKI10" s="258"/>
      <c r="JKJ10" s="258"/>
      <c r="JKK10" s="258"/>
      <c r="JKL10" s="257"/>
      <c r="JKM10" s="258"/>
      <c r="JKN10" s="258"/>
      <c r="JKO10" s="258"/>
      <c r="JKP10" s="258"/>
      <c r="JKQ10" s="258"/>
      <c r="JKR10" s="258"/>
      <c r="JKS10" s="258"/>
      <c r="JKT10" s="258"/>
      <c r="JKU10" s="258"/>
      <c r="JKV10" s="257"/>
      <c r="JKW10" s="258"/>
      <c r="JKX10" s="258"/>
      <c r="JKY10" s="258"/>
      <c r="JKZ10" s="258"/>
      <c r="JLA10" s="258"/>
      <c r="JLB10" s="258"/>
      <c r="JLC10" s="258"/>
      <c r="JLD10" s="258"/>
      <c r="JLE10" s="258"/>
      <c r="JLF10" s="257"/>
      <c r="JLG10" s="258"/>
      <c r="JLH10" s="258"/>
      <c r="JLI10" s="258"/>
      <c r="JLJ10" s="258"/>
      <c r="JLK10" s="258"/>
      <c r="JLL10" s="258"/>
      <c r="JLM10" s="258"/>
      <c r="JLN10" s="258"/>
      <c r="JLO10" s="258"/>
      <c r="JLP10" s="257"/>
      <c r="JLQ10" s="258"/>
      <c r="JLR10" s="258"/>
      <c r="JLS10" s="258"/>
      <c r="JLT10" s="258"/>
      <c r="JLU10" s="258"/>
      <c r="JLV10" s="258"/>
      <c r="JLW10" s="258"/>
      <c r="JLX10" s="258"/>
      <c r="JLY10" s="258"/>
      <c r="JLZ10" s="257"/>
      <c r="JMA10" s="258"/>
      <c r="JMB10" s="258"/>
      <c r="JMC10" s="258"/>
      <c r="JMD10" s="258"/>
      <c r="JME10" s="258"/>
      <c r="JMF10" s="258"/>
      <c r="JMG10" s="258"/>
      <c r="JMH10" s="258"/>
      <c r="JMI10" s="258"/>
      <c r="JMJ10" s="257"/>
      <c r="JMK10" s="258"/>
      <c r="JML10" s="258"/>
      <c r="JMM10" s="258"/>
      <c r="JMN10" s="258"/>
      <c r="JMO10" s="258"/>
      <c r="JMP10" s="258"/>
      <c r="JMQ10" s="258"/>
      <c r="JMR10" s="258"/>
      <c r="JMS10" s="258"/>
      <c r="JMT10" s="257"/>
      <c r="JMU10" s="258"/>
      <c r="JMV10" s="258"/>
      <c r="JMW10" s="258"/>
      <c r="JMX10" s="258"/>
      <c r="JMY10" s="258"/>
      <c r="JMZ10" s="258"/>
      <c r="JNA10" s="258"/>
      <c r="JNB10" s="258"/>
      <c r="JNC10" s="258"/>
      <c r="JND10" s="257"/>
      <c r="JNE10" s="258"/>
      <c r="JNF10" s="258"/>
      <c r="JNG10" s="258"/>
      <c r="JNH10" s="258"/>
      <c r="JNI10" s="258"/>
      <c r="JNJ10" s="258"/>
      <c r="JNK10" s="258"/>
      <c r="JNL10" s="258"/>
      <c r="JNM10" s="258"/>
      <c r="JNN10" s="257"/>
      <c r="JNO10" s="258"/>
      <c r="JNP10" s="258"/>
      <c r="JNQ10" s="258"/>
      <c r="JNR10" s="258"/>
      <c r="JNS10" s="258"/>
      <c r="JNT10" s="258"/>
      <c r="JNU10" s="258"/>
      <c r="JNV10" s="258"/>
      <c r="JNW10" s="258"/>
      <c r="JNX10" s="257"/>
      <c r="JNY10" s="258"/>
      <c r="JNZ10" s="258"/>
      <c r="JOA10" s="258"/>
      <c r="JOB10" s="258"/>
      <c r="JOC10" s="258"/>
      <c r="JOD10" s="258"/>
      <c r="JOE10" s="258"/>
      <c r="JOF10" s="258"/>
      <c r="JOG10" s="258"/>
      <c r="JOH10" s="257"/>
      <c r="JOI10" s="258"/>
      <c r="JOJ10" s="258"/>
      <c r="JOK10" s="258"/>
      <c r="JOL10" s="258"/>
      <c r="JOM10" s="258"/>
      <c r="JON10" s="258"/>
      <c r="JOO10" s="258"/>
      <c r="JOP10" s="258"/>
      <c r="JOQ10" s="258"/>
      <c r="JOR10" s="257"/>
      <c r="JOS10" s="258"/>
      <c r="JOT10" s="258"/>
      <c r="JOU10" s="258"/>
      <c r="JOV10" s="258"/>
      <c r="JOW10" s="258"/>
      <c r="JOX10" s="258"/>
      <c r="JOY10" s="258"/>
      <c r="JOZ10" s="258"/>
      <c r="JPA10" s="258"/>
      <c r="JPB10" s="257"/>
      <c r="JPC10" s="258"/>
      <c r="JPD10" s="258"/>
      <c r="JPE10" s="258"/>
      <c r="JPF10" s="258"/>
      <c r="JPG10" s="258"/>
      <c r="JPH10" s="258"/>
      <c r="JPI10" s="258"/>
      <c r="JPJ10" s="258"/>
      <c r="JPK10" s="258"/>
      <c r="JPL10" s="257"/>
      <c r="JPM10" s="258"/>
      <c r="JPN10" s="258"/>
      <c r="JPO10" s="258"/>
      <c r="JPP10" s="258"/>
      <c r="JPQ10" s="258"/>
      <c r="JPR10" s="258"/>
      <c r="JPS10" s="258"/>
      <c r="JPT10" s="258"/>
      <c r="JPU10" s="258"/>
      <c r="JPV10" s="257"/>
      <c r="JPW10" s="258"/>
      <c r="JPX10" s="258"/>
      <c r="JPY10" s="258"/>
      <c r="JPZ10" s="258"/>
      <c r="JQA10" s="258"/>
      <c r="JQB10" s="258"/>
      <c r="JQC10" s="258"/>
      <c r="JQD10" s="258"/>
      <c r="JQE10" s="258"/>
      <c r="JQF10" s="257"/>
      <c r="JQG10" s="258"/>
      <c r="JQH10" s="258"/>
      <c r="JQI10" s="258"/>
      <c r="JQJ10" s="258"/>
      <c r="JQK10" s="258"/>
      <c r="JQL10" s="258"/>
      <c r="JQM10" s="258"/>
      <c r="JQN10" s="258"/>
      <c r="JQO10" s="258"/>
      <c r="JQP10" s="257"/>
      <c r="JQQ10" s="258"/>
      <c r="JQR10" s="258"/>
      <c r="JQS10" s="258"/>
      <c r="JQT10" s="258"/>
      <c r="JQU10" s="258"/>
      <c r="JQV10" s="258"/>
      <c r="JQW10" s="258"/>
      <c r="JQX10" s="258"/>
      <c r="JQY10" s="258"/>
      <c r="JQZ10" s="257"/>
      <c r="JRA10" s="258"/>
      <c r="JRB10" s="258"/>
      <c r="JRC10" s="258"/>
      <c r="JRD10" s="258"/>
      <c r="JRE10" s="258"/>
      <c r="JRF10" s="258"/>
      <c r="JRG10" s="258"/>
      <c r="JRH10" s="258"/>
      <c r="JRI10" s="258"/>
      <c r="JRJ10" s="257"/>
      <c r="JRK10" s="258"/>
      <c r="JRL10" s="258"/>
      <c r="JRM10" s="258"/>
      <c r="JRN10" s="258"/>
      <c r="JRO10" s="258"/>
      <c r="JRP10" s="258"/>
      <c r="JRQ10" s="258"/>
      <c r="JRR10" s="258"/>
      <c r="JRS10" s="258"/>
      <c r="JRT10" s="257"/>
      <c r="JRU10" s="258"/>
      <c r="JRV10" s="258"/>
      <c r="JRW10" s="258"/>
      <c r="JRX10" s="258"/>
      <c r="JRY10" s="258"/>
      <c r="JRZ10" s="258"/>
      <c r="JSA10" s="258"/>
      <c r="JSB10" s="258"/>
      <c r="JSC10" s="258"/>
      <c r="JSD10" s="257"/>
      <c r="JSE10" s="258"/>
      <c r="JSF10" s="258"/>
      <c r="JSG10" s="258"/>
      <c r="JSH10" s="258"/>
      <c r="JSI10" s="258"/>
      <c r="JSJ10" s="258"/>
      <c r="JSK10" s="258"/>
      <c r="JSL10" s="258"/>
      <c r="JSM10" s="258"/>
      <c r="JSN10" s="257"/>
      <c r="JSO10" s="258"/>
      <c r="JSP10" s="258"/>
      <c r="JSQ10" s="258"/>
      <c r="JSR10" s="258"/>
      <c r="JSS10" s="258"/>
      <c r="JST10" s="258"/>
      <c r="JSU10" s="258"/>
      <c r="JSV10" s="258"/>
      <c r="JSW10" s="258"/>
      <c r="JSX10" s="257"/>
      <c r="JSY10" s="258"/>
      <c r="JSZ10" s="258"/>
      <c r="JTA10" s="258"/>
      <c r="JTB10" s="258"/>
      <c r="JTC10" s="258"/>
      <c r="JTD10" s="258"/>
      <c r="JTE10" s="258"/>
      <c r="JTF10" s="258"/>
      <c r="JTG10" s="258"/>
      <c r="JTH10" s="257"/>
      <c r="JTI10" s="258"/>
      <c r="JTJ10" s="258"/>
      <c r="JTK10" s="258"/>
      <c r="JTL10" s="258"/>
      <c r="JTM10" s="258"/>
      <c r="JTN10" s="258"/>
      <c r="JTO10" s="258"/>
      <c r="JTP10" s="258"/>
      <c r="JTQ10" s="258"/>
      <c r="JTR10" s="257"/>
      <c r="JTS10" s="258"/>
      <c r="JTT10" s="258"/>
      <c r="JTU10" s="258"/>
      <c r="JTV10" s="258"/>
      <c r="JTW10" s="258"/>
      <c r="JTX10" s="258"/>
      <c r="JTY10" s="258"/>
      <c r="JTZ10" s="258"/>
      <c r="JUA10" s="258"/>
      <c r="JUB10" s="257"/>
      <c r="JUC10" s="258"/>
      <c r="JUD10" s="258"/>
      <c r="JUE10" s="258"/>
      <c r="JUF10" s="258"/>
      <c r="JUG10" s="258"/>
      <c r="JUH10" s="258"/>
      <c r="JUI10" s="258"/>
      <c r="JUJ10" s="258"/>
      <c r="JUK10" s="258"/>
      <c r="JUL10" s="257"/>
      <c r="JUM10" s="258"/>
      <c r="JUN10" s="258"/>
      <c r="JUO10" s="258"/>
      <c r="JUP10" s="258"/>
      <c r="JUQ10" s="258"/>
      <c r="JUR10" s="258"/>
      <c r="JUS10" s="258"/>
      <c r="JUT10" s="258"/>
      <c r="JUU10" s="258"/>
      <c r="JUV10" s="257"/>
      <c r="JUW10" s="258"/>
      <c r="JUX10" s="258"/>
      <c r="JUY10" s="258"/>
      <c r="JUZ10" s="258"/>
      <c r="JVA10" s="258"/>
      <c r="JVB10" s="258"/>
      <c r="JVC10" s="258"/>
      <c r="JVD10" s="258"/>
      <c r="JVE10" s="258"/>
      <c r="JVF10" s="257"/>
      <c r="JVG10" s="258"/>
      <c r="JVH10" s="258"/>
      <c r="JVI10" s="258"/>
      <c r="JVJ10" s="258"/>
      <c r="JVK10" s="258"/>
      <c r="JVL10" s="258"/>
      <c r="JVM10" s="258"/>
      <c r="JVN10" s="258"/>
      <c r="JVO10" s="258"/>
      <c r="JVP10" s="257"/>
      <c r="JVQ10" s="258"/>
      <c r="JVR10" s="258"/>
      <c r="JVS10" s="258"/>
      <c r="JVT10" s="258"/>
      <c r="JVU10" s="258"/>
      <c r="JVV10" s="258"/>
      <c r="JVW10" s="258"/>
      <c r="JVX10" s="258"/>
      <c r="JVY10" s="258"/>
      <c r="JVZ10" s="257"/>
      <c r="JWA10" s="258"/>
      <c r="JWB10" s="258"/>
      <c r="JWC10" s="258"/>
      <c r="JWD10" s="258"/>
      <c r="JWE10" s="258"/>
      <c r="JWF10" s="258"/>
      <c r="JWG10" s="258"/>
      <c r="JWH10" s="258"/>
      <c r="JWI10" s="258"/>
      <c r="JWJ10" s="257"/>
      <c r="JWK10" s="258"/>
      <c r="JWL10" s="258"/>
      <c r="JWM10" s="258"/>
      <c r="JWN10" s="258"/>
      <c r="JWO10" s="258"/>
      <c r="JWP10" s="258"/>
      <c r="JWQ10" s="258"/>
      <c r="JWR10" s="258"/>
      <c r="JWS10" s="258"/>
      <c r="JWT10" s="257"/>
      <c r="JWU10" s="258"/>
      <c r="JWV10" s="258"/>
      <c r="JWW10" s="258"/>
      <c r="JWX10" s="258"/>
      <c r="JWY10" s="258"/>
      <c r="JWZ10" s="258"/>
      <c r="JXA10" s="258"/>
      <c r="JXB10" s="258"/>
      <c r="JXC10" s="258"/>
      <c r="JXD10" s="257"/>
      <c r="JXE10" s="258"/>
      <c r="JXF10" s="258"/>
      <c r="JXG10" s="258"/>
      <c r="JXH10" s="258"/>
      <c r="JXI10" s="258"/>
      <c r="JXJ10" s="258"/>
      <c r="JXK10" s="258"/>
      <c r="JXL10" s="258"/>
      <c r="JXM10" s="258"/>
      <c r="JXN10" s="257"/>
      <c r="JXO10" s="258"/>
      <c r="JXP10" s="258"/>
      <c r="JXQ10" s="258"/>
      <c r="JXR10" s="258"/>
      <c r="JXS10" s="258"/>
      <c r="JXT10" s="258"/>
      <c r="JXU10" s="258"/>
      <c r="JXV10" s="258"/>
      <c r="JXW10" s="258"/>
      <c r="JXX10" s="257"/>
      <c r="JXY10" s="258"/>
      <c r="JXZ10" s="258"/>
      <c r="JYA10" s="258"/>
      <c r="JYB10" s="258"/>
      <c r="JYC10" s="258"/>
      <c r="JYD10" s="258"/>
      <c r="JYE10" s="258"/>
      <c r="JYF10" s="258"/>
      <c r="JYG10" s="258"/>
      <c r="JYH10" s="257"/>
      <c r="JYI10" s="258"/>
      <c r="JYJ10" s="258"/>
      <c r="JYK10" s="258"/>
      <c r="JYL10" s="258"/>
      <c r="JYM10" s="258"/>
      <c r="JYN10" s="258"/>
      <c r="JYO10" s="258"/>
      <c r="JYP10" s="258"/>
      <c r="JYQ10" s="258"/>
      <c r="JYR10" s="257"/>
      <c r="JYS10" s="258"/>
      <c r="JYT10" s="258"/>
      <c r="JYU10" s="258"/>
      <c r="JYV10" s="258"/>
      <c r="JYW10" s="258"/>
      <c r="JYX10" s="258"/>
      <c r="JYY10" s="258"/>
      <c r="JYZ10" s="258"/>
      <c r="JZA10" s="258"/>
      <c r="JZB10" s="257"/>
      <c r="JZC10" s="258"/>
      <c r="JZD10" s="258"/>
      <c r="JZE10" s="258"/>
      <c r="JZF10" s="258"/>
      <c r="JZG10" s="258"/>
      <c r="JZH10" s="258"/>
      <c r="JZI10" s="258"/>
      <c r="JZJ10" s="258"/>
      <c r="JZK10" s="258"/>
      <c r="JZL10" s="257"/>
      <c r="JZM10" s="258"/>
      <c r="JZN10" s="258"/>
      <c r="JZO10" s="258"/>
      <c r="JZP10" s="258"/>
      <c r="JZQ10" s="258"/>
      <c r="JZR10" s="258"/>
      <c r="JZS10" s="258"/>
      <c r="JZT10" s="258"/>
      <c r="JZU10" s="258"/>
      <c r="JZV10" s="257"/>
      <c r="JZW10" s="258"/>
      <c r="JZX10" s="258"/>
      <c r="JZY10" s="258"/>
      <c r="JZZ10" s="258"/>
      <c r="KAA10" s="258"/>
      <c r="KAB10" s="258"/>
      <c r="KAC10" s="258"/>
      <c r="KAD10" s="258"/>
      <c r="KAE10" s="258"/>
      <c r="KAF10" s="257"/>
      <c r="KAG10" s="258"/>
      <c r="KAH10" s="258"/>
      <c r="KAI10" s="258"/>
      <c r="KAJ10" s="258"/>
      <c r="KAK10" s="258"/>
      <c r="KAL10" s="258"/>
      <c r="KAM10" s="258"/>
      <c r="KAN10" s="258"/>
      <c r="KAO10" s="258"/>
      <c r="KAP10" s="257"/>
      <c r="KAQ10" s="258"/>
      <c r="KAR10" s="258"/>
      <c r="KAS10" s="258"/>
      <c r="KAT10" s="258"/>
      <c r="KAU10" s="258"/>
      <c r="KAV10" s="258"/>
      <c r="KAW10" s="258"/>
      <c r="KAX10" s="258"/>
      <c r="KAY10" s="258"/>
      <c r="KAZ10" s="257"/>
      <c r="KBA10" s="258"/>
      <c r="KBB10" s="258"/>
      <c r="KBC10" s="258"/>
      <c r="KBD10" s="258"/>
      <c r="KBE10" s="258"/>
      <c r="KBF10" s="258"/>
      <c r="KBG10" s="258"/>
      <c r="KBH10" s="258"/>
      <c r="KBI10" s="258"/>
      <c r="KBJ10" s="257"/>
      <c r="KBK10" s="258"/>
      <c r="KBL10" s="258"/>
      <c r="KBM10" s="258"/>
      <c r="KBN10" s="258"/>
      <c r="KBO10" s="258"/>
      <c r="KBP10" s="258"/>
      <c r="KBQ10" s="258"/>
      <c r="KBR10" s="258"/>
      <c r="KBS10" s="258"/>
      <c r="KBT10" s="257"/>
      <c r="KBU10" s="258"/>
      <c r="KBV10" s="258"/>
      <c r="KBW10" s="258"/>
      <c r="KBX10" s="258"/>
      <c r="KBY10" s="258"/>
      <c r="KBZ10" s="258"/>
      <c r="KCA10" s="258"/>
      <c r="KCB10" s="258"/>
      <c r="KCC10" s="258"/>
      <c r="KCD10" s="257"/>
      <c r="KCE10" s="258"/>
      <c r="KCF10" s="258"/>
      <c r="KCG10" s="258"/>
      <c r="KCH10" s="258"/>
      <c r="KCI10" s="258"/>
      <c r="KCJ10" s="258"/>
      <c r="KCK10" s="258"/>
      <c r="KCL10" s="258"/>
      <c r="KCM10" s="258"/>
      <c r="KCN10" s="257"/>
      <c r="KCO10" s="258"/>
      <c r="KCP10" s="258"/>
      <c r="KCQ10" s="258"/>
      <c r="KCR10" s="258"/>
      <c r="KCS10" s="258"/>
      <c r="KCT10" s="258"/>
      <c r="KCU10" s="258"/>
      <c r="KCV10" s="258"/>
      <c r="KCW10" s="258"/>
      <c r="KCX10" s="257"/>
      <c r="KCY10" s="258"/>
      <c r="KCZ10" s="258"/>
      <c r="KDA10" s="258"/>
      <c r="KDB10" s="258"/>
      <c r="KDC10" s="258"/>
      <c r="KDD10" s="258"/>
      <c r="KDE10" s="258"/>
      <c r="KDF10" s="258"/>
      <c r="KDG10" s="258"/>
      <c r="KDH10" s="257"/>
      <c r="KDI10" s="258"/>
      <c r="KDJ10" s="258"/>
      <c r="KDK10" s="258"/>
      <c r="KDL10" s="258"/>
      <c r="KDM10" s="258"/>
      <c r="KDN10" s="258"/>
      <c r="KDO10" s="258"/>
      <c r="KDP10" s="258"/>
      <c r="KDQ10" s="258"/>
      <c r="KDR10" s="257"/>
      <c r="KDS10" s="258"/>
      <c r="KDT10" s="258"/>
      <c r="KDU10" s="258"/>
      <c r="KDV10" s="258"/>
      <c r="KDW10" s="258"/>
      <c r="KDX10" s="258"/>
      <c r="KDY10" s="258"/>
      <c r="KDZ10" s="258"/>
      <c r="KEA10" s="258"/>
      <c r="KEB10" s="257"/>
      <c r="KEC10" s="258"/>
      <c r="KED10" s="258"/>
      <c r="KEE10" s="258"/>
      <c r="KEF10" s="258"/>
      <c r="KEG10" s="258"/>
      <c r="KEH10" s="258"/>
      <c r="KEI10" s="258"/>
      <c r="KEJ10" s="258"/>
      <c r="KEK10" s="258"/>
      <c r="KEL10" s="257"/>
      <c r="KEM10" s="258"/>
      <c r="KEN10" s="258"/>
      <c r="KEO10" s="258"/>
      <c r="KEP10" s="258"/>
      <c r="KEQ10" s="258"/>
      <c r="KER10" s="258"/>
      <c r="KES10" s="258"/>
      <c r="KET10" s="258"/>
      <c r="KEU10" s="258"/>
      <c r="KEV10" s="257"/>
      <c r="KEW10" s="258"/>
      <c r="KEX10" s="258"/>
      <c r="KEY10" s="258"/>
      <c r="KEZ10" s="258"/>
      <c r="KFA10" s="258"/>
      <c r="KFB10" s="258"/>
      <c r="KFC10" s="258"/>
      <c r="KFD10" s="258"/>
      <c r="KFE10" s="258"/>
      <c r="KFF10" s="257"/>
      <c r="KFG10" s="258"/>
      <c r="KFH10" s="258"/>
      <c r="KFI10" s="258"/>
      <c r="KFJ10" s="258"/>
      <c r="KFK10" s="258"/>
      <c r="KFL10" s="258"/>
      <c r="KFM10" s="258"/>
      <c r="KFN10" s="258"/>
      <c r="KFO10" s="258"/>
      <c r="KFP10" s="257"/>
      <c r="KFQ10" s="258"/>
      <c r="KFR10" s="258"/>
      <c r="KFS10" s="258"/>
      <c r="KFT10" s="258"/>
      <c r="KFU10" s="258"/>
      <c r="KFV10" s="258"/>
      <c r="KFW10" s="258"/>
      <c r="KFX10" s="258"/>
      <c r="KFY10" s="258"/>
      <c r="KFZ10" s="257"/>
      <c r="KGA10" s="258"/>
      <c r="KGB10" s="258"/>
      <c r="KGC10" s="258"/>
      <c r="KGD10" s="258"/>
      <c r="KGE10" s="258"/>
      <c r="KGF10" s="258"/>
      <c r="KGG10" s="258"/>
      <c r="KGH10" s="258"/>
      <c r="KGI10" s="258"/>
      <c r="KGJ10" s="257"/>
      <c r="KGK10" s="258"/>
      <c r="KGL10" s="258"/>
      <c r="KGM10" s="258"/>
      <c r="KGN10" s="258"/>
      <c r="KGO10" s="258"/>
      <c r="KGP10" s="258"/>
      <c r="KGQ10" s="258"/>
      <c r="KGR10" s="258"/>
      <c r="KGS10" s="258"/>
      <c r="KGT10" s="257"/>
      <c r="KGU10" s="258"/>
      <c r="KGV10" s="258"/>
      <c r="KGW10" s="258"/>
      <c r="KGX10" s="258"/>
      <c r="KGY10" s="258"/>
      <c r="KGZ10" s="258"/>
      <c r="KHA10" s="258"/>
      <c r="KHB10" s="258"/>
      <c r="KHC10" s="258"/>
      <c r="KHD10" s="257"/>
      <c r="KHE10" s="258"/>
      <c r="KHF10" s="258"/>
      <c r="KHG10" s="258"/>
      <c r="KHH10" s="258"/>
      <c r="KHI10" s="258"/>
      <c r="KHJ10" s="258"/>
      <c r="KHK10" s="258"/>
      <c r="KHL10" s="258"/>
      <c r="KHM10" s="258"/>
      <c r="KHN10" s="257"/>
      <c r="KHO10" s="258"/>
      <c r="KHP10" s="258"/>
      <c r="KHQ10" s="258"/>
      <c r="KHR10" s="258"/>
      <c r="KHS10" s="258"/>
      <c r="KHT10" s="258"/>
      <c r="KHU10" s="258"/>
      <c r="KHV10" s="258"/>
      <c r="KHW10" s="258"/>
      <c r="KHX10" s="257"/>
      <c r="KHY10" s="258"/>
      <c r="KHZ10" s="258"/>
      <c r="KIA10" s="258"/>
      <c r="KIB10" s="258"/>
      <c r="KIC10" s="258"/>
      <c r="KID10" s="258"/>
      <c r="KIE10" s="258"/>
      <c r="KIF10" s="258"/>
      <c r="KIG10" s="258"/>
      <c r="KIH10" s="257"/>
      <c r="KII10" s="258"/>
      <c r="KIJ10" s="258"/>
      <c r="KIK10" s="258"/>
      <c r="KIL10" s="258"/>
      <c r="KIM10" s="258"/>
      <c r="KIN10" s="258"/>
      <c r="KIO10" s="258"/>
      <c r="KIP10" s="258"/>
      <c r="KIQ10" s="258"/>
      <c r="KIR10" s="257"/>
      <c r="KIS10" s="258"/>
      <c r="KIT10" s="258"/>
      <c r="KIU10" s="258"/>
      <c r="KIV10" s="258"/>
      <c r="KIW10" s="258"/>
      <c r="KIX10" s="258"/>
      <c r="KIY10" s="258"/>
      <c r="KIZ10" s="258"/>
      <c r="KJA10" s="258"/>
      <c r="KJB10" s="257"/>
      <c r="KJC10" s="258"/>
      <c r="KJD10" s="258"/>
      <c r="KJE10" s="258"/>
      <c r="KJF10" s="258"/>
      <c r="KJG10" s="258"/>
      <c r="KJH10" s="258"/>
      <c r="KJI10" s="258"/>
      <c r="KJJ10" s="258"/>
      <c r="KJK10" s="258"/>
      <c r="KJL10" s="257"/>
      <c r="KJM10" s="258"/>
      <c r="KJN10" s="258"/>
      <c r="KJO10" s="258"/>
      <c r="KJP10" s="258"/>
      <c r="KJQ10" s="258"/>
      <c r="KJR10" s="258"/>
      <c r="KJS10" s="258"/>
      <c r="KJT10" s="258"/>
      <c r="KJU10" s="258"/>
      <c r="KJV10" s="257"/>
      <c r="KJW10" s="258"/>
      <c r="KJX10" s="258"/>
      <c r="KJY10" s="258"/>
      <c r="KJZ10" s="258"/>
      <c r="KKA10" s="258"/>
      <c r="KKB10" s="258"/>
      <c r="KKC10" s="258"/>
      <c r="KKD10" s="258"/>
      <c r="KKE10" s="258"/>
      <c r="KKF10" s="257"/>
      <c r="KKG10" s="258"/>
      <c r="KKH10" s="258"/>
      <c r="KKI10" s="258"/>
      <c r="KKJ10" s="258"/>
      <c r="KKK10" s="258"/>
      <c r="KKL10" s="258"/>
      <c r="KKM10" s="258"/>
      <c r="KKN10" s="258"/>
      <c r="KKO10" s="258"/>
      <c r="KKP10" s="257"/>
      <c r="KKQ10" s="258"/>
      <c r="KKR10" s="258"/>
      <c r="KKS10" s="258"/>
      <c r="KKT10" s="258"/>
      <c r="KKU10" s="258"/>
      <c r="KKV10" s="258"/>
      <c r="KKW10" s="258"/>
      <c r="KKX10" s="258"/>
      <c r="KKY10" s="258"/>
      <c r="KKZ10" s="257"/>
      <c r="KLA10" s="258"/>
      <c r="KLB10" s="258"/>
      <c r="KLC10" s="258"/>
      <c r="KLD10" s="258"/>
      <c r="KLE10" s="258"/>
      <c r="KLF10" s="258"/>
      <c r="KLG10" s="258"/>
      <c r="KLH10" s="258"/>
      <c r="KLI10" s="258"/>
      <c r="KLJ10" s="257"/>
      <c r="KLK10" s="258"/>
      <c r="KLL10" s="258"/>
      <c r="KLM10" s="258"/>
      <c r="KLN10" s="258"/>
      <c r="KLO10" s="258"/>
      <c r="KLP10" s="258"/>
      <c r="KLQ10" s="258"/>
      <c r="KLR10" s="258"/>
      <c r="KLS10" s="258"/>
      <c r="KLT10" s="257"/>
      <c r="KLU10" s="258"/>
      <c r="KLV10" s="258"/>
      <c r="KLW10" s="258"/>
      <c r="KLX10" s="258"/>
      <c r="KLY10" s="258"/>
      <c r="KLZ10" s="258"/>
      <c r="KMA10" s="258"/>
      <c r="KMB10" s="258"/>
      <c r="KMC10" s="258"/>
      <c r="KMD10" s="257"/>
      <c r="KME10" s="258"/>
      <c r="KMF10" s="258"/>
      <c r="KMG10" s="258"/>
      <c r="KMH10" s="258"/>
      <c r="KMI10" s="258"/>
      <c r="KMJ10" s="258"/>
      <c r="KMK10" s="258"/>
      <c r="KML10" s="258"/>
      <c r="KMM10" s="258"/>
      <c r="KMN10" s="257"/>
      <c r="KMO10" s="258"/>
      <c r="KMP10" s="258"/>
      <c r="KMQ10" s="258"/>
      <c r="KMR10" s="258"/>
      <c r="KMS10" s="258"/>
      <c r="KMT10" s="258"/>
      <c r="KMU10" s="258"/>
      <c r="KMV10" s="258"/>
      <c r="KMW10" s="258"/>
      <c r="KMX10" s="257"/>
      <c r="KMY10" s="258"/>
      <c r="KMZ10" s="258"/>
      <c r="KNA10" s="258"/>
      <c r="KNB10" s="258"/>
      <c r="KNC10" s="258"/>
      <c r="KND10" s="258"/>
      <c r="KNE10" s="258"/>
      <c r="KNF10" s="258"/>
      <c r="KNG10" s="258"/>
      <c r="KNH10" s="257"/>
      <c r="KNI10" s="258"/>
      <c r="KNJ10" s="258"/>
      <c r="KNK10" s="258"/>
      <c r="KNL10" s="258"/>
      <c r="KNM10" s="258"/>
      <c r="KNN10" s="258"/>
      <c r="KNO10" s="258"/>
      <c r="KNP10" s="258"/>
      <c r="KNQ10" s="258"/>
      <c r="KNR10" s="257"/>
      <c r="KNS10" s="258"/>
      <c r="KNT10" s="258"/>
      <c r="KNU10" s="258"/>
      <c r="KNV10" s="258"/>
      <c r="KNW10" s="258"/>
      <c r="KNX10" s="258"/>
      <c r="KNY10" s="258"/>
      <c r="KNZ10" s="258"/>
      <c r="KOA10" s="258"/>
      <c r="KOB10" s="257"/>
      <c r="KOC10" s="258"/>
      <c r="KOD10" s="258"/>
      <c r="KOE10" s="258"/>
      <c r="KOF10" s="258"/>
      <c r="KOG10" s="258"/>
      <c r="KOH10" s="258"/>
      <c r="KOI10" s="258"/>
      <c r="KOJ10" s="258"/>
      <c r="KOK10" s="258"/>
      <c r="KOL10" s="257"/>
      <c r="KOM10" s="258"/>
      <c r="KON10" s="258"/>
      <c r="KOO10" s="258"/>
      <c r="KOP10" s="258"/>
      <c r="KOQ10" s="258"/>
      <c r="KOR10" s="258"/>
      <c r="KOS10" s="258"/>
      <c r="KOT10" s="258"/>
      <c r="KOU10" s="258"/>
      <c r="KOV10" s="257"/>
      <c r="KOW10" s="258"/>
      <c r="KOX10" s="258"/>
      <c r="KOY10" s="258"/>
      <c r="KOZ10" s="258"/>
      <c r="KPA10" s="258"/>
      <c r="KPB10" s="258"/>
      <c r="KPC10" s="258"/>
      <c r="KPD10" s="258"/>
      <c r="KPE10" s="258"/>
      <c r="KPF10" s="257"/>
      <c r="KPG10" s="258"/>
      <c r="KPH10" s="258"/>
      <c r="KPI10" s="258"/>
      <c r="KPJ10" s="258"/>
      <c r="KPK10" s="258"/>
      <c r="KPL10" s="258"/>
      <c r="KPM10" s="258"/>
      <c r="KPN10" s="258"/>
      <c r="KPO10" s="258"/>
      <c r="KPP10" s="257"/>
      <c r="KPQ10" s="258"/>
      <c r="KPR10" s="258"/>
      <c r="KPS10" s="258"/>
      <c r="KPT10" s="258"/>
      <c r="KPU10" s="258"/>
      <c r="KPV10" s="258"/>
      <c r="KPW10" s="258"/>
      <c r="KPX10" s="258"/>
      <c r="KPY10" s="258"/>
      <c r="KPZ10" s="257"/>
      <c r="KQA10" s="258"/>
      <c r="KQB10" s="258"/>
      <c r="KQC10" s="258"/>
      <c r="KQD10" s="258"/>
      <c r="KQE10" s="258"/>
      <c r="KQF10" s="258"/>
      <c r="KQG10" s="258"/>
      <c r="KQH10" s="258"/>
      <c r="KQI10" s="258"/>
      <c r="KQJ10" s="257"/>
      <c r="KQK10" s="258"/>
      <c r="KQL10" s="258"/>
      <c r="KQM10" s="258"/>
      <c r="KQN10" s="258"/>
      <c r="KQO10" s="258"/>
      <c r="KQP10" s="258"/>
      <c r="KQQ10" s="258"/>
      <c r="KQR10" s="258"/>
      <c r="KQS10" s="258"/>
      <c r="KQT10" s="257"/>
      <c r="KQU10" s="258"/>
      <c r="KQV10" s="258"/>
      <c r="KQW10" s="258"/>
      <c r="KQX10" s="258"/>
      <c r="KQY10" s="258"/>
      <c r="KQZ10" s="258"/>
      <c r="KRA10" s="258"/>
      <c r="KRB10" s="258"/>
      <c r="KRC10" s="258"/>
      <c r="KRD10" s="257"/>
      <c r="KRE10" s="258"/>
      <c r="KRF10" s="258"/>
      <c r="KRG10" s="258"/>
      <c r="KRH10" s="258"/>
      <c r="KRI10" s="258"/>
      <c r="KRJ10" s="258"/>
      <c r="KRK10" s="258"/>
      <c r="KRL10" s="258"/>
      <c r="KRM10" s="258"/>
      <c r="KRN10" s="257"/>
      <c r="KRO10" s="258"/>
      <c r="KRP10" s="258"/>
      <c r="KRQ10" s="258"/>
      <c r="KRR10" s="258"/>
      <c r="KRS10" s="258"/>
      <c r="KRT10" s="258"/>
      <c r="KRU10" s="258"/>
      <c r="KRV10" s="258"/>
      <c r="KRW10" s="258"/>
      <c r="KRX10" s="257"/>
      <c r="KRY10" s="258"/>
      <c r="KRZ10" s="258"/>
      <c r="KSA10" s="258"/>
      <c r="KSB10" s="258"/>
      <c r="KSC10" s="258"/>
      <c r="KSD10" s="258"/>
      <c r="KSE10" s="258"/>
      <c r="KSF10" s="258"/>
      <c r="KSG10" s="258"/>
      <c r="KSH10" s="257"/>
      <c r="KSI10" s="258"/>
      <c r="KSJ10" s="258"/>
      <c r="KSK10" s="258"/>
      <c r="KSL10" s="258"/>
      <c r="KSM10" s="258"/>
      <c r="KSN10" s="258"/>
      <c r="KSO10" s="258"/>
      <c r="KSP10" s="258"/>
      <c r="KSQ10" s="258"/>
      <c r="KSR10" s="257"/>
      <c r="KSS10" s="258"/>
      <c r="KST10" s="258"/>
      <c r="KSU10" s="258"/>
      <c r="KSV10" s="258"/>
      <c r="KSW10" s="258"/>
      <c r="KSX10" s="258"/>
      <c r="KSY10" s="258"/>
      <c r="KSZ10" s="258"/>
      <c r="KTA10" s="258"/>
      <c r="KTB10" s="257"/>
      <c r="KTC10" s="258"/>
      <c r="KTD10" s="258"/>
      <c r="KTE10" s="258"/>
      <c r="KTF10" s="258"/>
      <c r="KTG10" s="258"/>
      <c r="KTH10" s="258"/>
      <c r="KTI10" s="258"/>
      <c r="KTJ10" s="258"/>
      <c r="KTK10" s="258"/>
      <c r="KTL10" s="257"/>
      <c r="KTM10" s="258"/>
      <c r="KTN10" s="258"/>
      <c r="KTO10" s="258"/>
      <c r="KTP10" s="258"/>
      <c r="KTQ10" s="258"/>
      <c r="KTR10" s="258"/>
      <c r="KTS10" s="258"/>
      <c r="KTT10" s="258"/>
      <c r="KTU10" s="258"/>
      <c r="KTV10" s="257"/>
      <c r="KTW10" s="258"/>
      <c r="KTX10" s="258"/>
      <c r="KTY10" s="258"/>
      <c r="KTZ10" s="258"/>
      <c r="KUA10" s="258"/>
      <c r="KUB10" s="258"/>
      <c r="KUC10" s="258"/>
      <c r="KUD10" s="258"/>
      <c r="KUE10" s="258"/>
      <c r="KUF10" s="257"/>
      <c r="KUG10" s="258"/>
      <c r="KUH10" s="258"/>
      <c r="KUI10" s="258"/>
      <c r="KUJ10" s="258"/>
      <c r="KUK10" s="258"/>
      <c r="KUL10" s="258"/>
      <c r="KUM10" s="258"/>
      <c r="KUN10" s="258"/>
      <c r="KUO10" s="258"/>
      <c r="KUP10" s="257"/>
      <c r="KUQ10" s="258"/>
      <c r="KUR10" s="258"/>
      <c r="KUS10" s="258"/>
      <c r="KUT10" s="258"/>
      <c r="KUU10" s="258"/>
      <c r="KUV10" s="258"/>
      <c r="KUW10" s="258"/>
      <c r="KUX10" s="258"/>
      <c r="KUY10" s="258"/>
      <c r="KUZ10" s="257"/>
      <c r="KVA10" s="258"/>
      <c r="KVB10" s="258"/>
      <c r="KVC10" s="258"/>
      <c r="KVD10" s="258"/>
      <c r="KVE10" s="258"/>
      <c r="KVF10" s="258"/>
      <c r="KVG10" s="258"/>
      <c r="KVH10" s="258"/>
      <c r="KVI10" s="258"/>
      <c r="KVJ10" s="257"/>
      <c r="KVK10" s="258"/>
      <c r="KVL10" s="258"/>
      <c r="KVM10" s="258"/>
      <c r="KVN10" s="258"/>
      <c r="KVO10" s="258"/>
      <c r="KVP10" s="258"/>
      <c r="KVQ10" s="258"/>
      <c r="KVR10" s="258"/>
      <c r="KVS10" s="258"/>
      <c r="KVT10" s="257"/>
      <c r="KVU10" s="258"/>
      <c r="KVV10" s="258"/>
      <c r="KVW10" s="258"/>
      <c r="KVX10" s="258"/>
      <c r="KVY10" s="258"/>
      <c r="KVZ10" s="258"/>
      <c r="KWA10" s="258"/>
      <c r="KWB10" s="258"/>
      <c r="KWC10" s="258"/>
      <c r="KWD10" s="257"/>
      <c r="KWE10" s="258"/>
      <c r="KWF10" s="258"/>
      <c r="KWG10" s="258"/>
      <c r="KWH10" s="258"/>
      <c r="KWI10" s="258"/>
      <c r="KWJ10" s="258"/>
      <c r="KWK10" s="258"/>
      <c r="KWL10" s="258"/>
      <c r="KWM10" s="258"/>
      <c r="KWN10" s="257"/>
      <c r="KWO10" s="258"/>
      <c r="KWP10" s="258"/>
      <c r="KWQ10" s="258"/>
      <c r="KWR10" s="258"/>
      <c r="KWS10" s="258"/>
      <c r="KWT10" s="258"/>
      <c r="KWU10" s="258"/>
      <c r="KWV10" s="258"/>
      <c r="KWW10" s="258"/>
      <c r="KWX10" s="257"/>
      <c r="KWY10" s="258"/>
      <c r="KWZ10" s="258"/>
      <c r="KXA10" s="258"/>
      <c r="KXB10" s="258"/>
      <c r="KXC10" s="258"/>
      <c r="KXD10" s="258"/>
      <c r="KXE10" s="258"/>
      <c r="KXF10" s="258"/>
      <c r="KXG10" s="258"/>
      <c r="KXH10" s="257"/>
      <c r="KXI10" s="258"/>
      <c r="KXJ10" s="258"/>
      <c r="KXK10" s="258"/>
      <c r="KXL10" s="258"/>
      <c r="KXM10" s="258"/>
      <c r="KXN10" s="258"/>
      <c r="KXO10" s="258"/>
      <c r="KXP10" s="258"/>
      <c r="KXQ10" s="258"/>
      <c r="KXR10" s="257"/>
      <c r="KXS10" s="258"/>
      <c r="KXT10" s="258"/>
      <c r="KXU10" s="258"/>
      <c r="KXV10" s="258"/>
      <c r="KXW10" s="258"/>
      <c r="KXX10" s="258"/>
      <c r="KXY10" s="258"/>
      <c r="KXZ10" s="258"/>
      <c r="KYA10" s="258"/>
      <c r="KYB10" s="257"/>
      <c r="KYC10" s="258"/>
      <c r="KYD10" s="258"/>
      <c r="KYE10" s="258"/>
      <c r="KYF10" s="258"/>
      <c r="KYG10" s="258"/>
      <c r="KYH10" s="258"/>
      <c r="KYI10" s="258"/>
      <c r="KYJ10" s="258"/>
      <c r="KYK10" s="258"/>
      <c r="KYL10" s="257"/>
      <c r="KYM10" s="258"/>
      <c r="KYN10" s="258"/>
      <c r="KYO10" s="258"/>
      <c r="KYP10" s="258"/>
      <c r="KYQ10" s="258"/>
      <c r="KYR10" s="258"/>
      <c r="KYS10" s="258"/>
      <c r="KYT10" s="258"/>
      <c r="KYU10" s="258"/>
      <c r="KYV10" s="257"/>
      <c r="KYW10" s="258"/>
      <c r="KYX10" s="258"/>
      <c r="KYY10" s="258"/>
      <c r="KYZ10" s="258"/>
      <c r="KZA10" s="258"/>
      <c r="KZB10" s="258"/>
      <c r="KZC10" s="258"/>
      <c r="KZD10" s="258"/>
      <c r="KZE10" s="258"/>
      <c r="KZF10" s="257"/>
      <c r="KZG10" s="258"/>
      <c r="KZH10" s="258"/>
      <c r="KZI10" s="258"/>
      <c r="KZJ10" s="258"/>
      <c r="KZK10" s="258"/>
      <c r="KZL10" s="258"/>
      <c r="KZM10" s="258"/>
      <c r="KZN10" s="258"/>
      <c r="KZO10" s="258"/>
      <c r="KZP10" s="257"/>
      <c r="KZQ10" s="258"/>
      <c r="KZR10" s="258"/>
      <c r="KZS10" s="258"/>
      <c r="KZT10" s="258"/>
      <c r="KZU10" s="258"/>
      <c r="KZV10" s="258"/>
      <c r="KZW10" s="258"/>
      <c r="KZX10" s="258"/>
      <c r="KZY10" s="258"/>
      <c r="KZZ10" s="257"/>
      <c r="LAA10" s="258"/>
      <c r="LAB10" s="258"/>
      <c r="LAC10" s="258"/>
      <c r="LAD10" s="258"/>
      <c r="LAE10" s="258"/>
      <c r="LAF10" s="258"/>
      <c r="LAG10" s="258"/>
      <c r="LAH10" s="258"/>
      <c r="LAI10" s="258"/>
      <c r="LAJ10" s="257"/>
      <c r="LAK10" s="258"/>
      <c r="LAL10" s="258"/>
      <c r="LAM10" s="258"/>
      <c r="LAN10" s="258"/>
      <c r="LAO10" s="258"/>
      <c r="LAP10" s="258"/>
      <c r="LAQ10" s="258"/>
      <c r="LAR10" s="258"/>
      <c r="LAS10" s="258"/>
      <c r="LAT10" s="257"/>
      <c r="LAU10" s="258"/>
      <c r="LAV10" s="258"/>
      <c r="LAW10" s="258"/>
      <c r="LAX10" s="258"/>
      <c r="LAY10" s="258"/>
      <c r="LAZ10" s="258"/>
      <c r="LBA10" s="258"/>
      <c r="LBB10" s="258"/>
      <c r="LBC10" s="258"/>
      <c r="LBD10" s="257"/>
      <c r="LBE10" s="258"/>
      <c r="LBF10" s="258"/>
      <c r="LBG10" s="258"/>
      <c r="LBH10" s="258"/>
      <c r="LBI10" s="258"/>
      <c r="LBJ10" s="258"/>
      <c r="LBK10" s="258"/>
      <c r="LBL10" s="258"/>
      <c r="LBM10" s="258"/>
      <c r="LBN10" s="257"/>
      <c r="LBO10" s="258"/>
      <c r="LBP10" s="258"/>
      <c r="LBQ10" s="258"/>
      <c r="LBR10" s="258"/>
      <c r="LBS10" s="258"/>
      <c r="LBT10" s="258"/>
      <c r="LBU10" s="258"/>
      <c r="LBV10" s="258"/>
      <c r="LBW10" s="258"/>
      <c r="LBX10" s="257"/>
      <c r="LBY10" s="258"/>
      <c r="LBZ10" s="258"/>
      <c r="LCA10" s="258"/>
      <c r="LCB10" s="258"/>
      <c r="LCC10" s="258"/>
      <c r="LCD10" s="258"/>
      <c r="LCE10" s="258"/>
      <c r="LCF10" s="258"/>
      <c r="LCG10" s="258"/>
      <c r="LCH10" s="257"/>
      <c r="LCI10" s="258"/>
      <c r="LCJ10" s="258"/>
      <c r="LCK10" s="258"/>
      <c r="LCL10" s="258"/>
      <c r="LCM10" s="258"/>
      <c r="LCN10" s="258"/>
      <c r="LCO10" s="258"/>
      <c r="LCP10" s="258"/>
      <c r="LCQ10" s="258"/>
      <c r="LCR10" s="257"/>
      <c r="LCS10" s="258"/>
      <c r="LCT10" s="258"/>
      <c r="LCU10" s="258"/>
      <c r="LCV10" s="258"/>
      <c r="LCW10" s="258"/>
      <c r="LCX10" s="258"/>
      <c r="LCY10" s="258"/>
      <c r="LCZ10" s="258"/>
      <c r="LDA10" s="258"/>
      <c r="LDB10" s="257"/>
      <c r="LDC10" s="258"/>
      <c r="LDD10" s="258"/>
      <c r="LDE10" s="258"/>
      <c r="LDF10" s="258"/>
      <c r="LDG10" s="258"/>
      <c r="LDH10" s="258"/>
      <c r="LDI10" s="258"/>
      <c r="LDJ10" s="258"/>
      <c r="LDK10" s="258"/>
      <c r="LDL10" s="257"/>
      <c r="LDM10" s="258"/>
      <c r="LDN10" s="258"/>
      <c r="LDO10" s="258"/>
      <c r="LDP10" s="258"/>
      <c r="LDQ10" s="258"/>
      <c r="LDR10" s="258"/>
      <c r="LDS10" s="258"/>
      <c r="LDT10" s="258"/>
      <c r="LDU10" s="258"/>
      <c r="LDV10" s="257"/>
      <c r="LDW10" s="258"/>
      <c r="LDX10" s="258"/>
      <c r="LDY10" s="258"/>
      <c r="LDZ10" s="258"/>
      <c r="LEA10" s="258"/>
      <c r="LEB10" s="258"/>
      <c r="LEC10" s="258"/>
      <c r="LED10" s="258"/>
      <c r="LEE10" s="258"/>
      <c r="LEF10" s="257"/>
      <c r="LEG10" s="258"/>
      <c r="LEH10" s="258"/>
      <c r="LEI10" s="258"/>
      <c r="LEJ10" s="258"/>
      <c r="LEK10" s="258"/>
      <c r="LEL10" s="258"/>
      <c r="LEM10" s="258"/>
      <c r="LEN10" s="258"/>
      <c r="LEO10" s="258"/>
      <c r="LEP10" s="257"/>
      <c r="LEQ10" s="258"/>
      <c r="LER10" s="258"/>
      <c r="LES10" s="258"/>
      <c r="LET10" s="258"/>
      <c r="LEU10" s="258"/>
      <c r="LEV10" s="258"/>
      <c r="LEW10" s="258"/>
      <c r="LEX10" s="258"/>
      <c r="LEY10" s="258"/>
      <c r="LEZ10" s="257"/>
      <c r="LFA10" s="258"/>
      <c r="LFB10" s="258"/>
      <c r="LFC10" s="258"/>
      <c r="LFD10" s="258"/>
      <c r="LFE10" s="258"/>
      <c r="LFF10" s="258"/>
      <c r="LFG10" s="258"/>
      <c r="LFH10" s="258"/>
      <c r="LFI10" s="258"/>
      <c r="LFJ10" s="257"/>
      <c r="LFK10" s="258"/>
      <c r="LFL10" s="258"/>
      <c r="LFM10" s="258"/>
      <c r="LFN10" s="258"/>
      <c r="LFO10" s="258"/>
      <c r="LFP10" s="258"/>
      <c r="LFQ10" s="258"/>
      <c r="LFR10" s="258"/>
      <c r="LFS10" s="258"/>
      <c r="LFT10" s="257"/>
      <c r="LFU10" s="258"/>
      <c r="LFV10" s="258"/>
      <c r="LFW10" s="258"/>
      <c r="LFX10" s="258"/>
      <c r="LFY10" s="258"/>
      <c r="LFZ10" s="258"/>
      <c r="LGA10" s="258"/>
      <c r="LGB10" s="258"/>
      <c r="LGC10" s="258"/>
      <c r="LGD10" s="257"/>
      <c r="LGE10" s="258"/>
      <c r="LGF10" s="258"/>
      <c r="LGG10" s="258"/>
      <c r="LGH10" s="258"/>
      <c r="LGI10" s="258"/>
      <c r="LGJ10" s="258"/>
      <c r="LGK10" s="258"/>
      <c r="LGL10" s="258"/>
      <c r="LGM10" s="258"/>
      <c r="LGN10" s="257"/>
      <c r="LGO10" s="258"/>
      <c r="LGP10" s="258"/>
      <c r="LGQ10" s="258"/>
      <c r="LGR10" s="258"/>
      <c r="LGS10" s="258"/>
      <c r="LGT10" s="258"/>
      <c r="LGU10" s="258"/>
      <c r="LGV10" s="258"/>
      <c r="LGW10" s="258"/>
      <c r="LGX10" s="257"/>
      <c r="LGY10" s="258"/>
      <c r="LGZ10" s="258"/>
      <c r="LHA10" s="258"/>
      <c r="LHB10" s="258"/>
      <c r="LHC10" s="258"/>
      <c r="LHD10" s="258"/>
      <c r="LHE10" s="258"/>
      <c r="LHF10" s="258"/>
      <c r="LHG10" s="258"/>
      <c r="LHH10" s="257"/>
      <c r="LHI10" s="258"/>
      <c r="LHJ10" s="258"/>
      <c r="LHK10" s="258"/>
      <c r="LHL10" s="258"/>
      <c r="LHM10" s="258"/>
      <c r="LHN10" s="258"/>
      <c r="LHO10" s="258"/>
      <c r="LHP10" s="258"/>
      <c r="LHQ10" s="258"/>
      <c r="LHR10" s="257"/>
      <c r="LHS10" s="258"/>
      <c r="LHT10" s="258"/>
      <c r="LHU10" s="258"/>
      <c r="LHV10" s="258"/>
      <c r="LHW10" s="258"/>
      <c r="LHX10" s="258"/>
      <c r="LHY10" s="258"/>
      <c r="LHZ10" s="258"/>
      <c r="LIA10" s="258"/>
      <c r="LIB10" s="257"/>
      <c r="LIC10" s="258"/>
      <c r="LID10" s="258"/>
      <c r="LIE10" s="258"/>
      <c r="LIF10" s="258"/>
      <c r="LIG10" s="258"/>
      <c r="LIH10" s="258"/>
      <c r="LII10" s="258"/>
      <c r="LIJ10" s="258"/>
      <c r="LIK10" s="258"/>
      <c r="LIL10" s="257"/>
      <c r="LIM10" s="258"/>
      <c r="LIN10" s="258"/>
      <c r="LIO10" s="258"/>
      <c r="LIP10" s="258"/>
      <c r="LIQ10" s="258"/>
      <c r="LIR10" s="258"/>
      <c r="LIS10" s="258"/>
      <c r="LIT10" s="258"/>
      <c r="LIU10" s="258"/>
      <c r="LIV10" s="257"/>
      <c r="LIW10" s="258"/>
      <c r="LIX10" s="258"/>
      <c r="LIY10" s="258"/>
      <c r="LIZ10" s="258"/>
      <c r="LJA10" s="258"/>
      <c r="LJB10" s="258"/>
      <c r="LJC10" s="258"/>
      <c r="LJD10" s="258"/>
      <c r="LJE10" s="258"/>
      <c r="LJF10" s="257"/>
      <c r="LJG10" s="258"/>
      <c r="LJH10" s="258"/>
      <c r="LJI10" s="258"/>
      <c r="LJJ10" s="258"/>
      <c r="LJK10" s="258"/>
      <c r="LJL10" s="258"/>
      <c r="LJM10" s="258"/>
      <c r="LJN10" s="258"/>
      <c r="LJO10" s="258"/>
      <c r="LJP10" s="257"/>
      <c r="LJQ10" s="258"/>
      <c r="LJR10" s="258"/>
      <c r="LJS10" s="258"/>
      <c r="LJT10" s="258"/>
      <c r="LJU10" s="258"/>
      <c r="LJV10" s="258"/>
      <c r="LJW10" s="258"/>
      <c r="LJX10" s="258"/>
      <c r="LJY10" s="258"/>
      <c r="LJZ10" s="257"/>
      <c r="LKA10" s="258"/>
      <c r="LKB10" s="258"/>
      <c r="LKC10" s="258"/>
      <c r="LKD10" s="258"/>
      <c r="LKE10" s="258"/>
      <c r="LKF10" s="258"/>
      <c r="LKG10" s="258"/>
      <c r="LKH10" s="258"/>
      <c r="LKI10" s="258"/>
      <c r="LKJ10" s="257"/>
      <c r="LKK10" s="258"/>
      <c r="LKL10" s="258"/>
      <c r="LKM10" s="258"/>
      <c r="LKN10" s="258"/>
      <c r="LKO10" s="258"/>
      <c r="LKP10" s="258"/>
      <c r="LKQ10" s="258"/>
      <c r="LKR10" s="258"/>
      <c r="LKS10" s="258"/>
      <c r="LKT10" s="257"/>
      <c r="LKU10" s="258"/>
      <c r="LKV10" s="258"/>
      <c r="LKW10" s="258"/>
      <c r="LKX10" s="258"/>
      <c r="LKY10" s="258"/>
      <c r="LKZ10" s="258"/>
      <c r="LLA10" s="258"/>
      <c r="LLB10" s="258"/>
      <c r="LLC10" s="258"/>
      <c r="LLD10" s="257"/>
      <c r="LLE10" s="258"/>
      <c r="LLF10" s="258"/>
      <c r="LLG10" s="258"/>
      <c r="LLH10" s="258"/>
      <c r="LLI10" s="258"/>
      <c r="LLJ10" s="258"/>
      <c r="LLK10" s="258"/>
      <c r="LLL10" s="258"/>
      <c r="LLM10" s="258"/>
      <c r="LLN10" s="257"/>
      <c r="LLO10" s="258"/>
      <c r="LLP10" s="258"/>
      <c r="LLQ10" s="258"/>
      <c r="LLR10" s="258"/>
      <c r="LLS10" s="258"/>
      <c r="LLT10" s="258"/>
      <c r="LLU10" s="258"/>
      <c r="LLV10" s="258"/>
      <c r="LLW10" s="258"/>
      <c r="LLX10" s="257"/>
      <c r="LLY10" s="258"/>
      <c r="LLZ10" s="258"/>
      <c r="LMA10" s="258"/>
      <c r="LMB10" s="258"/>
      <c r="LMC10" s="258"/>
      <c r="LMD10" s="258"/>
      <c r="LME10" s="258"/>
      <c r="LMF10" s="258"/>
      <c r="LMG10" s="258"/>
      <c r="LMH10" s="257"/>
      <c r="LMI10" s="258"/>
      <c r="LMJ10" s="258"/>
      <c r="LMK10" s="258"/>
      <c r="LML10" s="258"/>
      <c r="LMM10" s="258"/>
      <c r="LMN10" s="258"/>
      <c r="LMO10" s="258"/>
      <c r="LMP10" s="258"/>
      <c r="LMQ10" s="258"/>
      <c r="LMR10" s="257"/>
      <c r="LMS10" s="258"/>
      <c r="LMT10" s="258"/>
      <c r="LMU10" s="258"/>
      <c r="LMV10" s="258"/>
      <c r="LMW10" s="258"/>
      <c r="LMX10" s="258"/>
      <c r="LMY10" s="258"/>
      <c r="LMZ10" s="258"/>
      <c r="LNA10" s="258"/>
      <c r="LNB10" s="257"/>
      <c r="LNC10" s="258"/>
      <c r="LND10" s="258"/>
      <c r="LNE10" s="258"/>
      <c r="LNF10" s="258"/>
      <c r="LNG10" s="258"/>
      <c r="LNH10" s="258"/>
      <c r="LNI10" s="258"/>
      <c r="LNJ10" s="258"/>
      <c r="LNK10" s="258"/>
      <c r="LNL10" s="257"/>
      <c r="LNM10" s="258"/>
      <c r="LNN10" s="258"/>
      <c r="LNO10" s="258"/>
      <c r="LNP10" s="258"/>
      <c r="LNQ10" s="258"/>
      <c r="LNR10" s="258"/>
      <c r="LNS10" s="258"/>
      <c r="LNT10" s="258"/>
      <c r="LNU10" s="258"/>
      <c r="LNV10" s="257"/>
      <c r="LNW10" s="258"/>
      <c r="LNX10" s="258"/>
      <c r="LNY10" s="258"/>
      <c r="LNZ10" s="258"/>
      <c r="LOA10" s="258"/>
      <c r="LOB10" s="258"/>
      <c r="LOC10" s="258"/>
      <c r="LOD10" s="258"/>
      <c r="LOE10" s="258"/>
      <c r="LOF10" s="257"/>
      <c r="LOG10" s="258"/>
      <c r="LOH10" s="258"/>
      <c r="LOI10" s="258"/>
      <c r="LOJ10" s="258"/>
      <c r="LOK10" s="258"/>
      <c r="LOL10" s="258"/>
      <c r="LOM10" s="258"/>
      <c r="LON10" s="258"/>
      <c r="LOO10" s="258"/>
      <c r="LOP10" s="257"/>
      <c r="LOQ10" s="258"/>
      <c r="LOR10" s="258"/>
      <c r="LOS10" s="258"/>
      <c r="LOT10" s="258"/>
      <c r="LOU10" s="258"/>
      <c r="LOV10" s="258"/>
      <c r="LOW10" s="258"/>
      <c r="LOX10" s="258"/>
      <c r="LOY10" s="258"/>
      <c r="LOZ10" s="257"/>
      <c r="LPA10" s="258"/>
      <c r="LPB10" s="258"/>
      <c r="LPC10" s="258"/>
      <c r="LPD10" s="258"/>
      <c r="LPE10" s="258"/>
      <c r="LPF10" s="258"/>
      <c r="LPG10" s="258"/>
      <c r="LPH10" s="258"/>
      <c r="LPI10" s="258"/>
      <c r="LPJ10" s="257"/>
      <c r="LPK10" s="258"/>
      <c r="LPL10" s="258"/>
      <c r="LPM10" s="258"/>
      <c r="LPN10" s="258"/>
      <c r="LPO10" s="258"/>
      <c r="LPP10" s="258"/>
      <c r="LPQ10" s="258"/>
      <c r="LPR10" s="258"/>
      <c r="LPS10" s="258"/>
      <c r="LPT10" s="257"/>
      <c r="LPU10" s="258"/>
      <c r="LPV10" s="258"/>
      <c r="LPW10" s="258"/>
      <c r="LPX10" s="258"/>
      <c r="LPY10" s="258"/>
      <c r="LPZ10" s="258"/>
      <c r="LQA10" s="258"/>
      <c r="LQB10" s="258"/>
      <c r="LQC10" s="258"/>
      <c r="LQD10" s="257"/>
      <c r="LQE10" s="258"/>
      <c r="LQF10" s="258"/>
      <c r="LQG10" s="258"/>
      <c r="LQH10" s="258"/>
      <c r="LQI10" s="258"/>
      <c r="LQJ10" s="258"/>
      <c r="LQK10" s="258"/>
      <c r="LQL10" s="258"/>
      <c r="LQM10" s="258"/>
      <c r="LQN10" s="257"/>
      <c r="LQO10" s="258"/>
      <c r="LQP10" s="258"/>
      <c r="LQQ10" s="258"/>
      <c r="LQR10" s="258"/>
      <c r="LQS10" s="258"/>
      <c r="LQT10" s="258"/>
      <c r="LQU10" s="258"/>
      <c r="LQV10" s="258"/>
      <c r="LQW10" s="258"/>
      <c r="LQX10" s="257"/>
      <c r="LQY10" s="258"/>
      <c r="LQZ10" s="258"/>
      <c r="LRA10" s="258"/>
      <c r="LRB10" s="258"/>
      <c r="LRC10" s="258"/>
      <c r="LRD10" s="258"/>
      <c r="LRE10" s="258"/>
      <c r="LRF10" s="258"/>
      <c r="LRG10" s="258"/>
      <c r="LRH10" s="257"/>
      <c r="LRI10" s="258"/>
      <c r="LRJ10" s="258"/>
      <c r="LRK10" s="258"/>
      <c r="LRL10" s="258"/>
      <c r="LRM10" s="258"/>
      <c r="LRN10" s="258"/>
      <c r="LRO10" s="258"/>
      <c r="LRP10" s="258"/>
      <c r="LRQ10" s="258"/>
      <c r="LRR10" s="257"/>
      <c r="LRS10" s="258"/>
      <c r="LRT10" s="258"/>
      <c r="LRU10" s="258"/>
      <c r="LRV10" s="258"/>
      <c r="LRW10" s="258"/>
      <c r="LRX10" s="258"/>
      <c r="LRY10" s="258"/>
      <c r="LRZ10" s="258"/>
      <c r="LSA10" s="258"/>
      <c r="LSB10" s="257"/>
      <c r="LSC10" s="258"/>
      <c r="LSD10" s="258"/>
      <c r="LSE10" s="258"/>
      <c r="LSF10" s="258"/>
      <c r="LSG10" s="258"/>
      <c r="LSH10" s="258"/>
      <c r="LSI10" s="258"/>
      <c r="LSJ10" s="258"/>
      <c r="LSK10" s="258"/>
      <c r="LSL10" s="257"/>
      <c r="LSM10" s="258"/>
      <c r="LSN10" s="258"/>
      <c r="LSO10" s="258"/>
      <c r="LSP10" s="258"/>
      <c r="LSQ10" s="258"/>
      <c r="LSR10" s="258"/>
      <c r="LSS10" s="258"/>
      <c r="LST10" s="258"/>
      <c r="LSU10" s="258"/>
      <c r="LSV10" s="257"/>
      <c r="LSW10" s="258"/>
      <c r="LSX10" s="258"/>
      <c r="LSY10" s="258"/>
      <c r="LSZ10" s="258"/>
      <c r="LTA10" s="258"/>
      <c r="LTB10" s="258"/>
      <c r="LTC10" s="258"/>
      <c r="LTD10" s="258"/>
      <c r="LTE10" s="258"/>
      <c r="LTF10" s="257"/>
      <c r="LTG10" s="258"/>
      <c r="LTH10" s="258"/>
      <c r="LTI10" s="258"/>
      <c r="LTJ10" s="258"/>
      <c r="LTK10" s="258"/>
      <c r="LTL10" s="258"/>
      <c r="LTM10" s="258"/>
      <c r="LTN10" s="258"/>
      <c r="LTO10" s="258"/>
      <c r="LTP10" s="257"/>
      <c r="LTQ10" s="258"/>
      <c r="LTR10" s="258"/>
      <c r="LTS10" s="258"/>
      <c r="LTT10" s="258"/>
      <c r="LTU10" s="258"/>
      <c r="LTV10" s="258"/>
      <c r="LTW10" s="258"/>
      <c r="LTX10" s="258"/>
      <c r="LTY10" s="258"/>
      <c r="LTZ10" s="257"/>
      <c r="LUA10" s="258"/>
      <c r="LUB10" s="258"/>
      <c r="LUC10" s="258"/>
      <c r="LUD10" s="258"/>
      <c r="LUE10" s="258"/>
      <c r="LUF10" s="258"/>
      <c r="LUG10" s="258"/>
      <c r="LUH10" s="258"/>
      <c r="LUI10" s="258"/>
      <c r="LUJ10" s="257"/>
      <c r="LUK10" s="258"/>
      <c r="LUL10" s="258"/>
      <c r="LUM10" s="258"/>
      <c r="LUN10" s="258"/>
      <c r="LUO10" s="258"/>
      <c r="LUP10" s="258"/>
      <c r="LUQ10" s="258"/>
      <c r="LUR10" s="258"/>
      <c r="LUS10" s="258"/>
      <c r="LUT10" s="257"/>
      <c r="LUU10" s="258"/>
      <c r="LUV10" s="258"/>
      <c r="LUW10" s="258"/>
      <c r="LUX10" s="258"/>
      <c r="LUY10" s="258"/>
      <c r="LUZ10" s="258"/>
      <c r="LVA10" s="258"/>
      <c r="LVB10" s="258"/>
      <c r="LVC10" s="258"/>
      <c r="LVD10" s="257"/>
      <c r="LVE10" s="258"/>
      <c r="LVF10" s="258"/>
      <c r="LVG10" s="258"/>
      <c r="LVH10" s="258"/>
      <c r="LVI10" s="258"/>
      <c r="LVJ10" s="258"/>
      <c r="LVK10" s="258"/>
      <c r="LVL10" s="258"/>
      <c r="LVM10" s="258"/>
      <c r="LVN10" s="257"/>
      <c r="LVO10" s="258"/>
      <c r="LVP10" s="258"/>
      <c r="LVQ10" s="258"/>
      <c r="LVR10" s="258"/>
      <c r="LVS10" s="258"/>
      <c r="LVT10" s="258"/>
      <c r="LVU10" s="258"/>
      <c r="LVV10" s="258"/>
      <c r="LVW10" s="258"/>
      <c r="LVX10" s="257"/>
      <c r="LVY10" s="258"/>
      <c r="LVZ10" s="258"/>
      <c r="LWA10" s="258"/>
      <c r="LWB10" s="258"/>
      <c r="LWC10" s="258"/>
      <c r="LWD10" s="258"/>
      <c r="LWE10" s="258"/>
      <c r="LWF10" s="258"/>
      <c r="LWG10" s="258"/>
      <c r="LWH10" s="257"/>
      <c r="LWI10" s="258"/>
      <c r="LWJ10" s="258"/>
      <c r="LWK10" s="258"/>
      <c r="LWL10" s="258"/>
      <c r="LWM10" s="258"/>
      <c r="LWN10" s="258"/>
      <c r="LWO10" s="258"/>
      <c r="LWP10" s="258"/>
      <c r="LWQ10" s="258"/>
      <c r="LWR10" s="257"/>
      <c r="LWS10" s="258"/>
      <c r="LWT10" s="258"/>
      <c r="LWU10" s="258"/>
      <c r="LWV10" s="258"/>
      <c r="LWW10" s="258"/>
      <c r="LWX10" s="258"/>
      <c r="LWY10" s="258"/>
      <c r="LWZ10" s="258"/>
      <c r="LXA10" s="258"/>
      <c r="LXB10" s="257"/>
      <c r="LXC10" s="258"/>
      <c r="LXD10" s="258"/>
      <c r="LXE10" s="258"/>
      <c r="LXF10" s="258"/>
      <c r="LXG10" s="258"/>
      <c r="LXH10" s="258"/>
      <c r="LXI10" s="258"/>
      <c r="LXJ10" s="258"/>
      <c r="LXK10" s="258"/>
      <c r="LXL10" s="257"/>
      <c r="LXM10" s="258"/>
      <c r="LXN10" s="258"/>
      <c r="LXO10" s="258"/>
      <c r="LXP10" s="258"/>
      <c r="LXQ10" s="258"/>
      <c r="LXR10" s="258"/>
      <c r="LXS10" s="258"/>
      <c r="LXT10" s="258"/>
      <c r="LXU10" s="258"/>
      <c r="LXV10" s="257"/>
      <c r="LXW10" s="258"/>
      <c r="LXX10" s="258"/>
      <c r="LXY10" s="258"/>
      <c r="LXZ10" s="258"/>
      <c r="LYA10" s="258"/>
      <c r="LYB10" s="258"/>
      <c r="LYC10" s="258"/>
      <c r="LYD10" s="258"/>
      <c r="LYE10" s="258"/>
      <c r="LYF10" s="257"/>
      <c r="LYG10" s="258"/>
      <c r="LYH10" s="258"/>
      <c r="LYI10" s="258"/>
      <c r="LYJ10" s="258"/>
      <c r="LYK10" s="258"/>
      <c r="LYL10" s="258"/>
      <c r="LYM10" s="258"/>
      <c r="LYN10" s="258"/>
      <c r="LYO10" s="258"/>
      <c r="LYP10" s="257"/>
      <c r="LYQ10" s="258"/>
      <c r="LYR10" s="258"/>
      <c r="LYS10" s="258"/>
      <c r="LYT10" s="258"/>
      <c r="LYU10" s="258"/>
      <c r="LYV10" s="258"/>
      <c r="LYW10" s="258"/>
      <c r="LYX10" s="258"/>
      <c r="LYY10" s="258"/>
      <c r="LYZ10" s="257"/>
      <c r="LZA10" s="258"/>
      <c r="LZB10" s="258"/>
      <c r="LZC10" s="258"/>
      <c r="LZD10" s="258"/>
      <c r="LZE10" s="258"/>
      <c r="LZF10" s="258"/>
      <c r="LZG10" s="258"/>
      <c r="LZH10" s="258"/>
      <c r="LZI10" s="258"/>
      <c r="LZJ10" s="257"/>
      <c r="LZK10" s="258"/>
      <c r="LZL10" s="258"/>
      <c r="LZM10" s="258"/>
      <c r="LZN10" s="258"/>
      <c r="LZO10" s="258"/>
      <c r="LZP10" s="258"/>
      <c r="LZQ10" s="258"/>
      <c r="LZR10" s="258"/>
      <c r="LZS10" s="258"/>
      <c r="LZT10" s="257"/>
      <c r="LZU10" s="258"/>
      <c r="LZV10" s="258"/>
      <c r="LZW10" s="258"/>
      <c r="LZX10" s="258"/>
      <c r="LZY10" s="258"/>
      <c r="LZZ10" s="258"/>
      <c r="MAA10" s="258"/>
      <c r="MAB10" s="258"/>
      <c r="MAC10" s="258"/>
      <c r="MAD10" s="257"/>
      <c r="MAE10" s="258"/>
      <c r="MAF10" s="258"/>
      <c r="MAG10" s="258"/>
      <c r="MAH10" s="258"/>
      <c r="MAI10" s="258"/>
      <c r="MAJ10" s="258"/>
      <c r="MAK10" s="258"/>
      <c r="MAL10" s="258"/>
      <c r="MAM10" s="258"/>
      <c r="MAN10" s="257"/>
      <c r="MAO10" s="258"/>
      <c r="MAP10" s="258"/>
      <c r="MAQ10" s="258"/>
      <c r="MAR10" s="258"/>
      <c r="MAS10" s="258"/>
      <c r="MAT10" s="258"/>
      <c r="MAU10" s="258"/>
      <c r="MAV10" s="258"/>
      <c r="MAW10" s="258"/>
      <c r="MAX10" s="257"/>
      <c r="MAY10" s="258"/>
      <c r="MAZ10" s="258"/>
      <c r="MBA10" s="258"/>
      <c r="MBB10" s="258"/>
      <c r="MBC10" s="258"/>
      <c r="MBD10" s="258"/>
      <c r="MBE10" s="258"/>
      <c r="MBF10" s="258"/>
      <c r="MBG10" s="258"/>
      <c r="MBH10" s="257"/>
      <c r="MBI10" s="258"/>
      <c r="MBJ10" s="258"/>
      <c r="MBK10" s="258"/>
      <c r="MBL10" s="258"/>
      <c r="MBM10" s="258"/>
      <c r="MBN10" s="258"/>
      <c r="MBO10" s="258"/>
      <c r="MBP10" s="258"/>
      <c r="MBQ10" s="258"/>
      <c r="MBR10" s="257"/>
      <c r="MBS10" s="258"/>
      <c r="MBT10" s="258"/>
      <c r="MBU10" s="258"/>
      <c r="MBV10" s="258"/>
      <c r="MBW10" s="258"/>
      <c r="MBX10" s="258"/>
      <c r="MBY10" s="258"/>
      <c r="MBZ10" s="258"/>
      <c r="MCA10" s="258"/>
      <c r="MCB10" s="257"/>
      <c r="MCC10" s="258"/>
      <c r="MCD10" s="258"/>
      <c r="MCE10" s="258"/>
      <c r="MCF10" s="258"/>
      <c r="MCG10" s="258"/>
      <c r="MCH10" s="258"/>
      <c r="MCI10" s="258"/>
      <c r="MCJ10" s="258"/>
      <c r="MCK10" s="258"/>
      <c r="MCL10" s="257"/>
      <c r="MCM10" s="258"/>
      <c r="MCN10" s="258"/>
      <c r="MCO10" s="258"/>
      <c r="MCP10" s="258"/>
      <c r="MCQ10" s="258"/>
      <c r="MCR10" s="258"/>
      <c r="MCS10" s="258"/>
      <c r="MCT10" s="258"/>
      <c r="MCU10" s="258"/>
      <c r="MCV10" s="257"/>
      <c r="MCW10" s="258"/>
      <c r="MCX10" s="258"/>
      <c r="MCY10" s="258"/>
      <c r="MCZ10" s="258"/>
      <c r="MDA10" s="258"/>
      <c r="MDB10" s="258"/>
      <c r="MDC10" s="258"/>
      <c r="MDD10" s="258"/>
      <c r="MDE10" s="258"/>
      <c r="MDF10" s="257"/>
      <c r="MDG10" s="258"/>
      <c r="MDH10" s="258"/>
      <c r="MDI10" s="258"/>
      <c r="MDJ10" s="258"/>
      <c r="MDK10" s="258"/>
      <c r="MDL10" s="258"/>
      <c r="MDM10" s="258"/>
      <c r="MDN10" s="258"/>
      <c r="MDO10" s="258"/>
      <c r="MDP10" s="257"/>
      <c r="MDQ10" s="258"/>
      <c r="MDR10" s="258"/>
      <c r="MDS10" s="258"/>
      <c r="MDT10" s="258"/>
      <c r="MDU10" s="258"/>
      <c r="MDV10" s="258"/>
      <c r="MDW10" s="258"/>
      <c r="MDX10" s="258"/>
      <c r="MDY10" s="258"/>
      <c r="MDZ10" s="257"/>
      <c r="MEA10" s="258"/>
      <c r="MEB10" s="258"/>
      <c r="MEC10" s="258"/>
      <c r="MED10" s="258"/>
      <c r="MEE10" s="258"/>
      <c r="MEF10" s="258"/>
      <c r="MEG10" s="258"/>
      <c r="MEH10" s="258"/>
      <c r="MEI10" s="258"/>
      <c r="MEJ10" s="257"/>
      <c r="MEK10" s="258"/>
      <c r="MEL10" s="258"/>
      <c r="MEM10" s="258"/>
      <c r="MEN10" s="258"/>
      <c r="MEO10" s="258"/>
      <c r="MEP10" s="258"/>
      <c r="MEQ10" s="258"/>
      <c r="MER10" s="258"/>
      <c r="MES10" s="258"/>
      <c r="MET10" s="257"/>
      <c r="MEU10" s="258"/>
      <c r="MEV10" s="258"/>
      <c r="MEW10" s="258"/>
      <c r="MEX10" s="258"/>
      <c r="MEY10" s="258"/>
      <c r="MEZ10" s="258"/>
      <c r="MFA10" s="258"/>
      <c r="MFB10" s="258"/>
      <c r="MFC10" s="258"/>
      <c r="MFD10" s="257"/>
      <c r="MFE10" s="258"/>
      <c r="MFF10" s="258"/>
      <c r="MFG10" s="258"/>
      <c r="MFH10" s="258"/>
      <c r="MFI10" s="258"/>
      <c r="MFJ10" s="258"/>
      <c r="MFK10" s="258"/>
      <c r="MFL10" s="258"/>
      <c r="MFM10" s="258"/>
      <c r="MFN10" s="257"/>
      <c r="MFO10" s="258"/>
      <c r="MFP10" s="258"/>
      <c r="MFQ10" s="258"/>
      <c r="MFR10" s="258"/>
      <c r="MFS10" s="258"/>
      <c r="MFT10" s="258"/>
      <c r="MFU10" s="258"/>
      <c r="MFV10" s="258"/>
      <c r="MFW10" s="258"/>
      <c r="MFX10" s="257"/>
      <c r="MFY10" s="258"/>
      <c r="MFZ10" s="258"/>
      <c r="MGA10" s="258"/>
      <c r="MGB10" s="258"/>
      <c r="MGC10" s="258"/>
      <c r="MGD10" s="258"/>
      <c r="MGE10" s="258"/>
      <c r="MGF10" s="258"/>
      <c r="MGG10" s="258"/>
      <c r="MGH10" s="257"/>
      <c r="MGI10" s="258"/>
      <c r="MGJ10" s="258"/>
      <c r="MGK10" s="258"/>
      <c r="MGL10" s="258"/>
      <c r="MGM10" s="258"/>
      <c r="MGN10" s="258"/>
      <c r="MGO10" s="258"/>
      <c r="MGP10" s="258"/>
      <c r="MGQ10" s="258"/>
      <c r="MGR10" s="257"/>
      <c r="MGS10" s="258"/>
      <c r="MGT10" s="258"/>
      <c r="MGU10" s="258"/>
      <c r="MGV10" s="258"/>
      <c r="MGW10" s="258"/>
      <c r="MGX10" s="258"/>
      <c r="MGY10" s="258"/>
      <c r="MGZ10" s="258"/>
      <c r="MHA10" s="258"/>
      <c r="MHB10" s="257"/>
      <c r="MHC10" s="258"/>
      <c r="MHD10" s="258"/>
      <c r="MHE10" s="258"/>
      <c r="MHF10" s="258"/>
      <c r="MHG10" s="258"/>
      <c r="MHH10" s="258"/>
      <c r="MHI10" s="258"/>
      <c r="MHJ10" s="258"/>
      <c r="MHK10" s="258"/>
      <c r="MHL10" s="257"/>
      <c r="MHM10" s="258"/>
      <c r="MHN10" s="258"/>
      <c r="MHO10" s="258"/>
      <c r="MHP10" s="258"/>
      <c r="MHQ10" s="258"/>
      <c r="MHR10" s="258"/>
      <c r="MHS10" s="258"/>
      <c r="MHT10" s="258"/>
      <c r="MHU10" s="258"/>
      <c r="MHV10" s="257"/>
      <c r="MHW10" s="258"/>
      <c r="MHX10" s="258"/>
      <c r="MHY10" s="258"/>
      <c r="MHZ10" s="258"/>
      <c r="MIA10" s="258"/>
      <c r="MIB10" s="258"/>
      <c r="MIC10" s="258"/>
      <c r="MID10" s="258"/>
      <c r="MIE10" s="258"/>
      <c r="MIF10" s="257"/>
      <c r="MIG10" s="258"/>
      <c r="MIH10" s="258"/>
      <c r="MII10" s="258"/>
      <c r="MIJ10" s="258"/>
      <c r="MIK10" s="258"/>
      <c r="MIL10" s="258"/>
      <c r="MIM10" s="258"/>
      <c r="MIN10" s="258"/>
      <c r="MIO10" s="258"/>
      <c r="MIP10" s="257"/>
      <c r="MIQ10" s="258"/>
      <c r="MIR10" s="258"/>
      <c r="MIS10" s="258"/>
      <c r="MIT10" s="258"/>
      <c r="MIU10" s="258"/>
      <c r="MIV10" s="258"/>
      <c r="MIW10" s="258"/>
      <c r="MIX10" s="258"/>
      <c r="MIY10" s="258"/>
      <c r="MIZ10" s="257"/>
      <c r="MJA10" s="258"/>
      <c r="MJB10" s="258"/>
      <c r="MJC10" s="258"/>
      <c r="MJD10" s="258"/>
      <c r="MJE10" s="258"/>
      <c r="MJF10" s="258"/>
      <c r="MJG10" s="258"/>
      <c r="MJH10" s="258"/>
      <c r="MJI10" s="258"/>
      <c r="MJJ10" s="257"/>
      <c r="MJK10" s="258"/>
      <c r="MJL10" s="258"/>
      <c r="MJM10" s="258"/>
      <c r="MJN10" s="258"/>
      <c r="MJO10" s="258"/>
      <c r="MJP10" s="258"/>
      <c r="MJQ10" s="258"/>
      <c r="MJR10" s="258"/>
      <c r="MJS10" s="258"/>
      <c r="MJT10" s="257"/>
      <c r="MJU10" s="258"/>
      <c r="MJV10" s="258"/>
      <c r="MJW10" s="258"/>
      <c r="MJX10" s="258"/>
      <c r="MJY10" s="258"/>
      <c r="MJZ10" s="258"/>
      <c r="MKA10" s="258"/>
      <c r="MKB10" s="258"/>
      <c r="MKC10" s="258"/>
      <c r="MKD10" s="257"/>
      <c r="MKE10" s="258"/>
      <c r="MKF10" s="258"/>
      <c r="MKG10" s="258"/>
      <c r="MKH10" s="258"/>
      <c r="MKI10" s="258"/>
      <c r="MKJ10" s="258"/>
      <c r="MKK10" s="258"/>
      <c r="MKL10" s="258"/>
      <c r="MKM10" s="258"/>
      <c r="MKN10" s="257"/>
      <c r="MKO10" s="258"/>
      <c r="MKP10" s="258"/>
      <c r="MKQ10" s="258"/>
      <c r="MKR10" s="258"/>
      <c r="MKS10" s="258"/>
      <c r="MKT10" s="258"/>
      <c r="MKU10" s="258"/>
      <c r="MKV10" s="258"/>
      <c r="MKW10" s="258"/>
      <c r="MKX10" s="257"/>
      <c r="MKY10" s="258"/>
      <c r="MKZ10" s="258"/>
      <c r="MLA10" s="258"/>
      <c r="MLB10" s="258"/>
      <c r="MLC10" s="258"/>
      <c r="MLD10" s="258"/>
      <c r="MLE10" s="258"/>
      <c r="MLF10" s="258"/>
      <c r="MLG10" s="258"/>
      <c r="MLH10" s="257"/>
      <c r="MLI10" s="258"/>
      <c r="MLJ10" s="258"/>
      <c r="MLK10" s="258"/>
      <c r="MLL10" s="258"/>
      <c r="MLM10" s="258"/>
      <c r="MLN10" s="258"/>
      <c r="MLO10" s="258"/>
      <c r="MLP10" s="258"/>
      <c r="MLQ10" s="258"/>
      <c r="MLR10" s="257"/>
      <c r="MLS10" s="258"/>
      <c r="MLT10" s="258"/>
      <c r="MLU10" s="258"/>
      <c r="MLV10" s="258"/>
      <c r="MLW10" s="258"/>
      <c r="MLX10" s="258"/>
      <c r="MLY10" s="258"/>
      <c r="MLZ10" s="258"/>
      <c r="MMA10" s="258"/>
      <c r="MMB10" s="257"/>
      <c r="MMC10" s="258"/>
      <c r="MMD10" s="258"/>
      <c r="MME10" s="258"/>
      <c r="MMF10" s="258"/>
      <c r="MMG10" s="258"/>
      <c r="MMH10" s="258"/>
      <c r="MMI10" s="258"/>
      <c r="MMJ10" s="258"/>
      <c r="MMK10" s="258"/>
      <c r="MML10" s="257"/>
      <c r="MMM10" s="258"/>
      <c r="MMN10" s="258"/>
      <c r="MMO10" s="258"/>
      <c r="MMP10" s="258"/>
      <c r="MMQ10" s="258"/>
      <c r="MMR10" s="258"/>
      <c r="MMS10" s="258"/>
      <c r="MMT10" s="258"/>
      <c r="MMU10" s="258"/>
      <c r="MMV10" s="257"/>
      <c r="MMW10" s="258"/>
      <c r="MMX10" s="258"/>
      <c r="MMY10" s="258"/>
      <c r="MMZ10" s="258"/>
      <c r="MNA10" s="258"/>
      <c r="MNB10" s="258"/>
      <c r="MNC10" s="258"/>
      <c r="MND10" s="258"/>
      <c r="MNE10" s="258"/>
      <c r="MNF10" s="257"/>
      <c r="MNG10" s="258"/>
      <c r="MNH10" s="258"/>
      <c r="MNI10" s="258"/>
      <c r="MNJ10" s="258"/>
      <c r="MNK10" s="258"/>
      <c r="MNL10" s="258"/>
      <c r="MNM10" s="258"/>
      <c r="MNN10" s="258"/>
      <c r="MNO10" s="258"/>
      <c r="MNP10" s="257"/>
      <c r="MNQ10" s="258"/>
      <c r="MNR10" s="258"/>
      <c r="MNS10" s="258"/>
      <c r="MNT10" s="258"/>
      <c r="MNU10" s="258"/>
      <c r="MNV10" s="258"/>
      <c r="MNW10" s="258"/>
      <c r="MNX10" s="258"/>
      <c r="MNY10" s="258"/>
      <c r="MNZ10" s="257"/>
      <c r="MOA10" s="258"/>
      <c r="MOB10" s="258"/>
      <c r="MOC10" s="258"/>
      <c r="MOD10" s="258"/>
      <c r="MOE10" s="258"/>
      <c r="MOF10" s="258"/>
      <c r="MOG10" s="258"/>
      <c r="MOH10" s="258"/>
      <c r="MOI10" s="258"/>
      <c r="MOJ10" s="257"/>
      <c r="MOK10" s="258"/>
      <c r="MOL10" s="258"/>
      <c r="MOM10" s="258"/>
      <c r="MON10" s="258"/>
      <c r="MOO10" s="258"/>
      <c r="MOP10" s="258"/>
      <c r="MOQ10" s="258"/>
      <c r="MOR10" s="258"/>
      <c r="MOS10" s="258"/>
      <c r="MOT10" s="257"/>
      <c r="MOU10" s="258"/>
      <c r="MOV10" s="258"/>
      <c r="MOW10" s="258"/>
      <c r="MOX10" s="258"/>
      <c r="MOY10" s="258"/>
      <c r="MOZ10" s="258"/>
      <c r="MPA10" s="258"/>
      <c r="MPB10" s="258"/>
      <c r="MPC10" s="258"/>
      <c r="MPD10" s="257"/>
      <c r="MPE10" s="258"/>
      <c r="MPF10" s="258"/>
      <c r="MPG10" s="258"/>
      <c r="MPH10" s="258"/>
      <c r="MPI10" s="258"/>
      <c r="MPJ10" s="258"/>
      <c r="MPK10" s="258"/>
      <c r="MPL10" s="258"/>
      <c r="MPM10" s="258"/>
      <c r="MPN10" s="257"/>
      <c r="MPO10" s="258"/>
      <c r="MPP10" s="258"/>
      <c r="MPQ10" s="258"/>
      <c r="MPR10" s="258"/>
      <c r="MPS10" s="258"/>
      <c r="MPT10" s="258"/>
      <c r="MPU10" s="258"/>
      <c r="MPV10" s="258"/>
      <c r="MPW10" s="258"/>
      <c r="MPX10" s="257"/>
      <c r="MPY10" s="258"/>
      <c r="MPZ10" s="258"/>
      <c r="MQA10" s="258"/>
      <c r="MQB10" s="258"/>
      <c r="MQC10" s="258"/>
      <c r="MQD10" s="258"/>
      <c r="MQE10" s="258"/>
      <c r="MQF10" s="258"/>
      <c r="MQG10" s="258"/>
      <c r="MQH10" s="257"/>
      <c r="MQI10" s="258"/>
      <c r="MQJ10" s="258"/>
      <c r="MQK10" s="258"/>
      <c r="MQL10" s="258"/>
      <c r="MQM10" s="258"/>
      <c r="MQN10" s="258"/>
      <c r="MQO10" s="258"/>
      <c r="MQP10" s="258"/>
      <c r="MQQ10" s="258"/>
      <c r="MQR10" s="257"/>
      <c r="MQS10" s="258"/>
      <c r="MQT10" s="258"/>
      <c r="MQU10" s="258"/>
      <c r="MQV10" s="258"/>
      <c r="MQW10" s="258"/>
      <c r="MQX10" s="258"/>
      <c r="MQY10" s="258"/>
      <c r="MQZ10" s="258"/>
      <c r="MRA10" s="258"/>
      <c r="MRB10" s="257"/>
      <c r="MRC10" s="258"/>
      <c r="MRD10" s="258"/>
      <c r="MRE10" s="258"/>
      <c r="MRF10" s="258"/>
      <c r="MRG10" s="258"/>
      <c r="MRH10" s="258"/>
      <c r="MRI10" s="258"/>
      <c r="MRJ10" s="258"/>
      <c r="MRK10" s="258"/>
      <c r="MRL10" s="257"/>
      <c r="MRM10" s="258"/>
      <c r="MRN10" s="258"/>
      <c r="MRO10" s="258"/>
      <c r="MRP10" s="258"/>
      <c r="MRQ10" s="258"/>
      <c r="MRR10" s="258"/>
      <c r="MRS10" s="258"/>
      <c r="MRT10" s="258"/>
      <c r="MRU10" s="258"/>
      <c r="MRV10" s="257"/>
      <c r="MRW10" s="258"/>
      <c r="MRX10" s="258"/>
      <c r="MRY10" s="258"/>
      <c r="MRZ10" s="258"/>
      <c r="MSA10" s="258"/>
      <c r="MSB10" s="258"/>
      <c r="MSC10" s="258"/>
      <c r="MSD10" s="258"/>
      <c r="MSE10" s="258"/>
      <c r="MSF10" s="257"/>
      <c r="MSG10" s="258"/>
      <c r="MSH10" s="258"/>
      <c r="MSI10" s="258"/>
      <c r="MSJ10" s="258"/>
      <c r="MSK10" s="258"/>
      <c r="MSL10" s="258"/>
      <c r="MSM10" s="258"/>
      <c r="MSN10" s="258"/>
      <c r="MSO10" s="258"/>
      <c r="MSP10" s="257"/>
      <c r="MSQ10" s="258"/>
      <c r="MSR10" s="258"/>
      <c r="MSS10" s="258"/>
      <c r="MST10" s="258"/>
      <c r="MSU10" s="258"/>
      <c r="MSV10" s="258"/>
      <c r="MSW10" s="258"/>
      <c r="MSX10" s="258"/>
      <c r="MSY10" s="258"/>
      <c r="MSZ10" s="257"/>
      <c r="MTA10" s="258"/>
      <c r="MTB10" s="258"/>
      <c r="MTC10" s="258"/>
      <c r="MTD10" s="258"/>
      <c r="MTE10" s="258"/>
      <c r="MTF10" s="258"/>
      <c r="MTG10" s="258"/>
      <c r="MTH10" s="258"/>
      <c r="MTI10" s="258"/>
      <c r="MTJ10" s="257"/>
      <c r="MTK10" s="258"/>
      <c r="MTL10" s="258"/>
      <c r="MTM10" s="258"/>
      <c r="MTN10" s="258"/>
      <c r="MTO10" s="258"/>
      <c r="MTP10" s="258"/>
      <c r="MTQ10" s="258"/>
      <c r="MTR10" s="258"/>
      <c r="MTS10" s="258"/>
      <c r="MTT10" s="257"/>
      <c r="MTU10" s="258"/>
      <c r="MTV10" s="258"/>
      <c r="MTW10" s="258"/>
      <c r="MTX10" s="258"/>
      <c r="MTY10" s="258"/>
      <c r="MTZ10" s="258"/>
      <c r="MUA10" s="258"/>
      <c r="MUB10" s="258"/>
      <c r="MUC10" s="258"/>
      <c r="MUD10" s="257"/>
      <c r="MUE10" s="258"/>
      <c r="MUF10" s="258"/>
      <c r="MUG10" s="258"/>
      <c r="MUH10" s="258"/>
      <c r="MUI10" s="258"/>
      <c r="MUJ10" s="258"/>
      <c r="MUK10" s="258"/>
      <c r="MUL10" s="258"/>
      <c r="MUM10" s="258"/>
      <c r="MUN10" s="257"/>
      <c r="MUO10" s="258"/>
      <c r="MUP10" s="258"/>
      <c r="MUQ10" s="258"/>
      <c r="MUR10" s="258"/>
      <c r="MUS10" s="258"/>
      <c r="MUT10" s="258"/>
      <c r="MUU10" s="258"/>
      <c r="MUV10" s="258"/>
      <c r="MUW10" s="258"/>
      <c r="MUX10" s="257"/>
      <c r="MUY10" s="258"/>
      <c r="MUZ10" s="258"/>
      <c r="MVA10" s="258"/>
      <c r="MVB10" s="258"/>
      <c r="MVC10" s="258"/>
      <c r="MVD10" s="258"/>
      <c r="MVE10" s="258"/>
      <c r="MVF10" s="258"/>
      <c r="MVG10" s="258"/>
      <c r="MVH10" s="257"/>
      <c r="MVI10" s="258"/>
      <c r="MVJ10" s="258"/>
      <c r="MVK10" s="258"/>
      <c r="MVL10" s="258"/>
      <c r="MVM10" s="258"/>
      <c r="MVN10" s="258"/>
      <c r="MVO10" s="258"/>
      <c r="MVP10" s="258"/>
      <c r="MVQ10" s="258"/>
      <c r="MVR10" s="257"/>
      <c r="MVS10" s="258"/>
      <c r="MVT10" s="258"/>
      <c r="MVU10" s="258"/>
      <c r="MVV10" s="258"/>
      <c r="MVW10" s="258"/>
      <c r="MVX10" s="258"/>
      <c r="MVY10" s="258"/>
      <c r="MVZ10" s="258"/>
      <c r="MWA10" s="258"/>
      <c r="MWB10" s="257"/>
      <c r="MWC10" s="258"/>
      <c r="MWD10" s="258"/>
      <c r="MWE10" s="258"/>
      <c r="MWF10" s="258"/>
      <c r="MWG10" s="258"/>
      <c r="MWH10" s="258"/>
      <c r="MWI10" s="258"/>
      <c r="MWJ10" s="258"/>
      <c r="MWK10" s="258"/>
      <c r="MWL10" s="257"/>
      <c r="MWM10" s="258"/>
      <c r="MWN10" s="258"/>
      <c r="MWO10" s="258"/>
      <c r="MWP10" s="258"/>
      <c r="MWQ10" s="258"/>
      <c r="MWR10" s="258"/>
      <c r="MWS10" s="258"/>
      <c r="MWT10" s="258"/>
      <c r="MWU10" s="258"/>
      <c r="MWV10" s="257"/>
      <c r="MWW10" s="258"/>
      <c r="MWX10" s="258"/>
      <c r="MWY10" s="258"/>
      <c r="MWZ10" s="258"/>
      <c r="MXA10" s="258"/>
      <c r="MXB10" s="258"/>
      <c r="MXC10" s="258"/>
      <c r="MXD10" s="258"/>
      <c r="MXE10" s="258"/>
      <c r="MXF10" s="257"/>
      <c r="MXG10" s="258"/>
      <c r="MXH10" s="258"/>
      <c r="MXI10" s="258"/>
      <c r="MXJ10" s="258"/>
      <c r="MXK10" s="258"/>
      <c r="MXL10" s="258"/>
      <c r="MXM10" s="258"/>
      <c r="MXN10" s="258"/>
      <c r="MXO10" s="258"/>
      <c r="MXP10" s="257"/>
      <c r="MXQ10" s="258"/>
      <c r="MXR10" s="258"/>
      <c r="MXS10" s="258"/>
      <c r="MXT10" s="258"/>
      <c r="MXU10" s="258"/>
      <c r="MXV10" s="258"/>
      <c r="MXW10" s="258"/>
      <c r="MXX10" s="258"/>
      <c r="MXY10" s="258"/>
      <c r="MXZ10" s="257"/>
      <c r="MYA10" s="258"/>
      <c r="MYB10" s="258"/>
      <c r="MYC10" s="258"/>
      <c r="MYD10" s="258"/>
      <c r="MYE10" s="258"/>
      <c r="MYF10" s="258"/>
      <c r="MYG10" s="258"/>
      <c r="MYH10" s="258"/>
      <c r="MYI10" s="258"/>
      <c r="MYJ10" s="257"/>
      <c r="MYK10" s="258"/>
      <c r="MYL10" s="258"/>
      <c r="MYM10" s="258"/>
      <c r="MYN10" s="258"/>
      <c r="MYO10" s="258"/>
      <c r="MYP10" s="258"/>
      <c r="MYQ10" s="258"/>
      <c r="MYR10" s="258"/>
      <c r="MYS10" s="258"/>
      <c r="MYT10" s="257"/>
      <c r="MYU10" s="258"/>
      <c r="MYV10" s="258"/>
      <c r="MYW10" s="258"/>
      <c r="MYX10" s="258"/>
      <c r="MYY10" s="258"/>
      <c r="MYZ10" s="258"/>
      <c r="MZA10" s="258"/>
      <c r="MZB10" s="258"/>
      <c r="MZC10" s="258"/>
      <c r="MZD10" s="257"/>
      <c r="MZE10" s="258"/>
      <c r="MZF10" s="258"/>
      <c r="MZG10" s="258"/>
      <c r="MZH10" s="258"/>
      <c r="MZI10" s="258"/>
      <c r="MZJ10" s="258"/>
      <c r="MZK10" s="258"/>
      <c r="MZL10" s="258"/>
      <c r="MZM10" s="258"/>
      <c r="MZN10" s="257"/>
      <c r="MZO10" s="258"/>
      <c r="MZP10" s="258"/>
      <c r="MZQ10" s="258"/>
      <c r="MZR10" s="258"/>
      <c r="MZS10" s="258"/>
      <c r="MZT10" s="258"/>
      <c r="MZU10" s="258"/>
      <c r="MZV10" s="258"/>
      <c r="MZW10" s="258"/>
      <c r="MZX10" s="257"/>
      <c r="MZY10" s="258"/>
      <c r="MZZ10" s="258"/>
      <c r="NAA10" s="258"/>
      <c r="NAB10" s="258"/>
      <c r="NAC10" s="258"/>
      <c r="NAD10" s="258"/>
      <c r="NAE10" s="258"/>
      <c r="NAF10" s="258"/>
      <c r="NAG10" s="258"/>
      <c r="NAH10" s="257"/>
      <c r="NAI10" s="258"/>
      <c r="NAJ10" s="258"/>
      <c r="NAK10" s="258"/>
      <c r="NAL10" s="258"/>
      <c r="NAM10" s="258"/>
      <c r="NAN10" s="258"/>
      <c r="NAO10" s="258"/>
      <c r="NAP10" s="258"/>
      <c r="NAQ10" s="258"/>
      <c r="NAR10" s="257"/>
      <c r="NAS10" s="258"/>
      <c r="NAT10" s="258"/>
      <c r="NAU10" s="258"/>
      <c r="NAV10" s="258"/>
      <c r="NAW10" s="258"/>
      <c r="NAX10" s="258"/>
      <c r="NAY10" s="258"/>
      <c r="NAZ10" s="258"/>
      <c r="NBA10" s="258"/>
      <c r="NBB10" s="257"/>
      <c r="NBC10" s="258"/>
      <c r="NBD10" s="258"/>
      <c r="NBE10" s="258"/>
      <c r="NBF10" s="258"/>
      <c r="NBG10" s="258"/>
      <c r="NBH10" s="258"/>
      <c r="NBI10" s="258"/>
      <c r="NBJ10" s="258"/>
      <c r="NBK10" s="258"/>
      <c r="NBL10" s="257"/>
      <c r="NBM10" s="258"/>
      <c r="NBN10" s="258"/>
      <c r="NBO10" s="258"/>
      <c r="NBP10" s="258"/>
      <c r="NBQ10" s="258"/>
      <c r="NBR10" s="258"/>
      <c r="NBS10" s="258"/>
      <c r="NBT10" s="258"/>
      <c r="NBU10" s="258"/>
      <c r="NBV10" s="257"/>
      <c r="NBW10" s="258"/>
      <c r="NBX10" s="258"/>
      <c r="NBY10" s="258"/>
      <c r="NBZ10" s="258"/>
      <c r="NCA10" s="258"/>
      <c r="NCB10" s="258"/>
      <c r="NCC10" s="258"/>
      <c r="NCD10" s="258"/>
      <c r="NCE10" s="258"/>
      <c r="NCF10" s="257"/>
      <c r="NCG10" s="258"/>
      <c r="NCH10" s="258"/>
      <c r="NCI10" s="258"/>
      <c r="NCJ10" s="258"/>
      <c r="NCK10" s="258"/>
      <c r="NCL10" s="258"/>
      <c r="NCM10" s="258"/>
      <c r="NCN10" s="258"/>
      <c r="NCO10" s="258"/>
      <c r="NCP10" s="257"/>
      <c r="NCQ10" s="258"/>
      <c r="NCR10" s="258"/>
      <c r="NCS10" s="258"/>
      <c r="NCT10" s="258"/>
      <c r="NCU10" s="258"/>
      <c r="NCV10" s="258"/>
      <c r="NCW10" s="258"/>
      <c r="NCX10" s="258"/>
      <c r="NCY10" s="258"/>
      <c r="NCZ10" s="257"/>
      <c r="NDA10" s="258"/>
      <c r="NDB10" s="258"/>
      <c r="NDC10" s="258"/>
      <c r="NDD10" s="258"/>
      <c r="NDE10" s="258"/>
      <c r="NDF10" s="258"/>
      <c r="NDG10" s="258"/>
      <c r="NDH10" s="258"/>
      <c r="NDI10" s="258"/>
      <c r="NDJ10" s="257"/>
      <c r="NDK10" s="258"/>
      <c r="NDL10" s="258"/>
      <c r="NDM10" s="258"/>
      <c r="NDN10" s="258"/>
      <c r="NDO10" s="258"/>
      <c r="NDP10" s="258"/>
      <c r="NDQ10" s="258"/>
      <c r="NDR10" s="258"/>
      <c r="NDS10" s="258"/>
      <c r="NDT10" s="257"/>
      <c r="NDU10" s="258"/>
      <c r="NDV10" s="258"/>
      <c r="NDW10" s="258"/>
      <c r="NDX10" s="258"/>
      <c r="NDY10" s="258"/>
      <c r="NDZ10" s="258"/>
      <c r="NEA10" s="258"/>
      <c r="NEB10" s="258"/>
      <c r="NEC10" s="258"/>
      <c r="NED10" s="257"/>
      <c r="NEE10" s="258"/>
      <c r="NEF10" s="258"/>
      <c r="NEG10" s="258"/>
      <c r="NEH10" s="258"/>
      <c r="NEI10" s="258"/>
      <c r="NEJ10" s="258"/>
      <c r="NEK10" s="258"/>
      <c r="NEL10" s="258"/>
      <c r="NEM10" s="258"/>
      <c r="NEN10" s="257"/>
      <c r="NEO10" s="258"/>
      <c r="NEP10" s="258"/>
      <c r="NEQ10" s="258"/>
      <c r="NER10" s="258"/>
      <c r="NES10" s="258"/>
      <c r="NET10" s="258"/>
      <c r="NEU10" s="258"/>
      <c r="NEV10" s="258"/>
      <c r="NEW10" s="258"/>
      <c r="NEX10" s="257"/>
      <c r="NEY10" s="258"/>
      <c r="NEZ10" s="258"/>
      <c r="NFA10" s="258"/>
      <c r="NFB10" s="258"/>
      <c r="NFC10" s="258"/>
      <c r="NFD10" s="258"/>
      <c r="NFE10" s="258"/>
      <c r="NFF10" s="258"/>
      <c r="NFG10" s="258"/>
      <c r="NFH10" s="257"/>
      <c r="NFI10" s="258"/>
      <c r="NFJ10" s="258"/>
      <c r="NFK10" s="258"/>
      <c r="NFL10" s="258"/>
      <c r="NFM10" s="258"/>
      <c r="NFN10" s="258"/>
      <c r="NFO10" s="258"/>
      <c r="NFP10" s="258"/>
      <c r="NFQ10" s="258"/>
      <c r="NFR10" s="257"/>
      <c r="NFS10" s="258"/>
      <c r="NFT10" s="258"/>
      <c r="NFU10" s="258"/>
      <c r="NFV10" s="258"/>
      <c r="NFW10" s="258"/>
      <c r="NFX10" s="258"/>
      <c r="NFY10" s="258"/>
      <c r="NFZ10" s="258"/>
      <c r="NGA10" s="258"/>
      <c r="NGB10" s="257"/>
      <c r="NGC10" s="258"/>
      <c r="NGD10" s="258"/>
      <c r="NGE10" s="258"/>
      <c r="NGF10" s="258"/>
      <c r="NGG10" s="258"/>
      <c r="NGH10" s="258"/>
      <c r="NGI10" s="258"/>
      <c r="NGJ10" s="258"/>
      <c r="NGK10" s="258"/>
      <c r="NGL10" s="257"/>
      <c r="NGM10" s="258"/>
      <c r="NGN10" s="258"/>
      <c r="NGO10" s="258"/>
      <c r="NGP10" s="258"/>
      <c r="NGQ10" s="258"/>
      <c r="NGR10" s="258"/>
      <c r="NGS10" s="258"/>
      <c r="NGT10" s="258"/>
      <c r="NGU10" s="258"/>
      <c r="NGV10" s="257"/>
      <c r="NGW10" s="258"/>
      <c r="NGX10" s="258"/>
      <c r="NGY10" s="258"/>
      <c r="NGZ10" s="258"/>
      <c r="NHA10" s="258"/>
      <c r="NHB10" s="258"/>
      <c r="NHC10" s="258"/>
      <c r="NHD10" s="258"/>
      <c r="NHE10" s="258"/>
      <c r="NHF10" s="257"/>
      <c r="NHG10" s="258"/>
      <c r="NHH10" s="258"/>
      <c r="NHI10" s="258"/>
      <c r="NHJ10" s="258"/>
      <c r="NHK10" s="258"/>
      <c r="NHL10" s="258"/>
      <c r="NHM10" s="258"/>
      <c r="NHN10" s="258"/>
      <c r="NHO10" s="258"/>
      <c r="NHP10" s="257"/>
      <c r="NHQ10" s="258"/>
      <c r="NHR10" s="258"/>
      <c r="NHS10" s="258"/>
      <c r="NHT10" s="258"/>
      <c r="NHU10" s="258"/>
      <c r="NHV10" s="258"/>
      <c r="NHW10" s="258"/>
      <c r="NHX10" s="258"/>
      <c r="NHY10" s="258"/>
      <c r="NHZ10" s="257"/>
      <c r="NIA10" s="258"/>
      <c r="NIB10" s="258"/>
      <c r="NIC10" s="258"/>
      <c r="NID10" s="258"/>
      <c r="NIE10" s="258"/>
      <c r="NIF10" s="258"/>
      <c r="NIG10" s="258"/>
      <c r="NIH10" s="258"/>
      <c r="NII10" s="258"/>
      <c r="NIJ10" s="257"/>
      <c r="NIK10" s="258"/>
      <c r="NIL10" s="258"/>
      <c r="NIM10" s="258"/>
      <c r="NIN10" s="258"/>
      <c r="NIO10" s="258"/>
      <c r="NIP10" s="258"/>
      <c r="NIQ10" s="258"/>
      <c r="NIR10" s="258"/>
      <c r="NIS10" s="258"/>
      <c r="NIT10" s="257"/>
      <c r="NIU10" s="258"/>
      <c r="NIV10" s="258"/>
      <c r="NIW10" s="258"/>
      <c r="NIX10" s="258"/>
      <c r="NIY10" s="258"/>
      <c r="NIZ10" s="258"/>
      <c r="NJA10" s="258"/>
      <c r="NJB10" s="258"/>
      <c r="NJC10" s="258"/>
      <c r="NJD10" s="257"/>
      <c r="NJE10" s="258"/>
      <c r="NJF10" s="258"/>
      <c r="NJG10" s="258"/>
      <c r="NJH10" s="258"/>
      <c r="NJI10" s="258"/>
      <c r="NJJ10" s="258"/>
      <c r="NJK10" s="258"/>
      <c r="NJL10" s="258"/>
      <c r="NJM10" s="258"/>
      <c r="NJN10" s="257"/>
      <c r="NJO10" s="258"/>
      <c r="NJP10" s="258"/>
      <c r="NJQ10" s="258"/>
      <c r="NJR10" s="258"/>
      <c r="NJS10" s="258"/>
      <c r="NJT10" s="258"/>
      <c r="NJU10" s="258"/>
      <c r="NJV10" s="258"/>
      <c r="NJW10" s="258"/>
      <c r="NJX10" s="257"/>
      <c r="NJY10" s="258"/>
      <c r="NJZ10" s="258"/>
      <c r="NKA10" s="258"/>
      <c r="NKB10" s="258"/>
      <c r="NKC10" s="258"/>
      <c r="NKD10" s="258"/>
      <c r="NKE10" s="258"/>
      <c r="NKF10" s="258"/>
      <c r="NKG10" s="258"/>
      <c r="NKH10" s="257"/>
      <c r="NKI10" s="258"/>
      <c r="NKJ10" s="258"/>
      <c r="NKK10" s="258"/>
      <c r="NKL10" s="258"/>
      <c r="NKM10" s="258"/>
      <c r="NKN10" s="258"/>
      <c r="NKO10" s="258"/>
      <c r="NKP10" s="258"/>
      <c r="NKQ10" s="258"/>
      <c r="NKR10" s="257"/>
      <c r="NKS10" s="258"/>
      <c r="NKT10" s="258"/>
      <c r="NKU10" s="258"/>
      <c r="NKV10" s="258"/>
      <c r="NKW10" s="258"/>
      <c r="NKX10" s="258"/>
      <c r="NKY10" s="258"/>
      <c r="NKZ10" s="258"/>
      <c r="NLA10" s="258"/>
      <c r="NLB10" s="257"/>
      <c r="NLC10" s="258"/>
      <c r="NLD10" s="258"/>
      <c r="NLE10" s="258"/>
      <c r="NLF10" s="258"/>
      <c r="NLG10" s="258"/>
      <c r="NLH10" s="258"/>
      <c r="NLI10" s="258"/>
      <c r="NLJ10" s="258"/>
      <c r="NLK10" s="258"/>
      <c r="NLL10" s="257"/>
      <c r="NLM10" s="258"/>
      <c r="NLN10" s="258"/>
      <c r="NLO10" s="258"/>
      <c r="NLP10" s="258"/>
      <c r="NLQ10" s="258"/>
      <c r="NLR10" s="258"/>
      <c r="NLS10" s="258"/>
      <c r="NLT10" s="258"/>
      <c r="NLU10" s="258"/>
      <c r="NLV10" s="257"/>
      <c r="NLW10" s="258"/>
      <c r="NLX10" s="258"/>
      <c r="NLY10" s="258"/>
      <c r="NLZ10" s="258"/>
      <c r="NMA10" s="258"/>
      <c r="NMB10" s="258"/>
      <c r="NMC10" s="258"/>
      <c r="NMD10" s="258"/>
      <c r="NME10" s="258"/>
      <c r="NMF10" s="257"/>
      <c r="NMG10" s="258"/>
      <c r="NMH10" s="258"/>
      <c r="NMI10" s="258"/>
      <c r="NMJ10" s="258"/>
      <c r="NMK10" s="258"/>
      <c r="NML10" s="258"/>
      <c r="NMM10" s="258"/>
      <c r="NMN10" s="258"/>
      <c r="NMO10" s="258"/>
      <c r="NMP10" s="257"/>
      <c r="NMQ10" s="258"/>
      <c r="NMR10" s="258"/>
      <c r="NMS10" s="258"/>
      <c r="NMT10" s="258"/>
      <c r="NMU10" s="258"/>
      <c r="NMV10" s="258"/>
      <c r="NMW10" s="258"/>
      <c r="NMX10" s="258"/>
      <c r="NMY10" s="258"/>
      <c r="NMZ10" s="257"/>
      <c r="NNA10" s="258"/>
      <c r="NNB10" s="258"/>
      <c r="NNC10" s="258"/>
      <c r="NND10" s="258"/>
      <c r="NNE10" s="258"/>
      <c r="NNF10" s="258"/>
      <c r="NNG10" s="258"/>
      <c r="NNH10" s="258"/>
      <c r="NNI10" s="258"/>
      <c r="NNJ10" s="257"/>
      <c r="NNK10" s="258"/>
      <c r="NNL10" s="258"/>
      <c r="NNM10" s="258"/>
      <c r="NNN10" s="258"/>
      <c r="NNO10" s="258"/>
      <c r="NNP10" s="258"/>
      <c r="NNQ10" s="258"/>
      <c r="NNR10" s="258"/>
      <c r="NNS10" s="258"/>
      <c r="NNT10" s="257"/>
      <c r="NNU10" s="258"/>
      <c r="NNV10" s="258"/>
      <c r="NNW10" s="258"/>
      <c r="NNX10" s="258"/>
      <c r="NNY10" s="258"/>
      <c r="NNZ10" s="258"/>
      <c r="NOA10" s="258"/>
      <c r="NOB10" s="258"/>
      <c r="NOC10" s="258"/>
      <c r="NOD10" s="257"/>
      <c r="NOE10" s="258"/>
      <c r="NOF10" s="258"/>
      <c r="NOG10" s="258"/>
      <c r="NOH10" s="258"/>
      <c r="NOI10" s="258"/>
      <c r="NOJ10" s="258"/>
      <c r="NOK10" s="258"/>
      <c r="NOL10" s="258"/>
      <c r="NOM10" s="258"/>
      <c r="NON10" s="257"/>
      <c r="NOO10" s="258"/>
      <c r="NOP10" s="258"/>
      <c r="NOQ10" s="258"/>
      <c r="NOR10" s="258"/>
      <c r="NOS10" s="258"/>
      <c r="NOT10" s="258"/>
      <c r="NOU10" s="258"/>
      <c r="NOV10" s="258"/>
      <c r="NOW10" s="258"/>
      <c r="NOX10" s="257"/>
      <c r="NOY10" s="258"/>
      <c r="NOZ10" s="258"/>
      <c r="NPA10" s="258"/>
      <c r="NPB10" s="258"/>
      <c r="NPC10" s="258"/>
      <c r="NPD10" s="258"/>
      <c r="NPE10" s="258"/>
      <c r="NPF10" s="258"/>
      <c r="NPG10" s="258"/>
      <c r="NPH10" s="257"/>
      <c r="NPI10" s="258"/>
      <c r="NPJ10" s="258"/>
      <c r="NPK10" s="258"/>
      <c r="NPL10" s="258"/>
      <c r="NPM10" s="258"/>
      <c r="NPN10" s="258"/>
      <c r="NPO10" s="258"/>
      <c r="NPP10" s="258"/>
      <c r="NPQ10" s="258"/>
      <c r="NPR10" s="257"/>
      <c r="NPS10" s="258"/>
      <c r="NPT10" s="258"/>
      <c r="NPU10" s="258"/>
      <c r="NPV10" s="258"/>
      <c r="NPW10" s="258"/>
      <c r="NPX10" s="258"/>
      <c r="NPY10" s="258"/>
      <c r="NPZ10" s="258"/>
      <c r="NQA10" s="258"/>
      <c r="NQB10" s="257"/>
      <c r="NQC10" s="258"/>
      <c r="NQD10" s="258"/>
      <c r="NQE10" s="258"/>
      <c r="NQF10" s="258"/>
      <c r="NQG10" s="258"/>
      <c r="NQH10" s="258"/>
      <c r="NQI10" s="258"/>
      <c r="NQJ10" s="258"/>
      <c r="NQK10" s="258"/>
      <c r="NQL10" s="257"/>
      <c r="NQM10" s="258"/>
      <c r="NQN10" s="258"/>
      <c r="NQO10" s="258"/>
      <c r="NQP10" s="258"/>
      <c r="NQQ10" s="258"/>
      <c r="NQR10" s="258"/>
      <c r="NQS10" s="258"/>
      <c r="NQT10" s="258"/>
      <c r="NQU10" s="258"/>
      <c r="NQV10" s="257"/>
      <c r="NQW10" s="258"/>
      <c r="NQX10" s="258"/>
      <c r="NQY10" s="258"/>
      <c r="NQZ10" s="258"/>
      <c r="NRA10" s="258"/>
      <c r="NRB10" s="258"/>
      <c r="NRC10" s="258"/>
      <c r="NRD10" s="258"/>
      <c r="NRE10" s="258"/>
      <c r="NRF10" s="257"/>
      <c r="NRG10" s="258"/>
      <c r="NRH10" s="258"/>
      <c r="NRI10" s="258"/>
      <c r="NRJ10" s="258"/>
      <c r="NRK10" s="258"/>
      <c r="NRL10" s="258"/>
      <c r="NRM10" s="258"/>
      <c r="NRN10" s="258"/>
      <c r="NRO10" s="258"/>
      <c r="NRP10" s="257"/>
      <c r="NRQ10" s="258"/>
      <c r="NRR10" s="258"/>
      <c r="NRS10" s="258"/>
      <c r="NRT10" s="258"/>
      <c r="NRU10" s="258"/>
      <c r="NRV10" s="258"/>
      <c r="NRW10" s="258"/>
      <c r="NRX10" s="258"/>
      <c r="NRY10" s="258"/>
      <c r="NRZ10" s="257"/>
      <c r="NSA10" s="258"/>
      <c r="NSB10" s="258"/>
      <c r="NSC10" s="258"/>
      <c r="NSD10" s="258"/>
      <c r="NSE10" s="258"/>
      <c r="NSF10" s="258"/>
      <c r="NSG10" s="258"/>
      <c r="NSH10" s="258"/>
      <c r="NSI10" s="258"/>
      <c r="NSJ10" s="257"/>
      <c r="NSK10" s="258"/>
      <c r="NSL10" s="258"/>
      <c r="NSM10" s="258"/>
      <c r="NSN10" s="258"/>
      <c r="NSO10" s="258"/>
      <c r="NSP10" s="258"/>
      <c r="NSQ10" s="258"/>
      <c r="NSR10" s="258"/>
      <c r="NSS10" s="258"/>
      <c r="NST10" s="257"/>
      <c r="NSU10" s="258"/>
      <c r="NSV10" s="258"/>
      <c r="NSW10" s="258"/>
      <c r="NSX10" s="258"/>
      <c r="NSY10" s="258"/>
      <c r="NSZ10" s="258"/>
      <c r="NTA10" s="258"/>
      <c r="NTB10" s="258"/>
      <c r="NTC10" s="258"/>
      <c r="NTD10" s="257"/>
      <c r="NTE10" s="258"/>
      <c r="NTF10" s="258"/>
      <c r="NTG10" s="258"/>
      <c r="NTH10" s="258"/>
      <c r="NTI10" s="258"/>
      <c r="NTJ10" s="258"/>
      <c r="NTK10" s="258"/>
      <c r="NTL10" s="258"/>
      <c r="NTM10" s="258"/>
      <c r="NTN10" s="257"/>
      <c r="NTO10" s="258"/>
      <c r="NTP10" s="258"/>
      <c r="NTQ10" s="258"/>
      <c r="NTR10" s="258"/>
      <c r="NTS10" s="258"/>
      <c r="NTT10" s="258"/>
      <c r="NTU10" s="258"/>
      <c r="NTV10" s="258"/>
      <c r="NTW10" s="258"/>
      <c r="NTX10" s="257"/>
      <c r="NTY10" s="258"/>
      <c r="NTZ10" s="258"/>
      <c r="NUA10" s="258"/>
      <c r="NUB10" s="258"/>
      <c r="NUC10" s="258"/>
      <c r="NUD10" s="258"/>
      <c r="NUE10" s="258"/>
      <c r="NUF10" s="258"/>
      <c r="NUG10" s="258"/>
      <c r="NUH10" s="257"/>
      <c r="NUI10" s="258"/>
      <c r="NUJ10" s="258"/>
      <c r="NUK10" s="258"/>
      <c r="NUL10" s="258"/>
      <c r="NUM10" s="258"/>
      <c r="NUN10" s="258"/>
      <c r="NUO10" s="258"/>
      <c r="NUP10" s="258"/>
      <c r="NUQ10" s="258"/>
      <c r="NUR10" s="257"/>
      <c r="NUS10" s="258"/>
      <c r="NUT10" s="258"/>
      <c r="NUU10" s="258"/>
      <c r="NUV10" s="258"/>
      <c r="NUW10" s="258"/>
      <c r="NUX10" s="258"/>
      <c r="NUY10" s="258"/>
      <c r="NUZ10" s="258"/>
      <c r="NVA10" s="258"/>
      <c r="NVB10" s="257"/>
      <c r="NVC10" s="258"/>
      <c r="NVD10" s="258"/>
      <c r="NVE10" s="258"/>
      <c r="NVF10" s="258"/>
      <c r="NVG10" s="258"/>
      <c r="NVH10" s="258"/>
      <c r="NVI10" s="258"/>
      <c r="NVJ10" s="258"/>
      <c r="NVK10" s="258"/>
      <c r="NVL10" s="257"/>
      <c r="NVM10" s="258"/>
      <c r="NVN10" s="258"/>
      <c r="NVO10" s="258"/>
      <c r="NVP10" s="258"/>
      <c r="NVQ10" s="258"/>
      <c r="NVR10" s="258"/>
      <c r="NVS10" s="258"/>
      <c r="NVT10" s="258"/>
      <c r="NVU10" s="258"/>
      <c r="NVV10" s="257"/>
      <c r="NVW10" s="258"/>
      <c r="NVX10" s="258"/>
      <c r="NVY10" s="258"/>
      <c r="NVZ10" s="258"/>
      <c r="NWA10" s="258"/>
      <c r="NWB10" s="258"/>
      <c r="NWC10" s="258"/>
      <c r="NWD10" s="258"/>
      <c r="NWE10" s="258"/>
      <c r="NWF10" s="257"/>
      <c r="NWG10" s="258"/>
      <c r="NWH10" s="258"/>
      <c r="NWI10" s="258"/>
      <c r="NWJ10" s="258"/>
      <c r="NWK10" s="258"/>
      <c r="NWL10" s="258"/>
      <c r="NWM10" s="258"/>
      <c r="NWN10" s="258"/>
      <c r="NWO10" s="258"/>
      <c r="NWP10" s="257"/>
      <c r="NWQ10" s="258"/>
      <c r="NWR10" s="258"/>
      <c r="NWS10" s="258"/>
      <c r="NWT10" s="258"/>
      <c r="NWU10" s="258"/>
      <c r="NWV10" s="258"/>
      <c r="NWW10" s="258"/>
      <c r="NWX10" s="258"/>
      <c r="NWY10" s="258"/>
      <c r="NWZ10" s="257"/>
      <c r="NXA10" s="258"/>
      <c r="NXB10" s="258"/>
      <c r="NXC10" s="258"/>
      <c r="NXD10" s="258"/>
      <c r="NXE10" s="258"/>
      <c r="NXF10" s="258"/>
      <c r="NXG10" s="258"/>
      <c r="NXH10" s="258"/>
      <c r="NXI10" s="258"/>
      <c r="NXJ10" s="257"/>
      <c r="NXK10" s="258"/>
      <c r="NXL10" s="258"/>
      <c r="NXM10" s="258"/>
      <c r="NXN10" s="258"/>
      <c r="NXO10" s="258"/>
      <c r="NXP10" s="258"/>
      <c r="NXQ10" s="258"/>
      <c r="NXR10" s="258"/>
      <c r="NXS10" s="258"/>
      <c r="NXT10" s="257"/>
      <c r="NXU10" s="258"/>
      <c r="NXV10" s="258"/>
      <c r="NXW10" s="258"/>
      <c r="NXX10" s="258"/>
      <c r="NXY10" s="258"/>
      <c r="NXZ10" s="258"/>
      <c r="NYA10" s="258"/>
      <c r="NYB10" s="258"/>
      <c r="NYC10" s="258"/>
      <c r="NYD10" s="257"/>
      <c r="NYE10" s="258"/>
      <c r="NYF10" s="258"/>
      <c r="NYG10" s="258"/>
      <c r="NYH10" s="258"/>
      <c r="NYI10" s="258"/>
      <c r="NYJ10" s="258"/>
      <c r="NYK10" s="258"/>
      <c r="NYL10" s="258"/>
      <c r="NYM10" s="258"/>
      <c r="NYN10" s="257"/>
      <c r="NYO10" s="258"/>
      <c r="NYP10" s="258"/>
      <c r="NYQ10" s="258"/>
      <c r="NYR10" s="258"/>
      <c r="NYS10" s="258"/>
      <c r="NYT10" s="258"/>
      <c r="NYU10" s="258"/>
      <c r="NYV10" s="258"/>
      <c r="NYW10" s="258"/>
      <c r="NYX10" s="257"/>
      <c r="NYY10" s="258"/>
      <c r="NYZ10" s="258"/>
      <c r="NZA10" s="258"/>
      <c r="NZB10" s="258"/>
      <c r="NZC10" s="258"/>
      <c r="NZD10" s="258"/>
      <c r="NZE10" s="258"/>
      <c r="NZF10" s="258"/>
      <c r="NZG10" s="258"/>
      <c r="NZH10" s="257"/>
      <c r="NZI10" s="258"/>
      <c r="NZJ10" s="258"/>
      <c r="NZK10" s="258"/>
      <c r="NZL10" s="258"/>
      <c r="NZM10" s="258"/>
      <c r="NZN10" s="258"/>
      <c r="NZO10" s="258"/>
      <c r="NZP10" s="258"/>
      <c r="NZQ10" s="258"/>
      <c r="NZR10" s="257"/>
      <c r="NZS10" s="258"/>
      <c r="NZT10" s="258"/>
      <c r="NZU10" s="258"/>
      <c r="NZV10" s="258"/>
      <c r="NZW10" s="258"/>
      <c r="NZX10" s="258"/>
      <c r="NZY10" s="258"/>
      <c r="NZZ10" s="258"/>
      <c r="OAA10" s="258"/>
      <c r="OAB10" s="257"/>
      <c r="OAC10" s="258"/>
      <c r="OAD10" s="258"/>
      <c r="OAE10" s="258"/>
      <c r="OAF10" s="258"/>
      <c r="OAG10" s="258"/>
      <c r="OAH10" s="258"/>
      <c r="OAI10" s="258"/>
      <c r="OAJ10" s="258"/>
      <c r="OAK10" s="258"/>
      <c r="OAL10" s="257"/>
      <c r="OAM10" s="258"/>
      <c r="OAN10" s="258"/>
      <c r="OAO10" s="258"/>
      <c r="OAP10" s="258"/>
      <c r="OAQ10" s="258"/>
      <c r="OAR10" s="258"/>
      <c r="OAS10" s="258"/>
      <c r="OAT10" s="258"/>
      <c r="OAU10" s="258"/>
      <c r="OAV10" s="257"/>
      <c r="OAW10" s="258"/>
      <c r="OAX10" s="258"/>
      <c r="OAY10" s="258"/>
      <c r="OAZ10" s="258"/>
      <c r="OBA10" s="258"/>
      <c r="OBB10" s="258"/>
      <c r="OBC10" s="258"/>
      <c r="OBD10" s="258"/>
      <c r="OBE10" s="258"/>
      <c r="OBF10" s="257"/>
      <c r="OBG10" s="258"/>
      <c r="OBH10" s="258"/>
      <c r="OBI10" s="258"/>
      <c r="OBJ10" s="258"/>
      <c r="OBK10" s="258"/>
      <c r="OBL10" s="258"/>
      <c r="OBM10" s="258"/>
      <c r="OBN10" s="258"/>
      <c r="OBO10" s="258"/>
      <c r="OBP10" s="257"/>
      <c r="OBQ10" s="258"/>
      <c r="OBR10" s="258"/>
      <c r="OBS10" s="258"/>
      <c r="OBT10" s="258"/>
      <c r="OBU10" s="258"/>
      <c r="OBV10" s="258"/>
      <c r="OBW10" s="258"/>
      <c r="OBX10" s="258"/>
      <c r="OBY10" s="258"/>
      <c r="OBZ10" s="257"/>
      <c r="OCA10" s="258"/>
      <c r="OCB10" s="258"/>
      <c r="OCC10" s="258"/>
      <c r="OCD10" s="258"/>
      <c r="OCE10" s="258"/>
      <c r="OCF10" s="258"/>
      <c r="OCG10" s="258"/>
      <c r="OCH10" s="258"/>
      <c r="OCI10" s="258"/>
      <c r="OCJ10" s="257"/>
      <c r="OCK10" s="258"/>
      <c r="OCL10" s="258"/>
      <c r="OCM10" s="258"/>
      <c r="OCN10" s="258"/>
      <c r="OCO10" s="258"/>
      <c r="OCP10" s="258"/>
      <c r="OCQ10" s="258"/>
      <c r="OCR10" s="258"/>
      <c r="OCS10" s="258"/>
      <c r="OCT10" s="257"/>
      <c r="OCU10" s="258"/>
      <c r="OCV10" s="258"/>
      <c r="OCW10" s="258"/>
      <c r="OCX10" s="258"/>
      <c r="OCY10" s="258"/>
      <c r="OCZ10" s="258"/>
      <c r="ODA10" s="258"/>
      <c r="ODB10" s="258"/>
      <c r="ODC10" s="258"/>
      <c r="ODD10" s="257"/>
      <c r="ODE10" s="258"/>
      <c r="ODF10" s="258"/>
      <c r="ODG10" s="258"/>
      <c r="ODH10" s="258"/>
      <c r="ODI10" s="258"/>
      <c r="ODJ10" s="258"/>
      <c r="ODK10" s="258"/>
      <c r="ODL10" s="258"/>
      <c r="ODM10" s="258"/>
      <c r="ODN10" s="257"/>
      <c r="ODO10" s="258"/>
      <c r="ODP10" s="258"/>
      <c r="ODQ10" s="258"/>
      <c r="ODR10" s="258"/>
      <c r="ODS10" s="258"/>
      <c r="ODT10" s="258"/>
      <c r="ODU10" s="258"/>
      <c r="ODV10" s="258"/>
      <c r="ODW10" s="258"/>
      <c r="ODX10" s="257"/>
      <c r="ODY10" s="258"/>
      <c r="ODZ10" s="258"/>
      <c r="OEA10" s="258"/>
      <c r="OEB10" s="258"/>
      <c r="OEC10" s="258"/>
      <c r="OED10" s="258"/>
      <c r="OEE10" s="258"/>
      <c r="OEF10" s="258"/>
      <c r="OEG10" s="258"/>
      <c r="OEH10" s="257"/>
      <c r="OEI10" s="258"/>
      <c r="OEJ10" s="258"/>
      <c r="OEK10" s="258"/>
      <c r="OEL10" s="258"/>
      <c r="OEM10" s="258"/>
      <c r="OEN10" s="258"/>
      <c r="OEO10" s="258"/>
      <c r="OEP10" s="258"/>
      <c r="OEQ10" s="258"/>
      <c r="OER10" s="257"/>
      <c r="OES10" s="258"/>
      <c r="OET10" s="258"/>
      <c r="OEU10" s="258"/>
      <c r="OEV10" s="258"/>
      <c r="OEW10" s="258"/>
      <c r="OEX10" s="258"/>
      <c r="OEY10" s="258"/>
      <c r="OEZ10" s="258"/>
      <c r="OFA10" s="258"/>
      <c r="OFB10" s="257"/>
      <c r="OFC10" s="258"/>
      <c r="OFD10" s="258"/>
      <c r="OFE10" s="258"/>
      <c r="OFF10" s="258"/>
      <c r="OFG10" s="258"/>
      <c r="OFH10" s="258"/>
      <c r="OFI10" s="258"/>
      <c r="OFJ10" s="258"/>
      <c r="OFK10" s="258"/>
      <c r="OFL10" s="257"/>
      <c r="OFM10" s="258"/>
      <c r="OFN10" s="258"/>
      <c r="OFO10" s="258"/>
      <c r="OFP10" s="258"/>
      <c r="OFQ10" s="258"/>
      <c r="OFR10" s="258"/>
      <c r="OFS10" s="258"/>
      <c r="OFT10" s="258"/>
      <c r="OFU10" s="258"/>
      <c r="OFV10" s="257"/>
      <c r="OFW10" s="258"/>
      <c r="OFX10" s="258"/>
      <c r="OFY10" s="258"/>
      <c r="OFZ10" s="258"/>
      <c r="OGA10" s="258"/>
      <c r="OGB10" s="258"/>
      <c r="OGC10" s="258"/>
      <c r="OGD10" s="258"/>
      <c r="OGE10" s="258"/>
      <c r="OGF10" s="257"/>
      <c r="OGG10" s="258"/>
      <c r="OGH10" s="258"/>
      <c r="OGI10" s="258"/>
      <c r="OGJ10" s="258"/>
      <c r="OGK10" s="258"/>
      <c r="OGL10" s="258"/>
      <c r="OGM10" s="258"/>
      <c r="OGN10" s="258"/>
      <c r="OGO10" s="258"/>
      <c r="OGP10" s="257"/>
      <c r="OGQ10" s="258"/>
      <c r="OGR10" s="258"/>
      <c r="OGS10" s="258"/>
      <c r="OGT10" s="258"/>
      <c r="OGU10" s="258"/>
      <c r="OGV10" s="258"/>
      <c r="OGW10" s="258"/>
      <c r="OGX10" s="258"/>
      <c r="OGY10" s="258"/>
      <c r="OGZ10" s="257"/>
      <c r="OHA10" s="258"/>
      <c r="OHB10" s="258"/>
      <c r="OHC10" s="258"/>
      <c r="OHD10" s="258"/>
      <c r="OHE10" s="258"/>
      <c r="OHF10" s="258"/>
      <c r="OHG10" s="258"/>
      <c r="OHH10" s="258"/>
      <c r="OHI10" s="258"/>
      <c r="OHJ10" s="257"/>
      <c r="OHK10" s="258"/>
      <c r="OHL10" s="258"/>
      <c r="OHM10" s="258"/>
      <c r="OHN10" s="258"/>
      <c r="OHO10" s="258"/>
      <c r="OHP10" s="258"/>
      <c r="OHQ10" s="258"/>
      <c r="OHR10" s="258"/>
      <c r="OHS10" s="258"/>
      <c r="OHT10" s="257"/>
      <c r="OHU10" s="258"/>
      <c r="OHV10" s="258"/>
      <c r="OHW10" s="258"/>
      <c r="OHX10" s="258"/>
      <c r="OHY10" s="258"/>
      <c r="OHZ10" s="258"/>
      <c r="OIA10" s="258"/>
      <c r="OIB10" s="258"/>
      <c r="OIC10" s="258"/>
      <c r="OID10" s="257"/>
      <c r="OIE10" s="258"/>
      <c r="OIF10" s="258"/>
      <c r="OIG10" s="258"/>
      <c r="OIH10" s="258"/>
      <c r="OII10" s="258"/>
      <c r="OIJ10" s="258"/>
      <c r="OIK10" s="258"/>
      <c r="OIL10" s="258"/>
      <c r="OIM10" s="258"/>
      <c r="OIN10" s="257"/>
      <c r="OIO10" s="258"/>
      <c r="OIP10" s="258"/>
      <c r="OIQ10" s="258"/>
      <c r="OIR10" s="258"/>
      <c r="OIS10" s="258"/>
      <c r="OIT10" s="258"/>
      <c r="OIU10" s="258"/>
      <c r="OIV10" s="258"/>
      <c r="OIW10" s="258"/>
      <c r="OIX10" s="257"/>
      <c r="OIY10" s="258"/>
      <c r="OIZ10" s="258"/>
      <c r="OJA10" s="258"/>
      <c r="OJB10" s="258"/>
      <c r="OJC10" s="258"/>
      <c r="OJD10" s="258"/>
      <c r="OJE10" s="258"/>
      <c r="OJF10" s="258"/>
      <c r="OJG10" s="258"/>
      <c r="OJH10" s="257"/>
      <c r="OJI10" s="258"/>
      <c r="OJJ10" s="258"/>
      <c r="OJK10" s="258"/>
      <c r="OJL10" s="258"/>
      <c r="OJM10" s="258"/>
      <c r="OJN10" s="258"/>
      <c r="OJO10" s="258"/>
      <c r="OJP10" s="258"/>
      <c r="OJQ10" s="258"/>
      <c r="OJR10" s="257"/>
      <c r="OJS10" s="258"/>
      <c r="OJT10" s="258"/>
      <c r="OJU10" s="258"/>
      <c r="OJV10" s="258"/>
      <c r="OJW10" s="258"/>
      <c r="OJX10" s="258"/>
      <c r="OJY10" s="258"/>
      <c r="OJZ10" s="258"/>
      <c r="OKA10" s="258"/>
      <c r="OKB10" s="257"/>
      <c r="OKC10" s="258"/>
      <c r="OKD10" s="258"/>
      <c r="OKE10" s="258"/>
      <c r="OKF10" s="258"/>
      <c r="OKG10" s="258"/>
      <c r="OKH10" s="258"/>
      <c r="OKI10" s="258"/>
      <c r="OKJ10" s="258"/>
      <c r="OKK10" s="258"/>
      <c r="OKL10" s="257"/>
      <c r="OKM10" s="258"/>
      <c r="OKN10" s="258"/>
      <c r="OKO10" s="258"/>
      <c r="OKP10" s="258"/>
      <c r="OKQ10" s="258"/>
      <c r="OKR10" s="258"/>
      <c r="OKS10" s="258"/>
      <c r="OKT10" s="258"/>
      <c r="OKU10" s="258"/>
      <c r="OKV10" s="257"/>
      <c r="OKW10" s="258"/>
      <c r="OKX10" s="258"/>
      <c r="OKY10" s="258"/>
      <c r="OKZ10" s="258"/>
      <c r="OLA10" s="258"/>
      <c r="OLB10" s="258"/>
      <c r="OLC10" s="258"/>
      <c r="OLD10" s="258"/>
      <c r="OLE10" s="258"/>
      <c r="OLF10" s="257"/>
      <c r="OLG10" s="258"/>
      <c r="OLH10" s="258"/>
      <c r="OLI10" s="258"/>
      <c r="OLJ10" s="258"/>
      <c r="OLK10" s="258"/>
      <c r="OLL10" s="258"/>
      <c r="OLM10" s="258"/>
      <c r="OLN10" s="258"/>
      <c r="OLO10" s="258"/>
      <c r="OLP10" s="257"/>
      <c r="OLQ10" s="258"/>
      <c r="OLR10" s="258"/>
      <c r="OLS10" s="258"/>
      <c r="OLT10" s="258"/>
      <c r="OLU10" s="258"/>
      <c r="OLV10" s="258"/>
      <c r="OLW10" s="258"/>
      <c r="OLX10" s="258"/>
      <c r="OLY10" s="258"/>
      <c r="OLZ10" s="257"/>
      <c r="OMA10" s="258"/>
      <c r="OMB10" s="258"/>
      <c r="OMC10" s="258"/>
      <c r="OMD10" s="258"/>
      <c r="OME10" s="258"/>
      <c r="OMF10" s="258"/>
      <c r="OMG10" s="258"/>
      <c r="OMH10" s="258"/>
      <c r="OMI10" s="258"/>
      <c r="OMJ10" s="257"/>
      <c r="OMK10" s="258"/>
      <c r="OML10" s="258"/>
      <c r="OMM10" s="258"/>
      <c r="OMN10" s="258"/>
      <c r="OMO10" s="258"/>
      <c r="OMP10" s="258"/>
      <c r="OMQ10" s="258"/>
      <c r="OMR10" s="258"/>
      <c r="OMS10" s="258"/>
      <c r="OMT10" s="257"/>
      <c r="OMU10" s="258"/>
      <c r="OMV10" s="258"/>
      <c r="OMW10" s="258"/>
      <c r="OMX10" s="258"/>
      <c r="OMY10" s="258"/>
      <c r="OMZ10" s="258"/>
      <c r="ONA10" s="258"/>
      <c r="ONB10" s="258"/>
      <c r="ONC10" s="258"/>
      <c r="OND10" s="257"/>
      <c r="ONE10" s="258"/>
      <c r="ONF10" s="258"/>
      <c r="ONG10" s="258"/>
      <c r="ONH10" s="258"/>
      <c r="ONI10" s="258"/>
      <c r="ONJ10" s="258"/>
      <c r="ONK10" s="258"/>
      <c r="ONL10" s="258"/>
      <c r="ONM10" s="258"/>
      <c r="ONN10" s="257"/>
      <c r="ONO10" s="258"/>
      <c r="ONP10" s="258"/>
      <c r="ONQ10" s="258"/>
      <c r="ONR10" s="258"/>
      <c r="ONS10" s="258"/>
      <c r="ONT10" s="258"/>
      <c r="ONU10" s="258"/>
      <c r="ONV10" s="258"/>
      <c r="ONW10" s="258"/>
      <c r="ONX10" s="257"/>
      <c r="ONY10" s="258"/>
      <c r="ONZ10" s="258"/>
      <c r="OOA10" s="258"/>
      <c r="OOB10" s="258"/>
      <c r="OOC10" s="258"/>
      <c r="OOD10" s="258"/>
      <c r="OOE10" s="258"/>
      <c r="OOF10" s="258"/>
      <c r="OOG10" s="258"/>
      <c r="OOH10" s="257"/>
      <c r="OOI10" s="258"/>
      <c r="OOJ10" s="258"/>
      <c r="OOK10" s="258"/>
      <c r="OOL10" s="258"/>
      <c r="OOM10" s="258"/>
      <c r="OON10" s="258"/>
      <c r="OOO10" s="258"/>
      <c r="OOP10" s="258"/>
      <c r="OOQ10" s="258"/>
      <c r="OOR10" s="257"/>
      <c r="OOS10" s="258"/>
      <c r="OOT10" s="258"/>
      <c r="OOU10" s="258"/>
      <c r="OOV10" s="258"/>
      <c r="OOW10" s="258"/>
      <c r="OOX10" s="258"/>
      <c r="OOY10" s="258"/>
      <c r="OOZ10" s="258"/>
      <c r="OPA10" s="258"/>
      <c r="OPB10" s="257"/>
      <c r="OPC10" s="258"/>
      <c r="OPD10" s="258"/>
      <c r="OPE10" s="258"/>
      <c r="OPF10" s="258"/>
      <c r="OPG10" s="258"/>
      <c r="OPH10" s="258"/>
      <c r="OPI10" s="258"/>
      <c r="OPJ10" s="258"/>
      <c r="OPK10" s="258"/>
      <c r="OPL10" s="257"/>
      <c r="OPM10" s="258"/>
      <c r="OPN10" s="258"/>
      <c r="OPO10" s="258"/>
      <c r="OPP10" s="258"/>
      <c r="OPQ10" s="258"/>
      <c r="OPR10" s="258"/>
      <c r="OPS10" s="258"/>
      <c r="OPT10" s="258"/>
      <c r="OPU10" s="258"/>
      <c r="OPV10" s="257"/>
      <c r="OPW10" s="258"/>
      <c r="OPX10" s="258"/>
      <c r="OPY10" s="258"/>
      <c r="OPZ10" s="258"/>
      <c r="OQA10" s="258"/>
      <c r="OQB10" s="258"/>
      <c r="OQC10" s="258"/>
      <c r="OQD10" s="258"/>
      <c r="OQE10" s="258"/>
      <c r="OQF10" s="257"/>
      <c r="OQG10" s="258"/>
      <c r="OQH10" s="258"/>
      <c r="OQI10" s="258"/>
      <c r="OQJ10" s="258"/>
      <c r="OQK10" s="258"/>
      <c r="OQL10" s="258"/>
      <c r="OQM10" s="258"/>
      <c r="OQN10" s="258"/>
      <c r="OQO10" s="258"/>
      <c r="OQP10" s="257"/>
      <c r="OQQ10" s="258"/>
      <c r="OQR10" s="258"/>
      <c r="OQS10" s="258"/>
      <c r="OQT10" s="258"/>
      <c r="OQU10" s="258"/>
      <c r="OQV10" s="258"/>
      <c r="OQW10" s="258"/>
      <c r="OQX10" s="258"/>
      <c r="OQY10" s="258"/>
      <c r="OQZ10" s="257"/>
      <c r="ORA10" s="258"/>
      <c r="ORB10" s="258"/>
      <c r="ORC10" s="258"/>
      <c r="ORD10" s="258"/>
      <c r="ORE10" s="258"/>
      <c r="ORF10" s="258"/>
      <c r="ORG10" s="258"/>
      <c r="ORH10" s="258"/>
      <c r="ORI10" s="258"/>
      <c r="ORJ10" s="257"/>
      <c r="ORK10" s="258"/>
      <c r="ORL10" s="258"/>
      <c r="ORM10" s="258"/>
      <c r="ORN10" s="258"/>
      <c r="ORO10" s="258"/>
      <c r="ORP10" s="258"/>
      <c r="ORQ10" s="258"/>
      <c r="ORR10" s="258"/>
      <c r="ORS10" s="258"/>
      <c r="ORT10" s="257"/>
      <c r="ORU10" s="258"/>
      <c r="ORV10" s="258"/>
      <c r="ORW10" s="258"/>
      <c r="ORX10" s="258"/>
      <c r="ORY10" s="258"/>
      <c r="ORZ10" s="258"/>
      <c r="OSA10" s="258"/>
      <c r="OSB10" s="258"/>
      <c r="OSC10" s="258"/>
      <c r="OSD10" s="257"/>
      <c r="OSE10" s="258"/>
      <c r="OSF10" s="258"/>
      <c r="OSG10" s="258"/>
      <c r="OSH10" s="258"/>
      <c r="OSI10" s="258"/>
      <c r="OSJ10" s="258"/>
      <c r="OSK10" s="258"/>
      <c r="OSL10" s="258"/>
      <c r="OSM10" s="258"/>
      <c r="OSN10" s="257"/>
      <c r="OSO10" s="258"/>
      <c r="OSP10" s="258"/>
      <c r="OSQ10" s="258"/>
      <c r="OSR10" s="258"/>
      <c r="OSS10" s="258"/>
      <c r="OST10" s="258"/>
      <c r="OSU10" s="258"/>
      <c r="OSV10" s="258"/>
      <c r="OSW10" s="258"/>
      <c r="OSX10" s="257"/>
      <c r="OSY10" s="258"/>
      <c r="OSZ10" s="258"/>
      <c r="OTA10" s="258"/>
      <c r="OTB10" s="258"/>
      <c r="OTC10" s="258"/>
      <c r="OTD10" s="258"/>
      <c r="OTE10" s="258"/>
      <c r="OTF10" s="258"/>
      <c r="OTG10" s="258"/>
      <c r="OTH10" s="257"/>
      <c r="OTI10" s="258"/>
      <c r="OTJ10" s="258"/>
      <c r="OTK10" s="258"/>
      <c r="OTL10" s="258"/>
      <c r="OTM10" s="258"/>
      <c r="OTN10" s="258"/>
      <c r="OTO10" s="258"/>
      <c r="OTP10" s="258"/>
      <c r="OTQ10" s="258"/>
      <c r="OTR10" s="257"/>
      <c r="OTS10" s="258"/>
      <c r="OTT10" s="258"/>
      <c r="OTU10" s="258"/>
      <c r="OTV10" s="258"/>
      <c r="OTW10" s="258"/>
      <c r="OTX10" s="258"/>
      <c r="OTY10" s="258"/>
      <c r="OTZ10" s="258"/>
      <c r="OUA10" s="258"/>
      <c r="OUB10" s="257"/>
      <c r="OUC10" s="258"/>
      <c r="OUD10" s="258"/>
      <c r="OUE10" s="258"/>
      <c r="OUF10" s="258"/>
      <c r="OUG10" s="258"/>
      <c r="OUH10" s="258"/>
      <c r="OUI10" s="258"/>
      <c r="OUJ10" s="258"/>
      <c r="OUK10" s="258"/>
      <c r="OUL10" s="257"/>
      <c r="OUM10" s="258"/>
      <c r="OUN10" s="258"/>
      <c r="OUO10" s="258"/>
      <c r="OUP10" s="258"/>
      <c r="OUQ10" s="258"/>
      <c r="OUR10" s="258"/>
      <c r="OUS10" s="258"/>
      <c r="OUT10" s="258"/>
      <c r="OUU10" s="258"/>
      <c r="OUV10" s="257"/>
      <c r="OUW10" s="258"/>
      <c r="OUX10" s="258"/>
      <c r="OUY10" s="258"/>
      <c r="OUZ10" s="258"/>
      <c r="OVA10" s="258"/>
      <c r="OVB10" s="258"/>
      <c r="OVC10" s="258"/>
      <c r="OVD10" s="258"/>
      <c r="OVE10" s="258"/>
      <c r="OVF10" s="257"/>
      <c r="OVG10" s="258"/>
      <c r="OVH10" s="258"/>
      <c r="OVI10" s="258"/>
      <c r="OVJ10" s="258"/>
      <c r="OVK10" s="258"/>
      <c r="OVL10" s="258"/>
      <c r="OVM10" s="258"/>
      <c r="OVN10" s="258"/>
      <c r="OVO10" s="258"/>
      <c r="OVP10" s="257"/>
      <c r="OVQ10" s="258"/>
      <c r="OVR10" s="258"/>
      <c r="OVS10" s="258"/>
      <c r="OVT10" s="258"/>
      <c r="OVU10" s="258"/>
      <c r="OVV10" s="258"/>
      <c r="OVW10" s="258"/>
      <c r="OVX10" s="258"/>
      <c r="OVY10" s="258"/>
      <c r="OVZ10" s="257"/>
      <c r="OWA10" s="258"/>
      <c r="OWB10" s="258"/>
      <c r="OWC10" s="258"/>
      <c r="OWD10" s="258"/>
      <c r="OWE10" s="258"/>
      <c r="OWF10" s="258"/>
      <c r="OWG10" s="258"/>
      <c r="OWH10" s="258"/>
      <c r="OWI10" s="258"/>
      <c r="OWJ10" s="257"/>
      <c r="OWK10" s="258"/>
      <c r="OWL10" s="258"/>
      <c r="OWM10" s="258"/>
      <c r="OWN10" s="258"/>
      <c r="OWO10" s="258"/>
      <c r="OWP10" s="258"/>
      <c r="OWQ10" s="258"/>
      <c r="OWR10" s="258"/>
      <c r="OWS10" s="258"/>
      <c r="OWT10" s="257"/>
      <c r="OWU10" s="258"/>
      <c r="OWV10" s="258"/>
      <c r="OWW10" s="258"/>
      <c r="OWX10" s="258"/>
      <c r="OWY10" s="258"/>
      <c r="OWZ10" s="258"/>
      <c r="OXA10" s="258"/>
      <c r="OXB10" s="258"/>
      <c r="OXC10" s="258"/>
      <c r="OXD10" s="257"/>
      <c r="OXE10" s="258"/>
      <c r="OXF10" s="258"/>
      <c r="OXG10" s="258"/>
      <c r="OXH10" s="258"/>
      <c r="OXI10" s="258"/>
      <c r="OXJ10" s="258"/>
      <c r="OXK10" s="258"/>
      <c r="OXL10" s="258"/>
      <c r="OXM10" s="258"/>
      <c r="OXN10" s="257"/>
      <c r="OXO10" s="258"/>
      <c r="OXP10" s="258"/>
      <c r="OXQ10" s="258"/>
      <c r="OXR10" s="258"/>
      <c r="OXS10" s="258"/>
      <c r="OXT10" s="258"/>
      <c r="OXU10" s="258"/>
      <c r="OXV10" s="258"/>
      <c r="OXW10" s="258"/>
      <c r="OXX10" s="257"/>
      <c r="OXY10" s="258"/>
      <c r="OXZ10" s="258"/>
      <c r="OYA10" s="258"/>
      <c r="OYB10" s="258"/>
      <c r="OYC10" s="258"/>
      <c r="OYD10" s="258"/>
      <c r="OYE10" s="258"/>
      <c r="OYF10" s="258"/>
      <c r="OYG10" s="258"/>
      <c r="OYH10" s="257"/>
      <c r="OYI10" s="258"/>
      <c r="OYJ10" s="258"/>
      <c r="OYK10" s="258"/>
      <c r="OYL10" s="258"/>
      <c r="OYM10" s="258"/>
      <c r="OYN10" s="258"/>
      <c r="OYO10" s="258"/>
      <c r="OYP10" s="258"/>
      <c r="OYQ10" s="258"/>
      <c r="OYR10" s="257"/>
      <c r="OYS10" s="258"/>
      <c r="OYT10" s="258"/>
      <c r="OYU10" s="258"/>
      <c r="OYV10" s="258"/>
      <c r="OYW10" s="258"/>
      <c r="OYX10" s="258"/>
      <c r="OYY10" s="258"/>
      <c r="OYZ10" s="258"/>
      <c r="OZA10" s="258"/>
      <c r="OZB10" s="257"/>
      <c r="OZC10" s="258"/>
      <c r="OZD10" s="258"/>
      <c r="OZE10" s="258"/>
      <c r="OZF10" s="258"/>
      <c r="OZG10" s="258"/>
      <c r="OZH10" s="258"/>
      <c r="OZI10" s="258"/>
      <c r="OZJ10" s="258"/>
      <c r="OZK10" s="258"/>
      <c r="OZL10" s="257"/>
      <c r="OZM10" s="258"/>
      <c r="OZN10" s="258"/>
      <c r="OZO10" s="258"/>
      <c r="OZP10" s="258"/>
      <c r="OZQ10" s="258"/>
      <c r="OZR10" s="258"/>
      <c r="OZS10" s="258"/>
      <c r="OZT10" s="258"/>
      <c r="OZU10" s="258"/>
      <c r="OZV10" s="257"/>
      <c r="OZW10" s="258"/>
      <c r="OZX10" s="258"/>
      <c r="OZY10" s="258"/>
      <c r="OZZ10" s="258"/>
      <c r="PAA10" s="258"/>
      <c r="PAB10" s="258"/>
      <c r="PAC10" s="258"/>
      <c r="PAD10" s="258"/>
      <c r="PAE10" s="258"/>
      <c r="PAF10" s="257"/>
      <c r="PAG10" s="258"/>
      <c r="PAH10" s="258"/>
      <c r="PAI10" s="258"/>
      <c r="PAJ10" s="258"/>
      <c r="PAK10" s="258"/>
      <c r="PAL10" s="258"/>
      <c r="PAM10" s="258"/>
      <c r="PAN10" s="258"/>
      <c r="PAO10" s="258"/>
      <c r="PAP10" s="257"/>
      <c r="PAQ10" s="258"/>
      <c r="PAR10" s="258"/>
      <c r="PAS10" s="258"/>
      <c r="PAT10" s="258"/>
      <c r="PAU10" s="258"/>
      <c r="PAV10" s="258"/>
      <c r="PAW10" s="258"/>
      <c r="PAX10" s="258"/>
      <c r="PAY10" s="258"/>
      <c r="PAZ10" s="257"/>
      <c r="PBA10" s="258"/>
      <c r="PBB10" s="258"/>
      <c r="PBC10" s="258"/>
      <c r="PBD10" s="258"/>
      <c r="PBE10" s="258"/>
      <c r="PBF10" s="258"/>
      <c r="PBG10" s="258"/>
      <c r="PBH10" s="258"/>
      <c r="PBI10" s="258"/>
      <c r="PBJ10" s="257"/>
      <c r="PBK10" s="258"/>
      <c r="PBL10" s="258"/>
      <c r="PBM10" s="258"/>
      <c r="PBN10" s="258"/>
      <c r="PBO10" s="258"/>
      <c r="PBP10" s="258"/>
      <c r="PBQ10" s="258"/>
      <c r="PBR10" s="258"/>
      <c r="PBS10" s="258"/>
      <c r="PBT10" s="257"/>
      <c r="PBU10" s="258"/>
      <c r="PBV10" s="258"/>
      <c r="PBW10" s="258"/>
      <c r="PBX10" s="258"/>
      <c r="PBY10" s="258"/>
      <c r="PBZ10" s="258"/>
      <c r="PCA10" s="258"/>
      <c r="PCB10" s="258"/>
      <c r="PCC10" s="258"/>
      <c r="PCD10" s="257"/>
      <c r="PCE10" s="258"/>
      <c r="PCF10" s="258"/>
      <c r="PCG10" s="258"/>
      <c r="PCH10" s="258"/>
      <c r="PCI10" s="258"/>
      <c r="PCJ10" s="258"/>
      <c r="PCK10" s="258"/>
      <c r="PCL10" s="258"/>
      <c r="PCM10" s="258"/>
      <c r="PCN10" s="257"/>
      <c r="PCO10" s="258"/>
      <c r="PCP10" s="258"/>
      <c r="PCQ10" s="258"/>
      <c r="PCR10" s="258"/>
      <c r="PCS10" s="258"/>
      <c r="PCT10" s="258"/>
      <c r="PCU10" s="258"/>
      <c r="PCV10" s="258"/>
      <c r="PCW10" s="258"/>
      <c r="PCX10" s="257"/>
      <c r="PCY10" s="258"/>
      <c r="PCZ10" s="258"/>
      <c r="PDA10" s="258"/>
      <c r="PDB10" s="258"/>
      <c r="PDC10" s="258"/>
      <c r="PDD10" s="258"/>
      <c r="PDE10" s="258"/>
      <c r="PDF10" s="258"/>
      <c r="PDG10" s="258"/>
      <c r="PDH10" s="257"/>
      <c r="PDI10" s="258"/>
      <c r="PDJ10" s="258"/>
      <c r="PDK10" s="258"/>
      <c r="PDL10" s="258"/>
      <c r="PDM10" s="258"/>
      <c r="PDN10" s="258"/>
      <c r="PDO10" s="258"/>
      <c r="PDP10" s="258"/>
      <c r="PDQ10" s="258"/>
      <c r="PDR10" s="257"/>
      <c r="PDS10" s="258"/>
      <c r="PDT10" s="258"/>
      <c r="PDU10" s="258"/>
      <c r="PDV10" s="258"/>
      <c r="PDW10" s="258"/>
      <c r="PDX10" s="258"/>
      <c r="PDY10" s="258"/>
      <c r="PDZ10" s="258"/>
      <c r="PEA10" s="258"/>
      <c r="PEB10" s="257"/>
      <c r="PEC10" s="258"/>
      <c r="PED10" s="258"/>
      <c r="PEE10" s="258"/>
      <c r="PEF10" s="258"/>
      <c r="PEG10" s="258"/>
      <c r="PEH10" s="258"/>
      <c r="PEI10" s="258"/>
      <c r="PEJ10" s="258"/>
      <c r="PEK10" s="258"/>
      <c r="PEL10" s="257"/>
      <c r="PEM10" s="258"/>
      <c r="PEN10" s="258"/>
      <c r="PEO10" s="258"/>
      <c r="PEP10" s="258"/>
      <c r="PEQ10" s="258"/>
      <c r="PER10" s="258"/>
      <c r="PES10" s="258"/>
      <c r="PET10" s="258"/>
      <c r="PEU10" s="258"/>
      <c r="PEV10" s="257"/>
      <c r="PEW10" s="258"/>
      <c r="PEX10" s="258"/>
      <c r="PEY10" s="258"/>
      <c r="PEZ10" s="258"/>
      <c r="PFA10" s="258"/>
      <c r="PFB10" s="258"/>
      <c r="PFC10" s="258"/>
      <c r="PFD10" s="258"/>
      <c r="PFE10" s="258"/>
      <c r="PFF10" s="257"/>
      <c r="PFG10" s="258"/>
      <c r="PFH10" s="258"/>
      <c r="PFI10" s="258"/>
      <c r="PFJ10" s="258"/>
      <c r="PFK10" s="258"/>
      <c r="PFL10" s="258"/>
      <c r="PFM10" s="258"/>
      <c r="PFN10" s="258"/>
      <c r="PFO10" s="258"/>
      <c r="PFP10" s="257"/>
      <c r="PFQ10" s="258"/>
      <c r="PFR10" s="258"/>
      <c r="PFS10" s="258"/>
      <c r="PFT10" s="258"/>
      <c r="PFU10" s="258"/>
      <c r="PFV10" s="258"/>
      <c r="PFW10" s="258"/>
      <c r="PFX10" s="258"/>
      <c r="PFY10" s="258"/>
      <c r="PFZ10" s="257"/>
      <c r="PGA10" s="258"/>
      <c r="PGB10" s="258"/>
      <c r="PGC10" s="258"/>
      <c r="PGD10" s="258"/>
      <c r="PGE10" s="258"/>
      <c r="PGF10" s="258"/>
      <c r="PGG10" s="258"/>
      <c r="PGH10" s="258"/>
      <c r="PGI10" s="258"/>
      <c r="PGJ10" s="257"/>
      <c r="PGK10" s="258"/>
      <c r="PGL10" s="258"/>
      <c r="PGM10" s="258"/>
      <c r="PGN10" s="258"/>
      <c r="PGO10" s="258"/>
      <c r="PGP10" s="258"/>
      <c r="PGQ10" s="258"/>
      <c r="PGR10" s="258"/>
      <c r="PGS10" s="258"/>
      <c r="PGT10" s="257"/>
      <c r="PGU10" s="258"/>
      <c r="PGV10" s="258"/>
      <c r="PGW10" s="258"/>
      <c r="PGX10" s="258"/>
      <c r="PGY10" s="258"/>
      <c r="PGZ10" s="258"/>
      <c r="PHA10" s="258"/>
      <c r="PHB10" s="258"/>
      <c r="PHC10" s="258"/>
      <c r="PHD10" s="257"/>
      <c r="PHE10" s="258"/>
      <c r="PHF10" s="258"/>
      <c r="PHG10" s="258"/>
      <c r="PHH10" s="258"/>
      <c r="PHI10" s="258"/>
      <c r="PHJ10" s="258"/>
      <c r="PHK10" s="258"/>
      <c r="PHL10" s="258"/>
      <c r="PHM10" s="258"/>
      <c r="PHN10" s="257"/>
      <c r="PHO10" s="258"/>
      <c r="PHP10" s="258"/>
      <c r="PHQ10" s="258"/>
      <c r="PHR10" s="258"/>
      <c r="PHS10" s="258"/>
      <c r="PHT10" s="258"/>
      <c r="PHU10" s="258"/>
      <c r="PHV10" s="258"/>
      <c r="PHW10" s="258"/>
      <c r="PHX10" s="257"/>
      <c r="PHY10" s="258"/>
      <c r="PHZ10" s="258"/>
      <c r="PIA10" s="258"/>
      <c r="PIB10" s="258"/>
      <c r="PIC10" s="258"/>
      <c r="PID10" s="258"/>
      <c r="PIE10" s="258"/>
      <c r="PIF10" s="258"/>
      <c r="PIG10" s="258"/>
      <c r="PIH10" s="257"/>
      <c r="PII10" s="258"/>
      <c r="PIJ10" s="258"/>
      <c r="PIK10" s="258"/>
      <c r="PIL10" s="258"/>
      <c r="PIM10" s="258"/>
      <c r="PIN10" s="258"/>
      <c r="PIO10" s="258"/>
      <c r="PIP10" s="258"/>
      <c r="PIQ10" s="258"/>
      <c r="PIR10" s="257"/>
      <c r="PIS10" s="258"/>
      <c r="PIT10" s="258"/>
      <c r="PIU10" s="258"/>
      <c r="PIV10" s="258"/>
      <c r="PIW10" s="258"/>
      <c r="PIX10" s="258"/>
      <c r="PIY10" s="258"/>
      <c r="PIZ10" s="258"/>
      <c r="PJA10" s="258"/>
      <c r="PJB10" s="257"/>
      <c r="PJC10" s="258"/>
      <c r="PJD10" s="258"/>
      <c r="PJE10" s="258"/>
      <c r="PJF10" s="258"/>
      <c r="PJG10" s="258"/>
      <c r="PJH10" s="258"/>
      <c r="PJI10" s="258"/>
      <c r="PJJ10" s="258"/>
      <c r="PJK10" s="258"/>
      <c r="PJL10" s="257"/>
      <c r="PJM10" s="258"/>
      <c r="PJN10" s="258"/>
      <c r="PJO10" s="258"/>
      <c r="PJP10" s="258"/>
      <c r="PJQ10" s="258"/>
      <c r="PJR10" s="258"/>
      <c r="PJS10" s="258"/>
      <c r="PJT10" s="258"/>
      <c r="PJU10" s="258"/>
      <c r="PJV10" s="257"/>
      <c r="PJW10" s="258"/>
      <c r="PJX10" s="258"/>
      <c r="PJY10" s="258"/>
      <c r="PJZ10" s="258"/>
      <c r="PKA10" s="258"/>
      <c r="PKB10" s="258"/>
      <c r="PKC10" s="258"/>
      <c r="PKD10" s="258"/>
      <c r="PKE10" s="258"/>
      <c r="PKF10" s="257"/>
      <c r="PKG10" s="258"/>
      <c r="PKH10" s="258"/>
      <c r="PKI10" s="258"/>
      <c r="PKJ10" s="258"/>
      <c r="PKK10" s="258"/>
      <c r="PKL10" s="258"/>
      <c r="PKM10" s="258"/>
      <c r="PKN10" s="258"/>
      <c r="PKO10" s="258"/>
      <c r="PKP10" s="257"/>
      <c r="PKQ10" s="258"/>
      <c r="PKR10" s="258"/>
      <c r="PKS10" s="258"/>
      <c r="PKT10" s="258"/>
      <c r="PKU10" s="258"/>
      <c r="PKV10" s="258"/>
      <c r="PKW10" s="258"/>
      <c r="PKX10" s="258"/>
      <c r="PKY10" s="258"/>
      <c r="PKZ10" s="257"/>
      <c r="PLA10" s="258"/>
      <c r="PLB10" s="258"/>
      <c r="PLC10" s="258"/>
      <c r="PLD10" s="258"/>
      <c r="PLE10" s="258"/>
      <c r="PLF10" s="258"/>
      <c r="PLG10" s="258"/>
      <c r="PLH10" s="258"/>
      <c r="PLI10" s="258"/>
      <c r="PLJ10" s="257"/>
      <c r="PLK10" s="258"/>
      <c r="PLL10" s="258"/>
      <c r="PLM10" s="258"/>
      <c r="PLN10" s="258"/>
      <c r="PLO10" s="258"/>
      <c r="PLP10" s="258"/>
      <c r="PLQ10" s="258"/>
      <c r="PLR10" s="258"/>
      <c r="PLS10" s="258"/>
      <c r="PLT10" s="257"/>
      <c r="PLU10" s="258"/>
      <c r="PLV10" s="258"/>
      <c r="PLW10" s="258"/>
      <c r="PLX10" s="258"/>
      <c r="PLY10" s="258"/>
      <c r="PLZ10" s="258"/>
      <c r="PMA10" s="258"/>
      <c r="PMB10" s="258"/>
      <c r="PMC10" s="258"/>
      <c r="PMD10" s="257"/>
      <c r="PME10" s="258"/>
      <c r="PMF10" s="258"/>
      <c r="PMG10" s="258"/>
      <c r="PMH10" s="258"/>
      <c r="PMI10" s="258"/>
      <c r="PMJ10" s="258"/>
      <c r="PMK10" s="258"/>
      <c r="PML10" s="258"/>
      <c r="PMM10" s="258"/>
      <c r="PMN10" s="257"/>
      <c r="PMO10" s="258"/>
      <c r="PMP10" s="258"/>
      <c r="PMQ10" s="258"/>
      <c r="PMR10" s="258"/>
      <c r="PMS10" s="258"/>
      <c r="PMT10" s="258"/>
      <c r="PMU10" s="258"/>
      <c r="PMV10" s="258"/>
      <c r="PMW10" s="258"/>
      <c r="PMX10" s="257"/>
      <c r="PMY10" s="258"/>
      <c r="PMZ10" s="258"/>
      <c r="PNA10" s="258"/>
      <c r="PNB10" s="258"/>
      <c r="PNC10" s="258"/>
      <c r="PND10" s="258"/>
      <c r="PNE10" s="258"/>
      <c r="PNF10" s="258"/>
      <c r="PNG10" s="258"/>
      <c r="PNH10" s="257"/>
      <c r="PNI10" s="258"/>
      <c r="PNJ10" s="258"/>
      <c r="PNK10" s="258"/>
      <c r="PNL10" s="258"/>
      <c r="PNM10" s="258"/>
      <c r="PNN10" s="258"/>
      <c r="PNO10" s="258"/>
      <c r="PNP10" s="258"/>
      <c r="PNQ10" s="258"/>
      <c r="PNR10" s="257"/>
      <c r="PNS10" s="258"/>
      <c r="PNT10" s="258"/>
      <c r="PNU10" s="258"/>
      <c r="PNV10" s="258"/>
      <c r="PNW10" s="258"/>
      <c r="PNX10" s="258"/>
      <c r="PNY10" s="258"/>
      <c r="PNZ10" s="258"/>
      <c r="POA10" s="258"/>
      <c r="POB10" s="257"/>
      <c r="POC10" s="258"/>
      <c r="POD10" s="258"/>
      <c r="POE10" s="258"/>
      <c r="POF10" s="258"/>
      <c r="POG10" s="258"/>
      <c r="POH10" s="258"/>
      <c r="POI10" s="258"/>
      <c r="POJ10" s="258"/>
      <c r="POK10" s="258"/>
      <c r="POL10" s="257"/>
      <c r="POM10" s="258"/>
      <c r="PON10" s="258"/>
      <c r="POO10" s="258"/>
      <c r="POP10" s="258"/>
      <c r="POQ10" s="258"/>
      <c r="POR10" s="258"/>
      <c r="POS10" s="258"/>
      <c r="POT10" s="258"/>
      <c r="POU10" s="258"/>
      <c r="POV10" s="257"/>
      <c r="POW10" s="258"/>
      <c r="POX10" s="258"/>
      <c r="POY10" s="258"/>
      <c r="POZ10" s="258"/>
      <c r="PPA10" s="258"/>
      <c r="PPB10" s="258"/>
      <c r="PPC10" s="258"/>
      <c r="PPD10" s="258"/>
      <c r="PPE10" s="258"/>
      <c r="PPF10" s="257"/>
      <c r="PPG10" s="258"/>
      <c r="PPH10" s="258"/>
      <c r="PPI10" s="258"/>
      <c r="PPJ10" s="258"/>
      <c r="PPK10" s="258"/>
      <c r="PPL10" s="258"/>
      <c r="PPM10" s="258"/>
      <c r="PPN10" s="258"/>
      <c r="PPO10" s="258"/>
      <c r="PPP10" s="257"/>
      <c r="PPQ10" s="258"/>
      <c r="PPR10" s="258"/>
      <c r="PPS10" s="258"/>
      <c r="PPT10" s="258"/>
      <c r="PPU10" s="258"/>
      <c r="PPV10" s="258"/>
      <c r="PPW10" s="258"/>
      <c r="PPX10" s="258"/>
      <c r="PPY10" s="258"/>
      <c r="PPZ10" s="257"/>
      <c r="PQA10" s="258"/>
      <c r="PQB10" s="258"/>
      <c r="PQC10" s="258"/>
      <c r="PQD10" s="258"/>
      <c r="PQE10" s="258"/>
      <c r="PQF10" s="258"/>
      <c r="PQG10" s="258"/>
      <c r="PQH10" s="258"/>
      <c r="PQI10" s="258"/>
      <c r="PQJ10" s="257"/>
      <c r="PQK10" s="258"/>
      <c r="PQL10" s="258"/>
      <c r="PQM10" s="258"/>
      <c r="PQN10" s="258"/>
      <c r="PQO10" s="258"/>
      <c r="PQP10" s="258"/>
      <c r="PQQ10" s="258"/>
      <c r="PQR10" s="258"/>
      <c r="PQS10" s="258"/>
      <c r="PQT10" s="257"/>
      <c r="PQU10" s="258"/>
      <c r="PQV10" s="258"/>
      <c r="PQW10" s="258"/>
      <c r="PQX10" s="258"/>
      <c r="PQY10" s="258"/>
      <c r="PQZ10" s="258"/>
      <c r="PRA10" s="258"/>
      <c r="PRB10" s="258"/>
      <c r="PRC10" s="258"/>
      <c r="PRD10" s="257"/>
      <c r="PRE10" s="258"/>
      <c r="PRF10" s="258"/>
      <c r="PRG10" s="258"/>
      <c r="PRH10" s="258"/>
      <c r="PRI10" s="258"/>
      <c r="PRJ10" s="258"/>
      <c r="PRK10" s="258"/>
      <c r="PRL10" s="258"/>
      <c r="PRM10" s="258"/>
      <c r="PRN10" s="257"/>
      <c r="PRO10" s="258"/>
      <c r="PRP10" s="258"/>
      <c r="PRQ10" s="258"/>
      <c r="PRR10" s="258"/>
      <c r="PRS10" s="258"/>
      <c r="PRT10" s="258"/>
      <c r="PRU10" s="258"/>
      <c r="PRV10" s="258"/>
      <c r="PRW10" s="258"/>
      <c r="PRX10" s="257"/>
      <c r="PRY10" s="258"/>
      <c r="PRZ10" s="258"/>
      <c r="PSA10" s="258"/>
      <c r="PSB10" s="258"/>
      <c r="PSC10" s="258"/>
      <c r="PSD10" s="258"/>
      <c r="PSE10" s="258"/>
      <c r="PSF10" s="258"/>
      <c r="PSG10" s="258"/>
      <c r="PSH10" s="257"/>
      <c r="PSI10" s="258"/>
      <c r="PSJ10" s="258"/>
      <c r="PSK10" s="258"/>
      <c r="PSL10" s="258"/>
      <c r="PSM10" s="258"/>
      <c r="PSN10" s="258"/>
      <c r="PSO10" s="258"/>
      <c r="PSP10" s="258"/>
      <c r="PSQ10" s="258"/>
      <c r="PSR10" s="257"/>
      <c r="PSS10" s="258"/>
      <c r="PST10" s="258"/>
      <c r="PSU10" s="258"/>
      <c r="PSV10" s="258"/>
      <c r="PSW10" s="258"/>
      <c r="PSX10" s="258"/>
      <c r="PSY10" s="258"/>
      <c r="PSZ10" s="258"/>
      <c r="PTA10" s="258"/>
      <c r="PTB10" s="257"/>
      <c r="PTC10" s="258"/>
      <c r="PTD10" s="258"/>
      <c r="PTE10" s="258"/>
      <c r="PTF10" s="258"/>
      <c r="PTG10" s="258"/>
      <c r="PTH10" s="258"/>
      <c r="PTI10" s="258"/>
      <c r="PTJ10" s="258"/>
      <c r="PTK10" s="258"/>
      <c r="PTL10" s="257"/>
      <c r="PTM10" s="258"/>
      <c r="PTN10" s="258"/>
      <c r="PTO10" s="258"/>
      <c r="PTP10" s="258"/>
      <c r="PTQ10" s="258"/>
      <c r="PTR10" s="258"/>
      <c r="PTS10" s="258"/>
      <c r="PTT10" s="258"/>
      <c r="PTU10" s="258"/>
      <c r="PTV10" s="257"/>
      <c r="PTW10" s="258"/>
      <c r="PTX10" s="258"/>
      <c r="PTY10" s="258"/>
      <c r="PTZ10" s="258"/>
      <c r="PUA10" s="258"/>
      <c r="PUB10" s="258"/>
      <c r="PUC10" s="258"/>
      <c r="PUD10" s="258"/>
      <c r="PUE10" s="258"/>
      <c r="PUF10" s="257"/>
      <c r="PUG10" s="258"/>
      <c r="PUH10" s="258"/>
      <c r="PUI10" s="258"/>
      <c r="PUJ10" s="258"/>
      <c r="PUK10" s="258"/>
      <c r="PUL10" s="258"/>
      <c r="PUM10" s="258"/>
      <c r="PUN10" s="258"/>
      <c r="PUO10" s="258"/>
      <c r="PUP10" s="257"/>
      <c r="PUQ10" s="258"/>
      <c r="PUR10" s="258"/>
      <c r="PUS10" s="258"/>
      <c r="PUT10" s="258"/>
      <c r="PUU10" s="258"/>
      <c r="PUV10" s="258"/>
      <c r="PUW10" s="258"/>
      <c r="PUX10" s="258"/>
      <c r="PUY10" s="258"/>
      <c r="PUZ10" s="257"/>
      <c r="PVA10" s="258"/>
      <c r="PVB10" s="258"/>
      <c r="PVC10" s="258"/>
      <c r="PVD10" s="258"/>
      <c r="PVE10" s="258"/>
      <c r="PVF10" s="258"/>
      <c r="PVG10" s="258"/>
      <c r="PVH10" s="258"/>
      <c r="PVI10" s="258"/>
      <c r="PVJ10" s="257"/>
      <c r="PVK10" s="258"/>
      <c r="PVL10" s="258"/>
      <c r="PVM10" s="258"/>
      <c r="PVN10" s="258"/>
      <c r="PVO10" s="258"/>
      <c r="PVP10" s="258"/>
      <c r="PVQ10" s="258"/>
      <c r="PVR10" s="258"/>
      <c r="PVS10" s="258"/>
      <c r="PVT10" s="257"/>
      <c r="PVU10" s="258"/>
      <c r="PVV10" s="258"/>
      <c r="PVW10" s="258"/>
      <c r="PVX10" s="258"/>
      <c r="PVY10" s="258"/>
      <c r="PVZ10" s="258"/>
      <c r="PWA10" s="258"/>
      <c r="PWB10" s="258"/>
      <c r="PWC10" s="258"/>
      <c r="PWD10" s="257"/>
      <c r="PWE10" s="258"/>
      <c r="PWF10" s="258"/>
      <c r="PWG10" s="258"/>
      <c r="PWH10" s="258"/>
      <c r="PWI10" s="258"/>
      <c r="PWJ10" s="258"/>
      <c r="PWK10" s="258"/>
      <c r="PWL10" s="258"/>
      <c r="PWM10" s="258"/>
      <c r="PWN10" s="257"/>
      <c r="PWO10" s="258"/>
      <c r="PWP10" s="258"/>
      <c r="PWQ10" s="258"/>
      <c r="PWR10" s="258"/>
      <c r="PWS10" s="258"/>
      <c r="PWT10" s="258"/>
      <c r="PWU10" s="258"/>
      <c r="PWV10" s="258"/>
      <c r="PWW10" s="258"/>
      <c r="PWX10" s="257"/>
      <c r="PWY10" s="258"/>
      <c r="PWZ10" s="258"/>
      <c r="PXA10" s="258"/>
      <c r="PXB10" s="258"/>
      <c r="PXC10" s="258"/>
      <c r="PXD10" s="258"/>
      <c r="PXE10" s="258"/>
      <c r="PXF10" s="258"/>
      <c r="PXG10" s="258"/>
      <c r="PXH10" s="257"/>
      <c r="PXI10" s="258"/>
      <c r="PXJ10" s="258"/>
      <c r="PXK10" s="258"/>
      <c r="PXL10" s="258"/>
      <c r="PXM10" s="258"/>
      <c r="PXN10" s="258"/>
      <c r="PXO10" s="258"/>
      <c r="PXP10" s="258"/>
      <c r="PXQ10" s="258"/>
      <c r="PXR10" s="257"/>
      <c r="PXS10" s="258"/>
      <c r="PXT10" s="258"/>
      <c r="PXU10" s="258"/>
      <c r="PXV10" s="258"/>
      <c r="PXW10" s="258"/>
      <c r="PXX10" s="258"/>
      <c r="PXY10" s="258"/>
      <c r="PXZ10" s="258"/>
      <c r="PYA10" s="258"/>
      <c r="PYB10" s="257"/>
      <c r="PYC10" s="258"/>
      <c r="PYD10" s="258"/>
      <c r="PYE10" s="258"/>
      <c r="PYF10" s="258"/>
      <c r="PYG10" s="258"/>
      <c r="PYH10" s="258"/>
      <c r="PYI10" s="258"/>
      <c r="PYJ10" s="258"/>
      <c r="PYK10" s="258"/>
      <c r="PYL10" s="257"/>
      <c r="PYM10" s="258"/>
      <c r="PYN10" s="258"/>
      <c r="PYO10" s="258"/>
      <c r="PYP10" s="258"/>
      <c r="PYQ10" s="258"/>
      <c r="PYR10" s="258"/>
      <c r="PYS10" s="258"/>
      <c r="PYT10" s="258"/>
      <c r="PYU10" s="258"/>
      <c r="PYV10" s="257"/>
      <c r="PYW10" s="258"/>
      <c r="PYX10" s="258"/>
      <c r="PYY10" s="258"/>
      <c r="PYZ10" s="258"/>
      <c r="PZA10" s="258"/>
      <c r="PZB10" s="258"/>
      <c r="PZC10" s="258"/>
      <c r="PZD10" s="258"/>
      <c r="PZE10" s="258"/>
      <c r="PZF10" s="257"/>
      <c r="PZG10" s="258"/>
      <c r="PZH10" s="258"/>
      <c r="PZI10" s="258"/>
      <c r="PZJ10" s="258"/>
      <c r="PZK10" s="258"/>
      <c r="PZL10" s="258"/>
      <c r="PZM10" s="258"/>
      <c r="PZN10" s="258"/>
      <c r="PZO10" s="258"/>
      <c r="PZP10" s="257"/>
      <c r="PZQ10" s="258"/>
      <c r="PZR10" s="258"/>
      <c r="PZS10" s="258"/>
      <c r="PZT10" s="258"/>
      <c r="PZU10" s="258"/>
      <c r="PZV10" s="258"/>
      <c r="PZW10" s="258"/>
      <c r="PZX10" s="258"/>
      <c r="PZY10" s="258"/>
      <c r="PZZ10" s="257"/>
      <c r="QAA10" s="258"/>
      <c r="QAB10" s="258"/>
      <c r="QAC10" s="258"/>
      <c r="QAD10" s="258"/>
      <c r="QAE10" s="258"/>
      <c r="QAF10" s="258"/>
      <c r="QAG10" s="258"/>
      <c r="QAH10" s="258"/>
      <c r="QAI10" s="258"/>
      <c r="QAJ10" s="257"/>
      <c r="QAK10" s="258"/>
      <c r="QAL10" s="258"/>
      <c r="QAM10" s="258"/>
      <c r="QAN10" s="258"/>
      <c r="QAO10" s="258"/>
      <c r="QAP10" s="258"/>
      <c r="QAQ10" s="258"/>
      <c r="QAR10" s="258"/>
      <c r="QAS10" s="258"/>
      <c r="QAT10" s="257"/>
      <c r="QAU10" s="258"/>
      <c r="QAV10" s="258"/>
      <c r="QAW10" s="258"/>
      <c r="QAX10" s="258"/>
      <c r="QAY10" s="258"/>
      <c r="QAZ10" s="258"/>
      <c r="QBA10" s="258"/>
      <c r="QBB10" s="258"/>
      <c r="QBC10" s="258"/>
      <c r="QBD10" s="257"/>
      <c r="QBE10" s="258"/>
      <c r="QBF10" s="258"/>
      <c r="QBG10" s="258"/>
      <c r="QBH10" s="258"/>
      <c r="QBI10" s="258"/>
      <c r="QBJ10" s="258"/>
      <c r="QBK10" s="258"/>
      <c r="QBL10" s="258"/>
      <c r="QBM10" s="258"/>
      <c r="QBN10" s="257"/>
      <c r="QBO10" s="258"/>
      <c r="QBP10" s="258"/>
      <c r="QBQ10" s="258"/>
      <c r="QBR10" s="258"/>
      <c r="QBS10" s="258"/>
      <c r="QBT10" s="258"/>
      <c r="QBU10" s="258"/>
      <c r="QBV10" s="258"/>
      <c r="QBW10" s="258"/>
      <c r="QBX10" s="257"/>
      <c r="QBY10" s="258"/>
      <c r="QBZ10" s="258"/>
      <c r="QCA10" s="258"/>
      <c r="QCB10" s="258"/>
      <c r="QCC10" s="258"/>
      <c r="QCD10" s="258"/>
      <c r="QCE10" s="258"/>
      <c r="QCF10" s="258"/>
      <c r="QCG10" s="258"/>
      <c r="QCH10" s="257"/>
      <c r="QCI10" s="258"/>
      <c r="QCJ10" s="258"/>
      <c r="QCK10" s="258"/>
      <c r="QCL10" s="258"/>
      <c r="QCM10" s="258"/>
      <c r="QCN10" s="258"/>
      <c r="QCO10" s="258"/>
      <c r="QCP10" s="258"/>
      <c r="QCQ10" s="258"/>
      <c r="QCR10" s="257"/>
      <c r="QCS10" s="258"/>
      <c r="QCT10" s="258"/>
      <c r="QCU10" s="258"/>
      <c r="QCV10" s="258"/>
      <c r="QCW10" s="258"/>
      <c r="QCX10" s="258"/>
      <c r="QCY10" s="258"/>
      <c r="QCZ10" s="258"/>
      <c r="QDA10" s="258"/>
      <c r="QDB10" s="257"/>
      <c r="QDC10" s="258"/>
      <c r="QDD10" s="258"/>
      <c r="QDE10" s="258"/>
      <c r="QDF10" s="258"/>
      <c r="QDG10" s="258"/>
      <c r="QDH10" s="258"/>
      <c r="QDI10" s="258"/>
      <c r="QDJ10" s="258"/>
      <c r="QDK10" s="258"/>
      <c r="QDL10" s="257"/>
      <c r="QDM10" s="258"/>
      <c r="QDN10" s="258"/>
      <c r="QDO10" s="258"/>
      <c r="QDP10" s="258"/>
      <c r="QDQ10" s="258"/>
      <c r="QDR10" s="258"/>
      <c r="QDS10" s="258"/>
      <c r="QDT10" s="258"/>
      <c r="QDU10" s="258"/>
      <c r="QDV10" s="257"/>
      <c r="QDW10" s="258"/>
      <c r="QDX10" s="258"/>
      <c r="QDY10" s="258"/>
      <c r="QDZ10" s="258"/>
      <c r="QEA10" s="258"/>
      <c r="QEB10" s="258"/>
      <c r="QEC10" s="258"/>
      <c r="QED10" s="258"/>
      <c r="QEE10" s="258"/>
      <c r="QEF10" s="257"/>
      <c r="QEG10" s="258"/>
      <c r="QEH10" s="258"/>
      <c r="QEI10" s="258"/>
      <c r="QEJ10" s="258"/>
      <c r="QEK10" s="258"/>
      <c r="QEL10" s="258"/>
      <c r="QEM10" s="258"/>
      <c r="QEN10" s="258"/>
      <c r="QEO10" s="258"/>
      <c r="QEP10" s="257"/>
      <c r="QEQ10" s="258"/>
      <c r="QER10" s="258"/>
      <c r="QES10" s="258"/>
      <c r="QET10" s="258"/>
      <c r="QEU10" s="258"/>
      <c r="QEV10" s="258"/>
      <c r="QEW10" s="258"/>
      <c r="QEX10" s="258"/>
      <c r="QEY10" s="258"/>
      <c r="QEZ10" s="257"/>
      <c r="QFA10" s="258"/>
      <c r="QFB10" s="258"/>
      <c r="QFC10" s="258"/>
      <c r="QFD10" s="258"/>
      <c r="QFE10" s="258"/>
      <c r="QFF10" s="258"/>
      <c r="QFG10" s="258"/>
      <c r="QFH10" s="258"/>
      <c r="QFI10" s="258"/>
      <c r="QFJ10" s="257"/>
      <c r="QFK10" s="258"/>
      <c r="QFL10" s="258"/>
      <c r="QFM10" s="258"/>
      <c r="QFN10" s="258"/>
      <c r="QFO10" s="258"/>
      <c r="QFP10" s="258"/>
      <c r="QFQ10" s="258"/>
      <c r="QFR10" s="258"/>
      <c r="QFS10" s="258"/>
      <c r="QFT10" s="257"/>
      <c r="QFU10" s="258"/>
      <c r="QFV10" s="258"/>
      <c r="QFW10" s="258"/>
      <c r="QFX10" s="258"/>
      <c r="QFY10" s="258"/>
      <c r="QFZ10" s="258"/>
      <c r="QGA10" s="258"/>
      <c r="QGB10" s="258"/>
      <c r="QGC10" s="258"/>
      <c r="QGD10" s="257"/>
      <c r="QGE10" s="258"/>
      <c r="QGF10" s="258"/>
      <c r="QGG10" s="258"/>
      <c r="QGH10" s="258"/>
      <c r="QGI10" s="258"/>
      <c r="QGJ10" s="258"/>
      <c r="QGK10" s="258"/>
      <c r="QGL10" s="258"/>
      <c r="QGM10" s="258"/>
      <c r="QGN10" s="257"/>
      <c r="QGO10" s="258"/>
      <c r="QGP10" s="258"/>
      <c r="QGQ10" s="258"/>
      <c r="QGR10" s="258"/>
      <c r="QGS10" s="258"/>
      <c r="QGT10" s="258"/>
      <c r="QGU10" s="258"/>
      <c r="QGV10" s="258"/>
      <c r="QGW10" s="258"/>
      <c r="QGX10" s="257"/>
      <c r="QGY10" s="258"/>
      <c r="QGZ10" s="258"/>
      <c r="QHA10" s="258"/>
      <c r="QHB10" s="258"/>
      <c r="QHC10" s="258"/>
      <c r="QHD10" s="258"/>
      <c r="QHE10" s="258"/>
      <c r="QHF10" s="258"/>
      <c r="QHG10" s="258"/>
      <c r="QHH10" s="257"/>
      <c r="QHI10" s="258"/>
      <c r="QHJ10" s="258"/>
      <c r="QHK10" s="258"/>
      <c r="QHL10" s="258"/>
      <c r="QHM10" s="258"/>
      <c r="QHN10" s="258"/>
      <c r="QHO10" s="258"/>
      <c r="QHP10" s="258"/>
      <c r="QHQ10" s="258"/>
      <c r="QHR10" s="257"/>
      <c r="QHS10" s="258"/>
      <c r="QHT10" s="258"/>
      <c r="QHU10" s="258"/>
      <c r="QHV10" s="258"/>
      <c r="QHW10" s="258"/>
      <c r="QHX10" s="258"/>
      <c r="QHY10" s="258"/>
      <c r="QHZ10" s="258"/>
      <c r="QIA10" s="258"/>
      <c r="QIB10" s="257"/>
      <c r="QIC10" s="258"/>
      <c r="QID10" s="258"/>
      <c r="QIE10" s="258"/>
      <c r="QIF10" s="258"/>
      <c r="QIG10" s="258"/>
      <c r="QIH10" s="258"/>
      <c r="QII10" s="258"/>
      <c r="QIJ10" s="258"/>
      <c r="QIK10" s="258"/>
      <c r="QIL10" s="257"/>
      <c r="QIM10" s="258"/>
      <c r="QIN10" s="258"/>
      <c r="QIO10" s="258"/>
      <c r="QIP10" s="258"/>
      <c r="QIQ10" s="258"/>
      <c r="QIR10" s="258"/>
      <c r="QIS10" s="258"/>
      <c r="QIT10" s="258"/>
      <c r="QIU10" s="258"/>
      <c r="QIV10" s="257"/>
      <c r="QIW10" s="258"/>
      <c r="QIX10" s="258"/>
      <c r="QIY10" s="258"/>
      <c r="QIZ10" s="258"/>
      <c r="QJA10" s="258"/>
      <c r="QJB10" s="258"/>
      <c r="QJC10" s="258"/>
      <c r="QJD10" s="258"/>
      <c r="QJE10" s="258"/>
      <c r="QJF10" s="257"/>
      <c r="QJG10" s="258"/>
      <c r="QJH10" s="258"/>
      <c r="QJI10" s="258"/>
      <c r="QJJ10" s="258"/>
      <c r="QJK10" s="258"/>
      <c r="QJL10" s="258"/>
      <c r="QJM10" s="258"/>
      <c r="QJN10" s="258"/>
      <c r="QJO10" s="258"/>
      <c r="QJP10" s="257"/>
      <c r="QJQ10" s="258"/>
      <c r="QJR10" s="258"/>
      <c r="QJS10" s="258"/>
      <c r="QJT10" s="258"/>
      <c r="QJU10" s="258"/>
      <c r="QJV10" s="258"/>
      <c r="QJW10" s="258"/>
      <c r="QJX10" s="258"/>
      <c r="QJY10" s="258"/>
      <c r="QJZ10" s="257"/>
      <c r="QKA10" s="258"/>
      <c r="QKB10" s="258"/>
      <c r="QKC10" s="258"/>
      <c r="QKD10" s="258"/>
      <c r="QKE10" s="258"/>
      <c r="QKF10" s="258"/>
      <c r="QKG10" s="258"/>
      <c r="QKH10" s="258"/>
      <c r="QKI10" s="258"/>
      <c r="QKJ10" s="257"/>
      <c r="QKK10" s="258"/>
      <c r="QKL10" s="258"/>
      <c r="QKM10" s="258"/>
      <c r="QKN10" s="258"/>
      <c r="QKO10" s="258"/>
      <c r="QKP10" s="258"/>
      <c r="QKQ10" s="258"/>
      <c r="QKR10" s="258"/>
      <c r="QKS10" s="258"/>
      <c r="QKT10" s="257"/>
      <c r="QKU10" s="258"/>
      <c r="QKV10" s="258"/>
      <c r="QKW10" s="258"/>
      <c r="QKX10" s="258"/>
      <c r="QKY10" s="258"/>
      <c r="QKZ10" s="258"/>
      <c r="QLA10" s="258"/>
      <c r="QLB10" s="258"/>
      <c r="QLC10" s="258"/>
      <c r="QLD10" s="257"/>
      <c r="QLE10" s="258"/>
      <c r="QLF10" s="258"/>
      <c r="QLG10" s="258"/>
      <c r="QLH10" s="258"/>
      <c r="QLI10" s="258"/>
      <c r="QLJ10" s="258"/>
      <c r="QLK10" s="258"/>
      <c r="QLL10" s="258"/>
      <c r="QLM10" s="258"/>
      <c r="QLN10" s="257"/>
      <c r="QLO10" s="258"/>
      <c r="QLP10" s="258"/>
      <c r="QLQ10" s="258"/>
      <c r="QLR10" s="258"/>
      <c r="QLS10" s="258"/>
      <c r="QLT10" s="258"/>
      <c r="QLU10" s="258"/>
      <c r="QLV10" s="258"/>
      <c r="QLW10" s="258"/>
      <c r="QLX10" s="257"/>
      <c r="QLY10" s="258"/>
      <c r="QLZ10" s="258"/>
      <c r="QMA10" s="258"/>
      <c r="QMB10" s="258"/>
      <c r="QMC10" s="258"/>
      <c r="QMD10" s="258"/>
      <c r="QME10" s="258"/>
      <c r="QMF10" s="258"/>
      <c r="QMG10" s="258"/>
      <c r="QMH10" s="257"/>
      <c r="QMI10" s="258"/>
      <c r="QMJ10" s="258"/>
      <c r="QMK10" s="258"/>
      <c r="QML10" s="258"/>
      <c r="QMM10" s="258"/>
      <c r="QMN10" s="258"/>
      <c r="QMO10" s="258"/>
      <c r="QMP10" s="258"/>
      <c r="QMQ10" s="258"/>
      <c r="QMR10" s="257"/>
      <c r="QMS10" s="258"/>
      <c r="QMT10" s="258"/>
      <c r="QMU10" s="258"/>
      <c r="QMV10" s="258"/>
      <c r="QMW10" s="258"/>
      <c r="QMX10" s="258"/>
      <c r="QMY10" s="258"/>
      <c r="QMZ10" s="258"/>
      <c r="QNA10" s="258"/>
      <c r="QNB10" s="257"/>
      <c r="QNC10" s="258"/>
      <c r="QND10" s="258"/>
      <c r="QNE10" s="258"/>
      <c r="QNF10" s="258"/>
      <c r="QNG10" s="258"/>
      <c r="QNH10" s="258"/>
      <c r="QNI10" s="258"/>
      <c r="QNJ10" s="258"/>
      <c r="QNK10" s="258"/>
      <c r="QNL10" s="257"/>
      <c r="QNM10" s="258"/>
      <c r="QNN10" s="258"/>
      <c r="QNO10" s="258"/>
      <c r="QNP10" s="258"/>
      <c r="QNQ10" s="258"/>
      <c r="QNR10" s="258"/>
      <c r="QNS10" s="258"/>
      <c r="QNT10" s="258"/>
      <c r="QNU10" s="258"/>
      <c r="QNV10" s="257"/>
      <c r="QNW10" s="258"/>
      <c r="QNX10" s="258"/>
      <c r="QNY10" s="258"/>
      <c r="QNZ10" s="258"/>
      <c r="QOA10" s="258"/>
      <c r="QOB10" s="258"/>
      <c r="QOC10" s="258"/>
      <c r="QOD10" s="258"/>
      <c r="QOE10" s="258"/>
      <c r="QOF10" s="257"/>
      <c r="QOG10" s="258"/>
      <c r="QOH10" s="258"/>
      <c r="QOI10" s="258"/>
      <c r="QOJ10" s="258"/>
      <c r="QOK10" s="258"/>
      <c r="QOL10" s="258"/>
      <c r="QOM10" s="258"/>
      <c r="QON10" s="258"/>
      <c r="QOO10" s="258"/>
      <c r="QOP10" s="257"/>
      <c r="QOQ10" s="258"/>
      <c r="QOR10" s="258"/>
      <c r="QOS10" s="258"/>
      <c r="QOT10" s="258"/>
      <c r="QOU10" s="258"/>
      <c r="QOV10" s="258"/>
      <c r="QOW10" s="258"/>
      <c r="QOX10" s="258"/>
      <c r="QOY10" s="258"/>
      <c r="QOZ10" s="257"/>
      <c r="QPA10" s="258"/>
      <c r="QPB10" s="258"/>
      <c r="QPC10" s="258"/>
      <c r="QPD10" s="258"/>
      <c r="QPE10" s="258"/>
      <c r="QPF10" s="258"/>
      <c r="QPG10" s="258"/>
      <c r="QPH10" s="258"/>
      <c r="QPI10" s="258"/>
      <c r="QPJ10" s="257"/>
      <c r="QPK10" s="258"/>
      <c r="QPL10" s="258"/>
      <c r="QPM10" s="258"/>
      <c r="QPN10" s="258"/>
      <c r="QPO10" s="258"/>
      <c r="QPP10" s="258"/>
      <c r="QPQ10" s="258"/>
      <c r="QPR10" s="258"/>
      <c r="QPS10" s="258"/>
      <c r="QPT10" s="257"/>
      <c r="QPU10" s="258"/>
      <c r="QPV10" s="258"/>
      <c r="QPW10" s="258"/>
      <c r="QPX10" s="258"/>
      <c r="QPY10" s="258"/>
      <c r="QPZ10" s="258"/>
      <c r="QQA10" s="258"/>
      <c r="QQB10" s="258"/>
      <c r="QQC10" s="258"/>
      <c r="QQD10" s="257"/>
      <c r="QQE10" s="258"/>
      <c r="QQF10" s="258"/>
      <c r="QQG10" s="258"/>
      <c r="QQH10" s="258"/>
      <c r="QQI10" s="258"/>
      <c r="QQJ10" s="258"/>
      <c r="QQK10" s="258"/>
      <c r="QQL10" s="258"/>
      <c r="QQM10" s="258"/>
      <c r="QQN10" s="257"/>
      <c r="QQO10" s="258"/>
      <c r="QQP10" s="258"/>
      <c r="QQQ10" s="258"/>
      <c r="QQR10" s="258"/>
      <c r="QQS10" s="258"/>
      <c r="QQT10" s="258"/>
      <c r="QQU10" s="258"/>
      <c r="QQV10" s="258"/>
      <c r="QQW10" s="258"/>
      <c r="QQX10" s="257"/>
      <c r="QQY10" s="258"/>
      <c r="QQZ10" s="258"/>
      <c r="QRA10" s="258"/>
      <c r="QRB10" s="258"/>
      <c r="QRC10" s="258"/>
      <c r="QRD10" s="258"/>
      <c r="QRE10" s="258"/>
      <c r="QRF10" s="258"/>
      <c r="QRG10" s="258"/>
      <c r="QRH10" s="257"/>
      <c r="QRI10" s="258"/>
      <c r="QRJ10" s="258"/>
      <c r="QRK10" s="258"/>
      <c r="QRL10" s="258"/>
      <c r="QRM10" s="258"/>
      <c r="QRN10" s="258"/>
      <c r="QRO10" s="258"/>
      <c r="QRP10" s="258"/>
      <c r="QRQ10" s="258"/>
      <c r="QRR10" s="257"/>
      <c r="QRS10" s="258"/>
      <c r="QRT10" s="258"/>
      <c r="QRU10" s="258"/>
      <c r="QRV10" s="258"/>
      <c r="QRW10" s="258"/>
      <c r="QRX10" s="258"/>
      <c r="QRY10" s="258"/>
      <c r="QRZ10" s="258"/>
      <c r="QSA10" s="258"/>
      <c r="QSB10" s="257"/>
      <c r="QSC10" s="258"/>
      <c r="QSD10" s="258"/>
      <c r="QSE10" s="258"/>
      <c r="QSF10" s="258"/>
      <c r="QSG10" s="258"/>
      <c r="QSH10" s="258"/>
      <c r="QSI10" s="258"/>
      <c r="QSJ10" s="258"/>
      <c r="QSK10" s="258"/>
      <c r="QSL10" s="257"/>
      <c r="QSM10" s="258"/>
      <c r="QSN10" s="258"/>
      <c r="QSO10" s="258"/>
      <c r="QSP10" s="258"/>
      <c r="QSQ10" s="258"/>
      <c r="QSR10" s="258"/>
      <c r="QSS10" s="258"/>
      <c r="QST10" s="258"/>
      <c r="QSU10" s="258"/>
      <c r="QSV10" s="257"/>
      <c r="QSW10" s="258"/>
      <c r="QSX10" s="258"/>
      <c r="QSY10" s="258"/>
      <c r="QSZ10" s="258"/>
      <c r="QTA10" s="258"/>
      <c r="QTB10" s="258"/>
      <c r="QTC10" s="258"/>
      <c r="QTD10" s="258"/>
      <c r="QTE10" s="258"/>
      <c r="QTF10" s="257"/>
      <c r="QTG10" s="258"/>
      <c r="QTH10" s="258"/>
      <c r="QTI10" s="258"/>
      <c r="QTJ10" s="258"/>
      <c r="QTK10" s="258"/>
      <c r="QTL10" s="258"/>
      <c r="QTM10" s="258"/>
      <c r="QTN10" s="258"/>
      <c r="QTO10" s="258"/>
      <c r="QTP10" s="257"/>
      <c r="QTQ10" s="258"/>
      <c r="QTR10" s="258"/>
      <c r="QTS10" s="258"/>
      <c r="QTT10" s="258"/>
      <c r="QTU10" s="258"/>
      <c r="QTV10" s="258"/>
      <c r="QTW10" s="258"/>
      <c r="QTX10" s="258"/>
      <c r="QTY10" s="258"/>
      <c r="QTZ10" s="257"/>
      <c r="QUA10" s="258"/>
      <c r="QUB10" s="258"/>
      <c r="QUC10" s="258"/>
      <c r="QUD10" s="258"/>
      <c r="QUE10" s="258"/>
      <c r="QUF10" s="258"/>
      <c r="QUG10" s="258"/>
      <c r="QUH10" s="258"/>
      <c r="QUI10" s="258"/>
      <c r="QUJ10" s="257"/>
      <c r="QUK10" s="258"/>
      <c r="QUL10" s="258"/>
      <c r="QUM10" s="258"/>
      <c r="QUN10" s="258"/>
      <c r="QUO10" s="258"/>
      <c r="QUP10" s="258"/>
      <c r="QUQ10" s="258"/>
      <c r="QUR10" s="258"/>
      <c r="QUS10" s="258"/>
      <c r="QUT10" s="257"/>
      <c r="QUU10" s="258"/>
      <c r="QUV10" s="258"/>
      <c r="QUW10" s="258"/>
      <c r="QUX10" s="258"/>
      <c r="QUY10" s="258"/>
      <c r="QUZ10" s="258"/>
      <c r="QVA10" s="258"/>
      <c r="QVB10" s="258"/>
      <c r="QVC10" s="258"/>
      <c r="QVD10" s="257"/>
      <c r="QVE10" s="258"/>
      <c r="QVF10" s="258"/>
      <c r="QVG10" s="258"/>
      <c r="QVH10" s="258"/>
      <c r="QVI10" s="258"/>
      <c r="QVJ10" s="258"/>
      <c r="QVK10" s="258"/>
      <c r="QVL10" s="258"/>
      <c r="QVM10" s="258"/>
      <c r="QVN10" s="257"/>
      <c r="QVO10" s="258"/>
      <c r="QVP10" s="258"/>
      <c r="QVQ10" s="258"/>
      <c r="QVR10" s="258"/>
      <c r="QVS10" s="258"/>
      <c r="QVT10" s="258"/>
      <c r="QVU10" s="258"/>
      <c r="QVV10" s="258"/>
      <c r="QVW10" s="258"/>
      <c r="QVX10" s="257"/>
      <c r="QVY10" s="258"/>
      <c r="QVZ10" s="258"/>
      <c r="QWA10" s="258"/>
      <c r="QWB10" s="258"/>
      <c r="QWC10" s="258"/>
      <c r="QWD10" s="258"/>
      <c r="QWE10" s="258"/>
      <c r="QWF10" s="258"/>
      <c r="QWG10" s="258"/>
      <c r="QWH10" s="257"/>
      <c r="QWI10" s="258"/>
      <c r="QWJ10" s="258"/>
      <c r="QWK10" s="258"/>
      <c r="QWL10" s="258"/>
      <c r="QWM10" s="258"/>
      <c r="QWN10" s="258"/>
      <c r="QWO10" s="258"/>
      <c r="QWP10" s="258"/>
      <c r="QWQ10" s="258"/>
      <c r="QWR10" s="257"/>
      <c r="QWS10" s="258"/>
      <c r="QWT10" s="258"/>
      <c r="QWU10" s="258"/>
      <c r="QWV10" s="258"/>
      <c r="QWW10" s="258"/>
      <c r="QWX10" s="258"/>
      <c r="QWY10" s="258"/>
      <c r="QWZ10" s="258"/>
      <c r="QXA10" s="258"/>
      <c r="QXB10" s="257"/>
      <c r="QXC10" s="258"/>
      <c r="QXD10" s="258"/>
      <c r="QXE10" s="258"/>
      <c r="QXF10" s="258"/>
      <c r="QXG10" s="258"/>
      <c r="QXH10" s="258"/>
      <c r="QXI10" s="258"/>
      <c r="QXJ10" s="258"/>
      <c r="QXK10" s="258"/>
      <c r="QXL10" s="257"/>
      <c r="QXM10" s="258"/>
      <c r="QXN10" s="258"/>
      <c r="QXO10" s="258"/>
      <c r="QXP10" s="258"/>
      <c r="QXQ10" s="258"/>
      <c r="QXR10" s="258"/>
      <c r="QXS10" s="258"/>
      <c r="QXT10" s="258"/>
      <c r="QXU10" s="258"/>
      <c r="QXV10" s="257"/>
      <c r="QXW10" s="258"/>
      <c r="QXX10" s="258"/>
      <c r="QXY10" s="258"/>
      <c r="QXZ10" s="258"/>
      <c r="QYA10" s="258"/>
      <c r="QYB10" s="258"/>
      <c r="QYC10" s="258"/>
      <c r="QYD10" s="258"/>
      <c r="QYE10" s="258"/>
      <c r="QYF10" s="257"/>
      <c r="QYG10" s="258"/>
      <c r="QYH10" s="258"/>
      <c r="QYI10" s="258"/>
      <c r="QYJ10" s="258"/>
      <c r="QYK10" s="258"/>
      <c r="QYL10" s="258"/>
      <c r="QYM10" s="258"/>
      <c r="QYN10" s="258"/>
      <c r="QYO10" s="258"/>
      <c r="QYP10" s="257"/>
      <c r="QYQ10" s="258"/>
      <c r="QYR10" s="258"/>
      <c r="QYS10" s="258"/>
      <c r="QYT10" s="258"/>
      <c r="QYU10" s="258"/>
      <c r="QYV10" s="258"/>
      <c r="QYW10" s="258"/>
      <c r="QYX10" s="258"/>
      <c r="QYY10" s="258"/>
      <c r="QYZ10" s="257"/>
      <c r="QZA10" s="258"/>
      <c r="QZB10" s="258"/>
      <c r="QZC10" s="258"/>
      <c r="QZD10" s="258"/>
      <c r="QZE10" s="258"/>
      <c r="QZF10" s="258"/>
      <c r="QZG10" s="258"/>
      <c r="QZH10" s="258"/>
      <c r="QZI10" s="258"/>
      <c r="QZJ10" s="257"/>
      <c r="QZK10" s="258"/>
      <c r="QZL10" s="258"/>
      <c r="QZM10" s="258"/>
      <c r="QZN10" s="258"/>
      <c r="QZO10" s="258"/>
      <c r="QZP10" s="258"/>
      <c r="QZQ10" s="258"/>
      <c r="QZR10" s="258"/>
      <c r="QZS10" s="258"/>
      <c r="QZT10" s="257"/>
      <c r="QZU10" s="258"/>
      <c r="QZV10" s="258"/>
      <c r="QZW10" s="258"/>
      <c r="QZX10" s="258"/>
      <c r="QZY10" s="258"/>
      <c r="QZZ10" s="258"/>
      <c r="RAA10" s="258"/>
      <c r="RAB10" s="258"/>
      <c r="RAC10" s="258"/>
      <c r="RAD10" s="257"/>
      <c r="RAE10" s="258"/>
      <c r="RAF10" s="258"/>
      <c r="RAG10" s="258"/>
      <c r="RAH10" s="258"/>
      <c r="RAI10" s="258"/>
      <c r="RAJ10" s="258"/>
      <c r="RAK10" s="258"/>
      <c r="RAL10" s="258"/>
      <c r="RAM10" s="258"/>
      <c r="RAN10" s="257"/>
      <c r="RAO10" s="258"/>
      <c r="RAP10" s="258"/>
      <c r="RAQ10" s="258"/>
      <c r="RAR10" s="258"/>
      <c r="RAS10" s="258"/>
      <c r="RAT10" s="258"/>
      <c r="RAU10" s="258"/>
      <c r="RAV10" s="258"/>
      <c r="RAW10" s="258"/>
      <c r="RAX10" s="257"/>
      <c r="RAY10" s="258"/>
      <c r="RAZ10" s="258"/>
      <c r="RBA10" s="258"/>
      <c r="RBB10" s="258"/>
      <c r="RBC10" s="258"/>
      <c r="RBD10" s="258"/>
      <c r="RBE10" s="258"/>
      <c r="RBF10" s="258"/>
      <c r="RBG10" s="258"/>
      <c r="RBH10" s="257"/>
      <c r="RBI10" s="258"/>
      <c r="RBJ10" s="258"/>
      <c r="RBK10" s="258"/>
      <c r="RBL10" s="258"/>
      <c r="RBM10" s="258"/>
      <c r="RBN10" s="258"/>
      <c r="RBO10" s="258"/>
      <c r="RBP10" s="258"/>
      <c r="RBQ10" s="258"/>
      <c r="RBR10" s="257"/>
      <c r="RBS10" s="258"/>
      <c r="RBT10" s="258"/>
      <c r="RBU10" s="258"/>
      <c r="RBV10" s="258"/>
      <c r="RBW10" s="258"/>
      <c r="RBX10" s="258"/>
      <c r="RBY10" s="258"/>
      <c r="RBZ10" s="258"/>
      <c r="RCA10" s="258"/>
      <c r="RCB10" s="257"/>
      <c r="RCC10" s="258"/>
      <c r="RCD10" s="258"/>
      <c r="RCE10" s="258"/>
      <c r="RCF10" s="258"/>
      <c r="RCG10" s="258"/>
      <c r="RCH10" s="258"/>
      <c r="RCI10" s="258"/>
      <c r="RCJ10" s="258"/>
      <c r="RCK10" s="258"/>
      <c r="RCL10" s="257"/>
      <c r="RCM10" s="258"/>
      <c r="RCN10" s="258"/>
      <c r="RCO10" s="258"/>
      <c r="RCP10" s="258"/>
      <c r="RCQ10" s="258"/>
      <c r="RCR10" s="258"/>
      <c r="RCS10" s="258"/>
      <c r="RCT10" s="258"/>
      <c r="RCU10" s="258"/>
      <c r="RCV10" s="257"/>
      <c r="RCW10" s="258"/>
      <c r="RCX10" s="258"/>
      <c r="RCY10" s="258"/>
      <c r="RCZ10" s="258"/>
      <c r="RDA10" s="258"/>
      <c r="RDB10" s="258"/>
      <c r="RDC10" s="258"/>
      <c r="RDD10" s="258"/>
      <c r="RDE10" s="258"/>
      <c r="RDF10" s="257"/>
      <c r="RDG10" s="258"/>
      <c r="RDH10" s="258"/>
      <c r="RDI10" s="258"/>
      <c r="RDJ10" s="258"/>
      <c r="RDK10" s="258"/>
      <c r="RDL10" s="258"/>
      <c r="RDM10" s="258"/>
      <c r="RDN10" s="258"/>
      <c r="RDO10" s="258"/>
      <c r="RDP10" s="257"/>
      <c r="RDQ10" s="258"/>
      <c r="RDR10" s="258"/>
      <c r="RDS10" s="258"/>
      <c r="RDT10" s="258"/>
      <c r="RDU10" s="258"/>
      <c r="RDV10" s="258"/>
      <c r="RDW10" s="258"/>
      <c r="RDX10" s="258"/>
      <c r="RDY10" s="258"/>
      <c r="RDZ10" s="257"/>
      <c r="REA10" s="258"/>
      <c r="REB10" s="258"/>
      <c r="REC10" s="258"/>
      <c r="RED10" s="258"/>
      <c r="REE10" s="258"/>
      <c r="REF10" s="258"/>
      <c r="REG10" s="258"/>
      <c r="REH10" s="258"/>
      <c r="REI10" s="258"/>
      <c r="REJ10" s="257"/>
      <c r="REK10" s="258"/>
      <c r="REL10" s="258"/>
      <c r="REM10" s="258"/>
      <c r="REN10" s="258"/>
      <c r="REO10" s="258"/>
      <c r="REP10" s="258"/>
      <c r="REQ10" s="258"/>
      <c r="RER10" s="258"/>
      <c r="RES10" s="258"/>
      <c r="RET10" s="257"/>
      <c r="REU10" s="258"/>
      <c r="REV10" s="258"/>
      <c r="REW10" s="258"/>
      <c r="REX10" s="258"/>
      <c r="REY10" s="258"/>
      <c r="REZ10" s="258"/>
      <c r="RFA10" s="258"/>
      <c r="RFB10" s="258"/>
      <c r="RFC10" s="258"/>
      <c r="RFD10" s="257"/>
      <c r="RFE10" s="258"/>
      <c r="RFF10" s="258"/>
      <c r="RFG10" s="258"/>
      <c r="RFH10" s="258"/>
      <c r="RFI10" s="258"/>
      <c r="RFJ10" s="258"/>
      <c r="RFK10" s="258"/>
      <c r="RFL10" s="258"/>
      <c r="RFM10" s="258"/>
      <c r="RFN10" s="257"/>
      <c r="RFO10" s="258"/>
      <c r="RFP10" s="258"/>
      <c r="RFQ10" s="258"/>
      <c r="RFR10" s="258"/>
      <c r="RFS10" s="258"/>
      <c r="RFT10" s="258"/>
      <c r="RFU10" s="258"/>
      <c r="RFV10" s="258"/>
      <c r="RFW10" s="258"/>
      <c r="RFX10" s="257"/>
      <c r="RFY10" s="258"/>
      <c r="RFZ10" s="258"/>
      <c r="RGA10" s="258"/>
      <c r="RGB10" s="258"/>
      <c r="RGC10" s="258"/>
      <c r="RGD10" s="258"/>
      <c r="RGE10" s="258"/>
      <c r="RGF10" s="258"/>
      <c r="RGG10" s="258"/>
      <c r="RGH10" s="257"/>
      <c r="RGI10" s="258"/>
      <c r="RGJ10" s="258"/>
      <c r="RGK10" s="258"/>
      <c r="RGL10" s="258"/>
      <c r="RGM10" s="258"/>
      <c r="RGN10" s="258"/>
      <c r="RGO10" s="258"/>
      <c r="RGP10" s="258"/>
      <c r="RGQ10" s="258"/>
      <c r="RGR10" s="257"/>
      <c r="RGS10" s="258"/>
      <c r="RGT10" s="258"/>
      <c r="RGU10" s="258"/>
      <c r="RGV10" s="258"/>
      <c r="RGW10" s="258"/>
      <c r="RGX10" s="258"/>
      <c r="RGY10" s="258"/>
      <c r="RGZ10" s="258"/>
      <c r="RHA10" s="258"/>
      <c r="RHB10" s="257"/>
      <c r="RHC10" s="258"/>
      <c r="RHD10" s="258"/>
      <c r="RHE10" s="258"/>
      <c r="RHF10" s="258"/>
      <c r="RHG10" s="258"/>
      <c r="RHH10" s="258"/>
      <c r="RHI10" s="258"/>
      <c r="RHJ10" s="258"/>
      <c r="RHK10" s="258"/>
      <c r="RHL10" s="257"/>
      <c r="RHM10" s="258"/>
      <c r="RHN10" s="258"/>
      <c r="RHO10" s="258"/>
      <c r="RHP10" s="258"/>
      <c r="RHQ10" s="258"/>
      <c r="RHR10" s="258"/>
      <c r="RHS10" s="258"/>
      <c r="RHT10" s="258"/>
      <c r="RHU10" s="258"/>
      <c r="RHV10" s="257"/>
      <c r="RHW10" s="258"/>
      <c r="RHX10" s="258"/>
      <c r="RHY10" s="258"/>
      <c r="RHZ10" s="258"/>
      <c r="RIA10" s="258"/>
      <c r="RIB10" s="258"/>
      <c r="RIC10" s="258"/>
      <c r="RID10" s="258"/>
      <c r="RIE10" s="258"/>
      <c r="RIF10" s="257"/>
      <c r="RIG10" s="258"/>
      <c r="RIH10" s="258"/>
      <c r="RII10" s="258"/>
      <c r="RIJ10" s="258"/>
      <c r="RIK10" s="258"/>
      <c r="RIL10" s="258"/>
      <c r="RIM10" s="258"/>
      <c r="RIN10" s="258"/>
      <c r="RIO10" s="258"/>
      <c r="RIP10" s="257"/>
      <c r="RIQ10" s="258"/>
      <c r="RIR10" s="258"/>
      <c r="RIS10" s="258"/>
      <c r="RIT10" s="258"/>
      <c r="RIU10" s="258"/>
      <c r="RIV10" s="258"/>
      <c r="RIW10" s="258"/>
      <c r="RIX10" s="258"/>
      <c r="RIY10" s="258"/>
      <c r="RIZ10" s="257"/>
      <c r="RJA10" s="258"/>
      <c r="RJB10" s="258"/>
      <c r="RJC10" s="258"/>
      <c r="RJD10" s="258"/>
      <c r="RJE10" s="258"/>
      <c r="RJF10" s="258"/>
      <c r="RJG10" s="258"/>
      <c r="RJH10" s="258"/>
      <c r="RJI10" s="258"/>
      <c r="RJJ10" s="257"/>
      <c r="RJK10" s="258"/>
      <c r="RJL10" s="258"/>
      <c r="RJM10" s="258"/>
      <c r="RJN10" s="258"/>
      <c r="RJO10" s="258"/>
      <c r="RJP10" s="258"/>
      <c r="RJQ10" s="258"/>
      <c r="RJR10" s="258"/>
      <c r="RJS10" s="258"/>
      <c r="RJT10" s="257"/>
      <c r="RJU10" s="258"/>
      <c r="RJV10" s="258"/>
      <c r="RJW10" s="258"/>
      <c r="RJX10" s="258"/>
      <c r="RJY10" s="258"/>
      <c r="RJZ10" s="258"/>
      <c r="RKA10" s="258"/>
      <c r="RKB10" s="258"/>
      <c r="RKC10" s="258"/>
      <c r="RKD10" s="257"/>
      <c r="RKE10" s="258"/>
      <c r="RKF10" s="258"/>
      <c r="RKG10" s="258"/>
      <c r="RKH10" s="258"/>
      <c r="RKI10" s="258"/>
      <c r="RKJ10" s="258"/>
      <c r="RKK10" s="258"/>
      <c r="RKL10" s="258"/>
      <c r="RKM10" s="258"/>
      <c r="RKN10" s="257"/>
      <c r="RKO10" s="258"/>
      <c r="RKP10" s="258"/>
      <c r="RKQ10" s="258"/>
      <c r="RKR10" s="258"/>
      <c r="RKS10" s="258"/>
      <c r="RKT10" s="258"/>
      <c r="RKU10" s="258"/>
      <c r="RKV10" s="258"/>
      <c r="RKW10" s="258"/>
      <c r="RKX10" s="257"/>
      <c r="RKY10" s="258"/>
      <c r="RKZ10" s="258"/>
      <c r="RLA10" s="258"/>
      <c r="RLB10" s="258"/>
      <c r="RLC10" s="258"/>
      <c r="RLD10" s="258"/>
      <c r="RLE10" s="258"/>
      <c r="RLF10" s="258"/>
      <c r="RLG10" s="258"/>
      <c r="RLH10" s="257"/>
      <c r="RLI10" s="258"/>
      <c r="RLJ10" s="258"/>
      <c r="RLK10" s="258"/>
      <c r="RLL10" s="258"/>
      <c r="RLM10" s="258"/>
      <c r="RLN10" s="258"/>
      <c r="RLO10" s="258"/>
      <c r="RLP10" s="258"/>
      <c r="RLQ10" s="258"/>
      <c r="RLR10" s="257"/>
      <c r="RLS10" s="258"/>
      <c r="RLT10" s="258"/>
      <c r="RLU10" s="258"/>
      <c r="RLV10" s="258"/>
      <c r="RLW10" s="258"/>
      <c r="RLX10" s="258"/>
      <c r="RLY10" s="258"/>
      <c r="RLZ10" s="258"/>
      <c r="RMA10" s="258"/>
      <c r="RMB10" s="257"/>
      <c r="RMC10" s="258"/>
      <c r="RMD10" s="258"/>
      <c r="RME10" s="258"/>
      <c r="RMF10" s="258"/>
      <c r="RMG10" s="258"/>
      <c r="RMH10" s="258"/>
      <c r="RMI10" s="258"/>
      <c r="RMJ10" s="258"/>
      <c r="RMK10" s="258"/>
      <c r="RML10" s="257"/>
      <c r="RMM10" s="258"/>
      <c r="RMN10" s="258"/>
      <c r="RMO10" s="258"/>
      <c r="RMP10" s="258"/>
      <c r="RMQ10" s="258"/>
      <c r="RMR10" s="258"/>
      <c r="RMS10" s="258"/>
      <c r="RMT10" s="258"/>
      <c r="RMU10" s="258"/>
      <c r="RMV10" s="257"/>
      <c r="RMW10" s="258"/>
      <c r="RMX10" s="258"/>
      <c r="RMY10" s="258"/>
      <c r="RMZ10" s="258"/>
      <c r="RNA10" s="258"/>
      <c r="RNB10" s="258"/>
      <c r="RNC10" s="258"/>
      <c r="RND10" s="258"/>
      <c r="RNE10" s="258"/>
      <c r="RNF10" s="257"/>
      <c r="RNG10" s="258"/>
      <c r="RNH10" s="258"/>
      <c r="RNI10" s="258"/>
      <c r="RNJ10" s="258"/>
      <c r="RNK10" s="258"/>
      <c r="RNL10" s="258"/>
      <c r="RNM10" s="258"/>
      <c r="RNN10" s="258"/>
      <c r="RNO10" s="258"/>
      <c r="RNP10" s="257"/>
      <c r="RNQ10" s="258"/>
      <c r="RNR10" s="258"/>
      <c r="RNS10" s="258"/>
      <c r="RNT10" s="258"/>
      <c r="RNU10" s="258"/>
      <c r="RNV10" s="258"/>
      <c r="RNW10" s="258"/>
      <c r="RNX10" s="258"/>
      <c r="RNY10" s="258"/>
      <c r="RNZ10" s="257"/>
      <c r="ROA10" s="258"/>
      <c r="ROB10" s="258"/>
      <c r="ROC10" s="258"/>
      <c r="ROD10" s="258"/>
      <c r="ROE10" s="258"/>
      <c r="ROF10" s="258"/>
      <c r="ROG10" s="258"/>
      <c r="ROH10" s="258"/>
      <c r="ROI10" s="258"/>
      <c r="ROJ10" s="257"/>
      <c r="ROK10" s="258"/>
      <c r="ROL10" s="258"/>
      <c r="ROM10" s="258"/>
      <c r="RON10" s="258"/>
      <c r="ROO10" s="258"/>
      <c r="ROP10" s="258"/>
      <c r="ROQ10" s="258"/>
      <c r="ROR10" s="258"/>
      <c r="ROS10" s="258"/>
      <c r="ROT10" s="257"/>
      <c r="ROU10" s="258"/>
      <c r="ROV10" s="258"/>
      <c r="ROW10" s="258"/>
      <c r="ROX10" s="258"/>
      <c r="ROY10" s="258"/>
      <c r="ROZ10" s="258"/>
      <c r="RPA10" s="258"/>
      <c r="RPB10" s="258"/>
      <c r="RPC10" s="258"/>
      <c r="RPD10" s="257"/>
      <c r="RPE10" s="258"/>
      <c r="RPF10" s="258"/>
      <c r="RPG10" s="258"/>
      <c r="RPH10" s="258"/>
      <c r="RPI10" s="258"/>
      <c r="RPJ10" s="258"/>
      <c r="RPK10" s="258"/>
      <c r="RPL10" s="258"/>
      <c r="RPM10" s="258"/>
      <c r="RPN10" s="257"/>
      <c r="RPO10" s="258"/>
      <c r="RPP10" s="258"/>
      <c r="RPQ10" s="258"/>
      <c r="RPR10" s="258"/>
      <c r="RPS10" s="258"/>
      <c r="RPT10" s="258"/>
      <c r="RPU10" s="258"/>
      <c r="RPV10" s="258"/>
      <c r="RPW10" s="258"/>
      <c r="RPX10" s="257"/>
      <c r="RPY10" s="258"/>
      <c r="RPZ10" s="258"/>
      <c r="RQA10" s="258"/>
      <c r="RQB10" s="258"/>
      <c r="RQC10" s="258"/>
      <c r="RQD10" s="258"/>
      <c r="RQE10" s="258"/>
      <c r="RQF10" s="258"/>
      <c r="RQG10" s="258"/>
      <c r="RQH10" s="257"/>
      <c r="RQI10" s="258"/>
      <c r="RQJ10" s="258"/>
      <c r="RQK10" s="258"/>
      <c r="RQL10" s="258"/>
      <c r="RQM10" s="258"/>
      <c r="RQN10" s="258"/>
      <c r="RQO10" s="258"/>
      <c r="RQP10" s="258"/>
      <c r="RQQ10" s="258"/>
      <c r="RQR10" s="257"/>
      <c r="RQS10" s="258"/>
      <c r="RQT10" s="258"/>
      <c r="RQU10" s="258"/>
      <c r="RQV10" s="258"/>
      <c r="RQW10" s="258"/>
      <c r="RQX10" s="258"/>
      <c r="RQY10" s="258"/>
      <c r="RQZ10" s="258"/>
      <c r="RRA10" s="258"/>
      <c r="RRB10" s="257"/>
      <c r="RRC10" s="258"/>
      <c r="RRD10" s="258"/>
      <c r="RRE10" s="258"/>
      <c r="RRF10" s="258"/>
      <c r="RRG10" s="258"/>
      <c r="RRH10" s="258"/>
      <c r="RRI10" s="258"/>
      <c r="RRJ10" s="258"/>
      <c r="RRK10" s="258"/>
      <c r="RRL10" s="257"/>
      <c r="RRM10" s="258"/>
      <c r="RRN10" s="258"/>
      <c r="RRO10" s="258"/>
      <c r="RRP10" s="258"/>
      <c r="RRQ10" s="258"/>
      <c r="RRR10" s="258"/>
      <c r="RRS10" s="258"/>
      <c r="RRT10" s="258"/>
      <c r="RRU10" s="258"/>
      <c r="RRV10" s="257"/>
      <c r="RRW10" s="258"/>
      <c r="RRX10" s="258"/>
      <c r="RRY10" s="258"/>
      <c r="RRZ10" s="258"/>
      <c r="RSA10" s="258"/>
      <c r="RSB10" s="258"/>
      <c r="RSC10" s="258"/>
      <c r="RSD10" s="258"/>
      <c r="RSE10" s="258"/>
      <c r="RSF10" s="257"/>
      <c r="RSG10" s="258"/>
      <c r="RSH10" s="258"/>
      <c r="RSI10" s="258"/>
      <c r="RSJ10" s="258"/>
      <c r="RSK10" s="258"/>
      <c r="RSL10" s="258"/>
      <c r="RSM10" s="258"/>
      <c r="RSN10" s="258"/>
      <c r="RSO10" s="258"/>
      <c r="RSP10" s="257"/>
      <c r="RSQ10" s="258"/>
      <c r="RSR10" s="258"/>
      <c r="RSS10" s="258"/>
      <c r="RST10" s="258"/>
      <c r="RSU10" s="258"/>
      <c r="RSV10" s="258"/>
      <c r="RSW10" s="258"/>
      <c r="RSX10" s="258"/>
      <c r="RSY10" s="258"/>
      <c r="RSZ10" s="257"/>
      <c r="RTA10" s="258"/>
      <c r="RTB10" s="258"/>
      <c r="RTC10" s="258"/>
      <c r="RTD10" s="258"/>
      <c r="RTE10" s="258"/>
      <c r="RTF10" s="258"/>
      <c r="RTG10" s="258"/>
      <c r="RTH10" s="258"/>
      <c r="RTI10" s="258"/>
      <c r="RTJ10" s="257"/>
      <c r="RTK10" s="258"/>
      <c r="RTL10" s="258"/>
      <c r="RTM10" s="258"/>
      <c r="RTN10" s="258"/>
      <c r="RTO10" s="258"/>
      <c r="RTP10" s="258"/>
      <c r="RTQ10" s="258"/>
      <c r="RTR10" s="258"/>
      <c r="RTS10" s="258"/>
      <c r="RTT10" s="257"/>
      <c r="RTU10" s="258"/>
      <c r="RTV10" s="258"/>
      <c r="RTW10" s="258"/>
      <c r="RTX10" s="258"/>
      <c r="RTY10" s="258"/>
      <c r="RTZ10" s="258"/>
      <c r="RUA10" s="258"/>
      <c r="RUB10" s="258"/>
      <c r="RUC10" s="258"/>
      <c r="RUD10" s="257"/>
      <c r="RUE10" s="258"/>
      <c r="RUF10" s="258"/>
      <c r="RUG10" s="258"/>
      <c r="RUH10" s="258"/>
      <c r="RUI10" s="258"/>
      <c r="RUJ10" s="258"/>
      <c r="RUK10" s="258"/>
      <c r="RUL10" s="258"/>
      <c r="RUM10" s="258"/>
      <c r="RUN10" s="257"/>
      <c r="RUO10" s="258"/>
      <c r="RUP10" s="258"/>
      <c r="RUQ10" s="258"/>
      <c r="RUR10" s="258"/>
      <c r="RUS10" s="258"/>
      <c r="RUT10" s="258"/>
      <c r="RUU10" s="258"/>
      <c r="RUV10" s="258"/>
      <c r="RUW10" s="258"/>
      <c r="RUX10" s="257"/>
      <c r="RUY10" s="258"/>
      <c r="RUZ10" s="258"/>
      <c r="RVA10" s="258"/>
      <c r="RVB10" s="258"/>
      <c r="RVC10" s="258"/>
      <c r="RVD10" s="258"/>
      <c r="RVE10" s="258"/>
      <c r="RVF10" s="258"/>
      <c r="RVG10" s="258"/>
      <c r="RVH10" s="257"/>
      <c r="RVI10" s="258"/>
      <c r="RVJ10" s="258"/>
      <c r="RVK10" s="258"/>
      <c r="RVL10" s="258"/>
      <c r="RVM10" s="258"/>
      <c r="RVN10" s="258"/>
      <c r="RVO10" s="258"/>
      <c r="RVP10" s="258"/>
      <c r="RVQ10" s="258"/>
      <c r="RVR10" s="257"/>
      <c r="RVS10" s="258"/>
      <c r="RVT10" s="258"/>
      <c r="RVU10" s="258"/>
      <c r="RVV10" s="258"/>
      <c r="RVW10" s="258"/>
      <c r="RVX10" s="258"/>
      <c r="RVY10" s="258"/>
      <c r="RVZ10" s="258"/>
      <c r="RWA10" s="258"/>
      <c r="RWB10" s="257"/>
      <c r="RWC10" s="258"/>
      <c r="RWD10" s="258"/>
      <c r="RWE10" s="258"/>
      <c r="RWF10" s="258"/>
      <c r="RWG10" s="258"/>
      <c r="RWH10" s="258"/>
      <c r="RWI10" s="258"/>
      <c r="RWJ10" s="258"/>
      <c r="RWK10" s="258"/>
      <c r="RWL10" s="257"/>
      <c r="RWM10" s="258"/>
      <c r="RWN10" s="258"/>
      <c r="RWO10" s="258"/>
      <c r="RWP10" s="258"/>
      <c r="RWQ10" s="258"/>
      <c r="RWR10" s="258"/>
      <c r="RWS10" s="258"/>
      <c r="RWT10" s="258"/>
      <c r="RWU10" s="258"/>
      <c r="RWV10" s="257"/>
      <c r="RWW10" s="258"/>
      <c r="RWX10" s="258"/>
      <c r="RWY10" s="258"/>
      <c r="RWZ10" s="258"/>
      <c r="RXA10" s="258"/>
      <c r="RXB10" s="258"/>
      <c r="RXC10" s="258"/>
      <c r="RXD10" s="258"/>
      <c r="RXE10" s="258"/>
      <c r="RXF10" s="257"/>
      <c r="RXG10" s="258"/>
      <c r="RXH10" s="258"/>
      <c r="RXI10" s="258"/>
      <c r="RXJ10" s="258"/>
      <c r="RXK10" s="258"/>
      <c r="RXL10" s="258"/>
      <c r="RXM10" s="258"/>
      <c r="RXN10" s="258"/>
      <c r="RXO10" s="258"/>
      <c r="RXP10" s="257"/>
      <c r="RXQ10" s="258"/>
      <c r="RXR10" s="258"/>
      <c r="RXS10" s="258"/>
      <c r="RXT10" s="258"/>
      <c r="RXU10" s="258"/>
      <c r="RXV10" s="258"/>
      <c r="RXW10" s="258"/>
      <c r="RXX10" s="258"/>
      <c r="RXY10" s="258"/>
      <c r="RXZ10" s="257"/>
      <c r="RYA10" s="258"/>
      <c r="RYB10" s="258"/>
      <c r="RYC10" s="258"/>
      <c r="RYD10" s="258"/>
      <c r="RYE10" s="258"/>
      <c r="RYF10" s="258"/>
      <c r="RYG10" s="258"/>
      <c r="RYH10" s="258"/>
      <c r="RYI10" s="258"/>
      <c r="RYJ10" s="257"/>
      <c r="RYK10" s="258"/>
      <c r="RYL10" s="258"/>
      <c r="RYM10" s="258"/>
      <c r="RYN10" s="258"/>
      <c r="RYO10" s="258"/>
      <c r="RYP10" s="258"/>
      <c r="RYQ10" s="258"/>
      <c r="RYR10" s="258"/>
      <c r="RYS10" s="258"/>
      <c r="RYT10" s="257"/>
      <c r="RYU10" s="258"/>
      <c r="RYV10" s="258"/>
      <c r="RYW10" s="258"/>
      <c r="RYX10" s="258"/>
      <c r="RYY10" s="258"/>
      <c r="RYZ10" s="258"/>
      <c r="RZA10" s="258"/>
      <c r="RZB10" s="258"/>
      <c r="RZC10" s="258"/>
      <c r="RZD10" s="257"/>
      <c r="RZE10" s="258"/>
      <c r="RZF10" s="258"/>
      <c r="RZG10" s="258"/>
      <c r="RZH10" s="258"/>
      <c r="RZI10" s="258"/>
      <c r="RZJ10" s="258"/>
      <c r="RZK10" s="258"/>
      <c r="RZL10" s="258"/>
      <c r="RZM10" s="258"/>
      <c r="RZN10" s="257"/>
      <c r="RZO10" s="258"/>
      <c r="RZP10" s="258"/>
      <c r="RZQ10" s="258"/>
      <c r="RZR10" s="258"/>
      <c r="RZS10" s="258"/>
      <c r="RZT10" s="258"/>
      <c r="RZU10" s="258"/>
      <c r="RZV10" s="258"/>
      <c r="RZW10" s="258"/>
      <c r="RZX10" s="257"/>
      <c r="RZY10" s="258"/>
      <c r="RZZ10" s="258"/>
      <c r="SAA10" s="258"/>
      <c r="SAB10" s="258"/>
      <c r="SAC10" s="258"/>
      <c r="SAD10" s="258"/>
      <c r="SAE10" s="258"/>
      <c r="SAF10" s="258"/>
      <c r="SAG10" s="258"/>
      <c r="SAH10" s="257"/>
      <c r="SAI10" s="258"/>
      <c r="SAJ10" s="258"/>
      <c r="SAK10" s="258"/>
      <c r="SAL10" s="258"/>
      <c r="SAM10" s="258"/>
      <c r="SAN10" s="258"/>
      <c r="SAO10" s="258"/>
      <c r="SAP10" s="258"/>
      <c r="SAQ10" s="258"/>
      <c r="SAR10" s="257"/>
      <c r="SAS10" s="258"/>
      <c r="SAT10" s="258"/>
      <c r="SAU10" s="258"/>
      <c r="SAV10" s="258"/>
      <c r="SAW10" s="258"/>
      <c r="SAX10" s="258"/>
      <c r="SAY10" s="258"/>
      <c r="SAZ10" s="258"/>
      <c r="SBA10" s="258"/>
      <c r="SBB10" s="257"/>
      <c r="SBC10" s="258"/>
      <c r="SBD10" s="258"/>
      <c r="SBE10" s="258"/>
      <c r="SBF10" s="258"/>
      <c r="SBG10" s="258"/>
      <c r="SBH10" s="258"/>
      <c r="SBI10" s="258"/>
      <c r="SBJ10" s="258"/>
      <c r="SBK10" s="258"/>
      <c r="SBL10" s="257"/>
      <c r="SBM10" s="258"/>
      <c r="SBN10" s="258"/>
      <c r="SBO10" s="258"/>
      <c r="SBP10" s="258"/>
      <c r="SBQ10" s="258"/>
      <c r="SBR10" s="258"/>
      <c r="SBS10" s="258"/>
      <c r="SBT10" s="258"/>
      <c r="SBU10" s="258"/>
      <c r="SBV10" s="257"/>
      <c r="SBW10" s="258"/>
      <c r="SBX10" s="258"/>
      <c r="SBY10" s="258"/>
      <c r="SBZ10" s="258"/>
      <c r="SCA10" s="258"/>
      <c r="SCB10" s="258"/>
      <c r="SCC10" s="258"/>
      <c r="SCD10" s="258"/>
      <c r="SCE10" s="258"/>
      <c r="SCF10" s="257"/>
      <c r="SCG10" s="258"/>
      <c r="SCH10" s="258"/>
      <c r="SCI10" s="258"/>
      <c r="SCJ10" s="258"/>
      <c r="SCK10" s="258"/>
      <c r="SCL10" s="258"/>
      <c r="SCM10" s="258"/>
      <c r="SCN10" s="258"/>
      <c r="SCO10" s="258"/>
      <c r="SCP10" s="257"/>
      <c r="SCQ10" s="258"/>
      <c r="SCR10" s="258"/>
      <c r="SCS10" s="258"/>
      <c r="SCT10" s="258"/>
      <c r="SCU10" s="258"/>
      <c r="SCV10" s="258"/>
      <c r="SCW10" s="258"/>
      <c r="SCX10" s="258"/>
      <c r="SCY10" s="258"/>
      <c r="SCZ10" s="257"/>
      <c r="SDA10" s="258"/>
      <c r="SDB10" s="258"/>
      <c r="SDC10" s="258"/>
      <c r="SDD10" s="258"/>
      <c r="SDE10" s="258"/>
      <c r="SDF10" s="258"/>
      <c r="SDG10" s="258"/>
      <c r="SDH10" s="258"/>
      <c r="SDI10" s="258"/>
      <c r="SDJ10" s="257"/>
      <c r="SDK10" s="258"/>
      <c r="SDL10" s="258"/>
      <c r="SDM10" s="258"/>
      <c r="SDN10" s="258"/>
      <c r="SDO10" s="258"/>
      <c r="SDP10" s="258"/>
      <c r="SDQ10" s="258"/>
      <c r="SDR10" s="258"/>
      <c r="SDS10" s="258"/>
      <c r="SDT10" s="257"/>
      <c r="SDU10" s="258"/>
      <c r="SDV10" s="258"/>
      <c r="SDW10" s="258"/>
      <c r="SDX10" s="258"/>
      <c r="SDY10" s="258"/>
      <c r="SDZ10" s="258"/>
      <c r="SEA10" s="258"/>
      <c r="SEB10" s="258"/>
      <c r="SEC10" s="258"/>
      <c r="SED10" s="257"/>
      <c r="SEE10" s="258"/>
      <c r="SEF10" s="258"/>
      <c r="SEG10" s="258"/>
      <c r="SEH10" s="258"/>
      <c r="SEI10" s="258"/>
      <c r="SEJ10" s="258"/>
      <c r="SEK10" s="258"/>
      <c r="SEL10" s="258"/>
      <c r="SEM10" s="258"/>
      <c r="SEN10" s="257"/>
      <c r="SEO10" s="258"/>
      <c r="SEP10" s="258"/>
      <c r="SEQ10" s="258"/>
      <c r="SER10" s="258"/>
      <c r="SES10" s="258"/>
      <c r="SET10" s="258"/>
      <c r="SEU10" s="258"/>
      <c r="SEV10" s="258"/>
      <c r="SEW10" s="258"/>
      <c r="SEX10" s="257"/>
      <c r="SEY10" s="258"/>
      <c r="SEZ10" s="258"/>
      <c r="SFA10" s="258"/>
      <c r="SFB10" s="258"/>
      <c r="SFC10" s="258"/>
      <c r="SFD10" s="258"/>
      <c r="SFE10" s="258"/>
      <c r="SFF10" s="258"/>
      <c r="SFG10" s="258"/>
      <c r="SFH10" s="257"/>
      <c r="SFI10" s="258"/>
      <c r="SFJ10" s="258"/>
      <c r="SFK10" s="258"/>
      <c r="SFL10" s="258"/>
      <c r="SFM10" s="258"/>
      <c r="SFN10" s="258"/>
      <c r="SFO10" s="258"/>
      <c r="SFP10" s="258"/>
      <c r="SFQ10" s="258"/>
      <c r="SFR10" s="257"/>
      <c r="SFS10" s="258"/>
      <c r="SFT10" s="258"/>
      <c r="SFU10" s="258"/>
      <c r="SFV10" s="258"/>
      <c r="SFW10" s="258"/>
      <c r="SFX10" s="258"/>
      <c r="SFY10" s="258"/>
      <c r="SFZ10" s="258"/>
      <c r="SGA10" s="258"/>
      <c r="SGB10" s="257"/>
      <c r="SGC10" s="258"/>
      <c r="SGD10" s="258"/>
      <c r="SGE10" s="258"/>
      <c r="SGF10" s="258"/>
      <c r="SGG10" s="258"/>
      <c r="SGH10" s="258"/>
      <c r="SGI10" s="258"/>
      <c r="SGJ10" s="258"/>
      <c r="SGK10" s="258"/>
      <c r="SGL10" s="257"/>
      <c r="SGM10" s="258"/>
      <c r="SGN10" s="258"/>
      <c r="SGO10" s="258"/>
      <c r="SGP10" s="258"/>
      <c r="SGQ10" s="258"/>
      <c r="SGR10" s="258"/>
      <c r="SGS10" s="258"/>
      <c r="SGT10" s="258"/>
      <c r="SGU10" s="258"/>
      <c r="SGV10" s="257"/>
      <c r="SGW10" s="258"/>
      <c r="SGX10" s="258"/>
      <c r="SGY10" s="258"/>
      <c r="SGZ10" s="258"/>
      <c r="SHA10" s="258"/>
      <c r="SHB10" s="258"/>
      <c r="SHC10" s="258"/>
      <c r="SHD10" s="258"/>
      <c r="SHE10" s="258"/>
      <c r="SHF10" s="257"/>
      <c r="SHG10" s="258"/>
      <c r="SHH10" s="258"/>
      <c r="SHI10" s="258"/>
      <c r="SHJ10" s="258"/>
      <c r="SHK10" s="258"/>
      <c r="SHL10" s="258"/>
      <c r="SHM10" s="258"/>
      <c r="SHN10" s="258"/>
      <c r="SHO10" s="258"/>
      <c r="SHP10" s="257"/>
      <c r="SHQ10" s="258"/>
      <c r="SHR10" s="258"/>
      <c r="SHS10" s="258"/>
      <c r="SHT10" s="258"/>
      <c r="SHU10" s="258"/>
      <c r="SHV10" s="258"/>
      <c r="SHW10" s="258"/>
      <c r="SHX10" s="258"/>
      <c r="SHY10" s="258"/>
      <c r="SHZ10" s="257"/>
      <c r="SIA10" s="258"/>
      <c r="SIB10" s="258"/>
      <c r="SIC10" s="258"/>
      <c r="SID10" s="258"/>
      <c r="SIE10" s="258"/>
      <c r="SIF10" s="258"/>
      <c r="SIG10" s="258"/>
      <c r="SIH10" s="258"/>
      <c r="SII10" s="258"/>
      <c r="SIJ10" s="257"/>
      <c r="SIK10" s="258"/>
      <c r="SIL10" s="258"/>
      <c r="SIM10" s="258"/>
      <c r="SIN10" s="258"/>
      <c r="SIO10" s="258"/>
      <c r="SIP10" s="258"/>
      <c r="SIQ10" s="258"/>
      <c r="SIR10" s="258"/>
      <c r="SIS10" s="258"/>
      <c r="SIT10" s="257"/>
      <c r="SIU10" s="258"/>
      <c r="SIV10" s="258"/>
      <c r="SIW10" s="258"/>
      <c r="SIX10" s="258"/>
      <c r="SIY10" s="258"/>
      <c r="SIZ10" s="258"/>
      <c r="SJA10" s="258"/>
      <c r="SJB10" s="258"/>
      <c r="SJC10" s="258"/>
      <c r="SJD10" s="257"/>
      <c r="SJE10" s="258"/>
      <c r="SJF10" s="258"/>
      <c r="SJG10" s="258"/>
      <c r="SJH10" s="258"/>
      <c r="SJI10" s="258"/>
      <c r="SJJ10" s="258"/>
      <c r="SJK10" s="258"/>
      <c r="SJL10" s="258"/>
      <c r="SJM10" s="258"/>
      <c r="SJN10" s="257"/>
      <c r="SJO10" s="258"/>
      <c r="SJP10" s="258"/>
      <c r="SJQ10" s="258"/>
      <c r="SJR10" s="258"/>
      <c r="SJS10" s="258"/>
      <c r="SJT10" s="258"/>
      <c r="SJU10" s="258"/>
      <c r="SJV10" s="258"/>
      <c r="SJW10" s="258"/>
      <c r="SJX10" s="257"/>
      <c r="SJY10" s="258"/>
      <c r="SJZ10" s="258"/>
      <c r="SKA10" s="258"/>
      <c r="SKB10" s="258"/>
      <c r="SKC10" s="258"/>
      <c r="SKD10" s="258"/>
      <c r="SKE10" s="258"/>
      <c r="SKF10" s="258"/>
      <c r="SKG10" s="258"/>
      <c r="SKH10" s="257"/>
      <c r="SKI10" s="258"/>
      <c r="SKJ10" s="258"/>
      <c r="SKK10" s="258"/>
      <c r="SKL10" s="258"/>
      <c r="SKM10" s="258"/>
      <c r="SKN10" s="258"/>
      <c r="SKO10" s="258"/>
      <c r="SKP10" s="258"/>
      <c r="SKQ10" s="258"/>
      <c r="SKR10" s="257"/>
      <c r="SKS10" s="258"/>
      <c r="SKT10" s="258"/>
      <c r="SKU10" s="258"/>
      <c r="SKV10" s="258"/>
      <c r="SKW10" s="258"/>
      <c r="SKX10" s="258"/>
      <c r="SKY10" s="258"/>
      <c r="SKZ10" s="258"/>
      <c r="SLA10" s="258"/>
      <c r="SLB10" s="257"/>
      <c r="SLC10" s="258"/>
      <c r="SLD10" s="258"/>
      <c r="SLE10" s="258"/>
      <c r="SLF10" s="258"/>
      <c r="SLG10" s="258"/>
      <c r="SLH10" s="258"/>
      <c r="SLI10" s="258"/>
      <c r="SLJ10" s="258"/>
      <c r="SLK10" s="258"/>
      <c r="SLL10" s="257"/>
      <c r="SLM10" s="258"/>
      <c r="SLN10" s="258"/>
      <c r="SLO10" s="258"/>
      <c r="SLP10" s="258"/>
      <c r="SLQ10" s="258"/>
      <c r="SLR10" s="258"/>
      <c r="SLS10" s="258"/>
      <c r="SLT10" s="258"/>
      <c r="SLU10" s="258"/>
      <c r="SLV10" s="257"/>
      <c r="SLW10" s="258"/>
      <c r="SLX10" s="258"/>
      <c r="SLY10" s="258"/>
      <c r="SLZ10" s="258"/>
      <c r="SMA10" s="258"/>
      <c r="SMB10" s="258"/>
      <c r="SMC10" s="258"/>
      <c r="SMD10" s="258"/>
      <c r="SME10" s="258"/>
      <c r="SMF10" s="257"/>
      <c r="SMG10" s="258"/>
      <c r="SMH10" s="258"/>
      <c r="SMI10" s="258"/>
      <c r="SMJ10" s="258"/>
      <c r="SMK10" s="258"/>
      <c r="SML10" s="258"/>
      <c r="SMM10" s="258"/>
      <c r="SMN10" s="258"/>
      <c r="SMO10" s="258"/>
      <c r="SMP10" s="257"/>
      <c r="SMQ10" s="258"/>
      <c r="SMR10" s="258"/>
      <c r="SMS10" s="258"/>
      <c r="SMT10" s="258"/>
      <c r="SMU10" s="258"/>
      <c r="SMV10" s="258"/>
      <c r="SMW10" s="258"/>
      <c r="SMX10" s="258"/>
      <c r="SMY10" s="258"/>
      <c r="SMZ10" s="257"/>
      <c r="SNA10" s="258"/>
      <c r="SNB10" s="258"/>
      <c r="SNC10" s="258"/>
      <c r="SND10" s="258"/>
      <c r="SNE10" s="258"/>
      <c r="SNF10" s="258"/>
      <c r="SNG10" s="258"/>
      <c r="SNH10" s="258"/>
      <c r="SNI10" s="258"/>
      <c r="SNJ10" s="257"/>
      <c r="SNK10" s="258"/>
      <c r="SNL10" s="258"/>
      <c r="SNM10" s="258"/>
      <c r="SNN10" s="258"/>
      <c r="SNO10" s="258"/>
      <c r="SNP10" s="258"/>
      <c r="SNQ10" s="258"/>
      <c r="SNR10" s="258"/>
      <c r="SNS10" s="258"/>
      <c r="SNT10" s="257"/>
      <c r="SNU10" s="258"/>
      <c r="SNV10" s="258"/>
      <c r="SNW10" s="258"/>
      <c r="SNX10" s="258"/>
      <c r="SNY10" s="258"/>
      <c r="SNZ10" s="258"/>
      <c r="SOA10" s="258"/>
      <c r="SOB10" s="258"/>
      <c r="SOC10" s="258"/>
      <c r="SOD10" s="257"/>
      <c r="SOE10" s="258"/>
      <c r="SOF10" s="258"/>
      <c r="SOG10" s="258"/>
      <c r="SOH10" s="258"/>
      <c r="SOI10" s="258"/>
      <c r="SOJ10" s="258"/>
      <c r="SOK10" s="258"/>
      <c r="SOL10" s="258"/>
      <c r="SOM10" s="258"/>
      <c r="SON10" s="257"/>
      <c r="SOO10" s="258"/>
      <c r="SOP10" s="258"/>
      <c r="SOQ10" s="258"/>
      <c r="SOR10" s="258"/>
      <c r="SOS10" s="258"/>
      <c r="SOT10" s="258"/>
      <c r="SOU10" s="258"/>
      <c r="SOV10" s="258"/>
      <c r="SOW10" s="258"/>
      <c r="SOX10" s="257"/>
      <c r="SOY10" s="258"/>
      <c r="SOZ10" s="258"/>
      <c r="SPA10" s="258"/>
      <c r="SPB10" s="258"/>
      <c r="SPC10" s="258"/>
      <c r="SPD10" s="258"/>
      <c r="SPE10" s="258"/>
      <c r="SPF10" s="258"/>
      <c r="SPG10" s="258"/>
      <c r="SPH10" s="257"/>
      <c r="SPI10" s="258"/>
      <c r="SPJ10" s="258"/>
      <c r="SPK10" s="258"/>
      <c r="SPL10" s="258"/>
      <c r="SPM10" s="258"/>
      <c r="SPN10" s="258"/>
      <c r="SPO10" s="258"/>
      <c r="SPP10" s="258"/>
      <c r="SPQ10" s="258"/>
      <c r="SPR10" s="257"/>
      <c r="SPS10" s="258"/>
      <c r="SPT10" s="258"/>
      <c r="SPU10" s="258"/>
      <c r="SPV10" s="258"/>
      <c r="SPW10" s="258"/>
      <c r="SPX10" s="258"/>
      <c r="SPY10" s="258"/>
      <c r="SPZ10" s="258"/>
      <c r="SQA10" s="258"/>
      <c r="SQB10" s="257"/>
      <c r="SQC10" s="258"/>
      <c r="SQD10" s="258"/>
      <c r="SQE10" s="258"/>
      <c r="SQF10" s="258"/>
      <c r="SQG10" s="258"/>
      <c r="SQH10" s="258"/>
      <c r="SQI10" s="258"/>
      <c r="SQJ10" s="258"/>
      <c r="SQK10" s="258"/>
      <c r="SQL10" s="257"/>
      <c r="SQM10" s="258"/>
      <c r="SQN10" s="258"/>
      <c r="SQO10" s="258"/>
      <c r="SQP10" s="258"/>
      <c r="SQQ10" s="258"/>
      <c r="SQR10" s="258"/>
      <c r="SQS10" s="258"/>
      <c r="SQT10" s="258"/>
      <c r="SQU10" s="258"/>
      <c r="SQV10" s="257"/>
      <c r="SQW10" s="258"/>
      <c r="SQX10" s="258"/>
      <c r="SQY10" s="258"/>
      <c r="SQZ10" s="258"/>
      <c r="SRA10" s="258"/>
      <c r="SRB10" s="258"/>
      <c r="SRC10" s="258"/>
      <c r="SRD10" s="258"/>
      <c r="SRE10" s="258"/>
      <c r="SRF10" s="257"/>
      <c r="SRG10" s="258"/>
      <c r="SRH10" s="258"/>
      <c r="SRI10" s="258"/>
      <c r="SRJ10" s="258"/>
      <c r="SRK10" s="258"/>
      <c r="SRL10" s="258"/>
      <c r="SRM10" s="258"/>
      <c r="SRN10" s="258"/>
      <c r="SRO10" s="258"/>
      <c r="SRP10" s="257"/>
      <c r="SRQ10" s="258"/>
      <c r="SRR10" s="258"/>
      <c r="SRS10" s="258"/>
      <c r="SRT10" s="258"/>
      <c r="SRU10" s="258"/>
      <c r="SRV10" s="258"/>
      <c r="SRW10" s="258"/>
      <c r="SRX10" s="258"/>
      <c r="SRY10" s="258"/>
      <c r="SRZ10" s="257"/>
      <c r="SSA10" s="258"/>
      <c r="SSB10" s="258"/>
      <c r="SSC10" s="258"/>
      <c r="SSD10" s="258"/>
      <c r="SSE10" s="258"/>
      <c r="SSF10" s="258"/>
      <c r="SSG10" s="258"/>
      <c r="SSH10" s="258"/>
      <c r="SSI10" s="258"/>
      <c r="SSJ10" s="257"/>
      <c r="SSK10" s="258"/>
      <c r="SSL10" s="258"/>
      <c r="SSM10" s="258"/>
      <c r="SSN10" s="258"/>
      <c r="SSO10" s="258"/>
      <c r="SSP10" s="258"/>
      <c r="SSQ10" s="258"/>
      <c r="SSR10" s="258"/>
      <c r="SSS10" s="258"/>
      <c r="SST10" s="257"/>
      <c r="SSU10" s="258"/>
      <c r="SSV10" s="258"/>
      <c r="SSW10" s="258"/>
      <c r="SSX10" s="258"/>
      <c r="SSY10" s="258"/>
      <c r="SSZ10" s="258"/>
      <c r="STA10" s="258"/>
      <c r="STB10" s="258"/>
      <c r="STC10" s="258"/>
      <c r="STD10" s="257"/>
      <c r="STE10" s="258"/>
      <c r="STF10" s="258"/>
      <c r="STG10" s="258"/>
      <c r="STH10" s="258"/>
      <c r="STI10" s="258"/>
      <c r="STJ10" s="258"/>
      <c r="STK10" s="258"/>
      <c r="STL10" s="258"/>
      <c r="STM10" s="258"/>
      <c r="STN10" s="257"/>
      <c r="STO10" s="258"/>
      <c r="STP10" s="258"/>
      <c r="STQ10" s="258"/>
      <c r="STR10" s="258"/>
      <c r="STS10" s="258"/>
      <c r="STT10" s="258"/>
      <c r="STU10" s="258"/>
      <c r="STV10" s="258"/>
      <c r="STW10" s="258"/>
      <c r="STX10" s="257"/>
      <c r="STY10" s="258"/>
      <c r="STZ10" s="258"/>
      <c r="SUA10" s="258"/>
      <c r="SUB10" s="258"/>
      <c r="SUC10" s="258"/>
      <c r="SUD10" s="258"/>
      <c r="SUE10" s="258"/>
      <c r="SUF10" s="258"/>
      <c r="SUG10" s="258"/>
      <c r="SUH10" s="257"/>
      <c r="SUI10" s="258"/>
      <c r="SUJ10" s="258"/>
      <c r="SUK10" s="258"/>
      <c r="SUL10" s="258"/>
      <c r="SUM10" s="258"/>
      <c r="SUN10" s="258"/>
      <c r="SUO10" s="258"/>
      <c r="SUP10" s="258"/>
      <c r="SUQ10" s="258"/>
      <c r="SUR10" s="257"/>
      <c r="SUS10" s="258"/>
      <c r="SUT10" s="258"/>
      <c r="SUU10" s="258"/>
      <c r="SUV10" s="258"/>
      <c r="SUW10" s="258"/>
      <c r="SUX10" s="258"/>
      <c r="SUY10" s="258"/>
      <c r="SUZ10" s="258"/>
      <c r="SVA10" s="258"/>
      <c r="SVB10" s="257"/>
      <c r="SVC10" s="258"/>
      <c r="SVD10" s="258"/>
      <c r="SVE10" s="258"/>
      <c r="SVF10" s="258"/>
      <c r="SVG10" s="258"/>
      <c r="SVH10" s="258"/>
      <c r="SVI10" s="258"/>
      <c r="SVJ10" s="258"/>
      <c r="SVK10" s="258"/>
      <c r="SVL10" s="257"/>
      <c r="SVM10" s="258"/>
      <c r="SVN10" s="258"/>
      <c r="SVO10" s="258"/>
      <c r="SVP10" s="258"/>
      <c r="SVQ10" s="258"/>
      <c r="SVR10" s="258"/>
      <c r="SVS10" s="258"/>
      <c r="SVT10" s="258"/>
      <c r="SVU10" s="258"/>
      <c r="SVV10" s="257"/>
      <c r="SVW10" s="258"/>
      <c r="SVX10" s="258"/>
      <c r="SVY10" s="258"/>
      <c r="SVZ10" s="258"/>
      <c r="SWA10" s="258"/>
      <c r="SWB10" s="258"/>
      <c r="SWC10" s="258"/>
      <c r="SWD10" s="258"/>
      <c r="SWE10" s="258"/>
      <c r="SWF10" s="257"/>
      <c r="SWG10" s="258"/>
      <c r="SWH10" s="258"/>
      <c r="SWI10" s="258"/>
      <c r="SWJ10" s="258"/>
      <c r="SWK10" s="258"/>
      <c r="SWL10" s="258"/>
      <c r="SWM10" s="258"/>
      <c r="SWN10" s="258"/>
      <c r="SWO10" s="258"/>
      <c r="SWP10" s="257"/>
      <c r="SWQ10" s="258"/>
      <c r="SWR10" s="258"/>
      <c r="SWS10" s="258"/>
      <c r="SWT10" s="258"/>
      <c r="SWU10" s="258"/>
      <c r="SWV10" s="258"/>
      <c r="SWW10" s="258"/>
      <c r="SWX10" s="258"/>
      <c r="SWY10" s="258"/>
      <c r="SWZ10" s="257"/>
      <c r="SXA10" s="258"/>
      <c r="SXB10" s="258"/>
      <c r="SXC10" s="258"/>
      <c r="SXD10" s="258"/>
      <c r="SXE10" s="258"/>
      <c r="SXF10" s="258"/>
      <c r="SXG10" s="258"/>
      <c r="SXH10" s="258"/>
      <c r="SXI10" s="258"/>
      <c r="SXJ10" s="257"/>
      <c r="SXK10" s="258"/>
      <c r="SXL10" s="258"/>
      <c r="SXM10" s="258"/>
      <c r="SXN10" s="258"/>
      <c r="SXO10" s="258"/>
      <c r="SXP10" s="258"/>
      <c r="SXQ10" s="258"/>
      <c r="SXR10" s="258"/>
      <c r="SXS10" s="258"/>
      <c r="SXT10" s="257"/>
      <c r="SXU10" s="258"/>
      <c r="SXV10" s="258"/>
      <c r="SXW10" s="258"/>
      <c r="SXX10" s="258"/>
      <c r="SXY10" s="258"/>
      <c r="SXZ10" s="258"/>
      <c r="SYA10" s="258"/>
      <c r="SYB10" s="258"/>
      <c r="SYC10" s="258"/>
      <c r="SYD10" s="257"/>
      <c r="SYE10" s="258"/>
      <c r="SYF10" s="258"/>
      <c r="SYG10" s="258"/>
      <c r="SYH10" s="258"/>
      <c r="SYI10" s="258"/>
      <c r="SYJ10" s="258"/>
      <c r="SYK10" s="258"/>
      <c r="SYL10" s="258"/>
      <c r="SYM10" s="258"/>
      <c r="SYN10" s="257"/>
      <c r="SYO10" s="258"/>
      <c r="SYP10" s="258"/>
      <c r="SYQ10" s="258"/>
      <c r="SYR10" s="258"/>
      <c r="SYS10" s="258"/>
      <c r="SYT10" s="258"/>
      <c r="SYU10" s="258"/>
      <c r="SYV10" s="258"/>
      <c r="SYW10" s="258"/>
      <c r="SYX10" s="257"/>
      <c r="SYY10" s="258"/>
      <c r="SYZ10" s="258"/>
      <c r="SZA10" s="258"/>
      <c r="SZB10" s="258"/>
      <c r="SZC10" s="258"/>
      <c r="SZD10" s="258"/>
      <c r="SZE10" s="258"/>
      <c r="SZF10" s="258"/>
      <c r="SZG10" s="258"/>
      <c r="SZH10" s="257"/>
      <c r="SZI10" s="258"/>
      <c r="SZJ10" s="258"/>
      <c r="SZK10" s="258"/>
      <c r="SZL10" s="258"/>
      <c r="SZM10" s="258"/>
      <c r="SZN10" s="258"/>
      <c r="SZO10" s="258"/>
      <c r="SZP10" s="258"/>
      <c r="SZQ10" s="258"/>
      <c r="SZR10" s="257"/>
      <c r="SZS10" s="258"/>
      <c r="SZT10" s="258"/>
      <c r="SZU10" s="258"/>
      <c r="SZV10" s="258"/>
      <c r="SZW10" s="258"/>
      <c r="SZX10" s="258"/>
      <c r="SZY10" s="258"/>
      <c r="SZZ10" s="258"/>
      <c r="TAA10" s="258"/>
      <c r="TAB10" s="257"/>
      <c r="TAC10" s="258"/>
      <c r="TAD10" s="258"/>
      <c r="TAE10" s="258"/>
      <c r="TAF10" s="258"/>
      <c r="TAG10" s="258"/>
      <c r="TAH10" s="258"/>
      <c r="TAI10" s="258"/>
      <c r="TAJ10" s="258"/>
      <c r="TAK10" s="258"/>
      <c r="TAL10" s="257"/>
      <c r="TAM10" s="258"/>
      <c r="TAN10" s="258"/>
      <c r="TAO10" s="258"/>
      <c r="TAP10" s="258"/>
      <c r="TAQ10" s="258"/>
      <c r="TAR10" s="258"/>
      <c r="TAS10" s="258"/>
      <c r="TAT10" s="258"/>
      <c r="TAU10" s="258"/>
      <c r="TAV10" s="257"/>
      <c r="TAW10" s="258"/>
      <c r="TAX10" s="258"/>
      <c r="TAY10" s="258"/>
      <c r="TAZ10" s="258"/>
      <c r="TBA10" s="258"/>
      <c r="TBB10" s="258"/>
      <c r="TBC10" s="258"/>
      <c r="TBD10" s="258"/>
      <c r="TBE10" s="258"/>
      <c r="TBF10" s="257"/>
      <c r="TBG10" s="258"/>
      <c r="TBH10" s="258"/>
      <c r="TBI10" s="258"/>
      <c r="TBJ10" s="258"/>
      <c r="TBK10" s="258"/>
      <c r="TBL10" s="258"/>
      <c r="TBM10" s="258"/>
      <c r="TBN10" s="258"/>
      <c r="TBO10" s="258"/>
      <c r="TBP10" s="257"/>
      <c r="TBQ10" s="258"/>
      <c r="TBR10" s="258"/>
      <c r="TBS10" s="258"/>
      <c r="TBT10" s="258"/>
      <c r="TBU10" s="258"/>
      <c r="TBV10" s="258"/>
      <c r="TBW10" s="258"/>
      <c r="TBX10" s="258"/>
      <c r="TBY10" s="258"/>
      <c r="TBZ10" s="257"/>
      <c r="TCA10" s="258"/>
      <c r="TCB10" s="258"/>
      <c r="TCC10" s="258"/>
      <c r="TCD10" s="258"/>
      <c r="TCE10" s="258"/>
      <c r="TCF10" s="258"/>
      <c r="TCG10" s="258"/>
      <c r="TCH10" s="258"/>
      <c r="TCI10" s="258"/>
      <c r="TCJ10" s="257"/>
      <c r="TCK10" s="258"/>
      <c r="TCL10" s="258"/>
      <c r="TCM10" s="258"/>
      <c r="TCN10" s="258"/>
      <c r="TCO10" s="258"/>
      <c r="TCP10" s="258"/>
      <c r="TCQ10" s="258"/>
      <c r="TCR10" s="258"/>
      <c r="TCS10" s="258"/>
      <c r="TCT10" s="257"/>
      <c r="TCU10" s="258"/>
      <c r="TCV10" s="258"/>
      <c r="TCW10" s="258"/>
      <c r="TCX10" s="258"/>
      <c r="TCY10" s="258"/>
      <c r="TCZ10" s="258"/>
      <c r="TDA10" s="258"/>
      <c r="TDB10" s="258"/>
      <c r="TDC10" s="258"/>
      <c r="TDD10" s="257"/>
      <c r="TDE10" s="258"/>
      <c r="TDF10" s="258"/>
      <c r="TDG10" s="258"/>
      <c r="TDH10" s="258"/>
      <c r="TDI10" s="258"/>
      <c r="TDJ10" s="258"/>
      <c r="TDK10" s="258"/>
      <c r="TDL10" s="258"/>
      <c r="TDM10" s="258"/>
      <c r="TDN10" s="257"/>
      <c r="TDO10" s="258"/>
      <c r="TDP10" s="258"/>
      <c r="TDQ10" s="258"/>
      <c r="TDR10" s="258"/>
      <c r="TDS10" s="258"/>
      <c r="TDT10" s="258"/>
      <c r="TDU10" s="258"/>
      <c r="TDV10" s="258"/>
      <c r="TDW10" s="258"/>
      <c r="TDX10" s="257"/>
      <c r="TDY10" s="258"/>
      <c r="TDZ10" s="258"/>
      <c r="TEA10" s="258"/>
      <c r="TEB10" s="258"/>
      <c r="TEC10" s="258"/>
      <c r="TED10" s="258"/>
      <c r="TEE10" s="258"/>
      <c r="TEF10" s="258"/>
      <c r="TEG10" s="258"/>
      <c r="TEH10" s="257"/>
      <c r="TEI10" s="258"/>
      <c r="TEJ10" s="258"/>
      <c r="TEK10" s="258"/>
      <c r="TEL10" s="258"/>
      <c r="TEM10" s="258"/>
      <c r="TEN10" s="258"/>
      <c r="TEO10" s="258"/>
      <c r="TEP10" s="258"/>
      <c r="TEQ10" s="258"/>
      <c r="TER10" s="257"/>
      <c r="TES10" s="258"/>
      <c r="TET10" s="258"/>
      <c r="TEU10" s="258"/>
      <c r="TEV10" s="258"/>
      <c r="TEW10" s="258"/>
      <c r="TEX10" s="258"/>
      <c r="TEY10" s="258"/>
      <c r="TEZ10" s="258"/>
      <c r="TFA10" s="258"/>
      <c r="TFB10" s="257"/>
      <c r="TFC10" s="258"/>
      <c r="TFD10" s="258"/>
      <c r="TFE10" s="258"/>
      <c r="TFF10" s="258"/>
      <c r="TFG10" s="258"/>
      <c r="TFH10" s="258"/>
      <c r="TFI10" s="258"/>
      <c r="TFJ10" s="258"/>
      <c r="TFK10" s="258"/>
      <c r="TFL10" s="257"/>
      <c r="TFM10" s="258"/>
      <c r="TFN10" s="258"/>
      <c r="TFO10" s="258"/>
      <c r="TFP10" s="258"/>
      <c r="TFQ10" s="258"/>
      <c r="TFR10" s="258"/>
      <c r="TFS10" s="258"/>
      <c r="TFT10" s="258"/>
      <c r="TFU10" s="258"/>
      <c r="TFV10" s="257"/>
      <c r="TFW10" s="258"/>
      <c r="TFX10" s="258"/>
      <c r="TFY10" s="258"/>
      <c r="TFZ10" s="258"/>
      <c r="TGA10" s="258"/>
      <c r="TGB10" s="258"/>
      <c r="TGC10" s="258"/>
      <c r="TGD10" s="258"/>
      <c r="TGE10" s="258"/>
      <c r="TGF10" s="257"/>
      <c r="TGG10" s="258"/>
      <c r="TGH10" s="258"/>
      <c r="TGI10" s="258"/>
      <c r="TGJ10" s="258"/>
      <c r="TGK10" s="258"/>
      <c r="TGL10" s="258"/>
      <c r="TGM10" s="258"/>
      <c r="TGN10" s="258"/>
      <c r="TGO10" s="258"/>
      <c r="TGP10" s="257"/>
      <c r="TGQ10" s="258"/>
      <c r="TGR10" s="258"/>
      <c r="TGS10" s="258"/>
      <c r="TGT10" s="258"/>
      <c r="TGU10" s="258"/>
      <c r="TGV10" s="258"/>
      <c r="TGW10" s="258"/>
      <c r="TGX10" s="258"/>
      <c r="TGY10" s="258"/>
      <c r="TGZ10" s="257"/>
      <c r="THA10" s="258"/>
      <c r="THB10" s="258"/>
      <c r="THC10" s="258"/>
      <c r="THD10" s="258"/>
      <c r="THE10" s="258"/>
      <c r="THF10" s="258"/>
      <c r="THG10" s="258"/>
      <c r="THH10" s="258"/>
      <c r="THI10" s="258"/>
      <c r="THJ10" s="257"/>
      <c r="THK10" s="258"/>
      <c r="THL10" s="258"/>
      <c r="THM10" s="258"/>
      <c r="THN10" s="258"/>
      <c r="THO10" s="258"/>
      <c r="THP10" s="258"/>
      <c r="THQ10" s="258"/>
      <c r="THR10" s="258"/>
      <c r="THS10" s="258"/>
      <c r="THT10" s="257"/>
      <c r="THU10" s="258"/>
      <c r="THV10" s="258"/>
      <c r="THW10" s="258"/>
      <c r="THX10" s="258"/>
      <c r="THY10" s="258"/>
      <c r="THZ10" s="258"/>
      <c r="TIA10" s="258"/>
      <c r="TIB10" s="258"/>
      <c r="TIC10" s="258"/>
      <c r="TID10" s="257"/>
      <c r="TIE10" s="258"/>
      <c r="TIF10" s="258"/>
      <c r="TIG10" s="258"/>
      <c r="TIH10" s="258"/>
      <c r="TII10" s="258"/>
      <c r="TIJ10" s="258"/>
      <c r="TIK10" s="258"/>
      <c r="TIL10" s="258"/>
      <c r="TIM10" s="258"/>
      <c r="TIN10" s="257"/>
      <c r="TIO10" s="258"/>
      <c r="TIP10" s="258"/>
      <c r="TIQ10" s="258"/>
      <c r="TIR10" s="258"/>
      <c r="TIS10" s="258"/>
      <c r="TIT10" s="258"/>
      <c r="TIU10" s="258"/>
      <c r="TIV10" s="258"/>
      <c r="TIW10" s="258"/>
      <c r="TIX10" s="257"/>
      <c r="TIY10" s="258"/>
      <c r="TIZ10" s="258"/>
      <c r="TJA10" s="258"/>
      <c r="TJB10" s="258"/>
      <c r="TJC10" s="258"/>
      <c r="TJD10" s="258"/>
      <c r="TJE10" s="258"/>
      <c r="TJF10" s="258"/>
      <c r="TJG10" s="258"/>
      <c r="TJH10" s="257"/>
      <c r="TJI10" s="258"/>
      <c r="TJJ10" s="258"/>
      <c r="TJK10" s="258"/>
      <c r="TJL10" s="258"/>
      <c r="TJM10" s="258"/>
      <c r="TJN10" s="258"/>
      <c r="TJO10" s="258"/>
      <c r="TJP10" s="258"/>
      <c r="TJQ10" s="258"/>
      <c r="TJR10" s="257"/>
      <c r="TJS10" s="258"/>
      <c r="TJT10" s="258"/>
      <c r="TJU10" s="258"/>
      <c r="TJV10" s="258"/>
      <c r="TJW10" s="258"/>
      <c r="TJX10" s="258"/>
      <c r="TJY10" s="258"/>
      <c r="TJZ10" s="258"/>
      <c r="TKA10" s="258"/>
      <c r="TKB10" s="257"/>
      <c r="TKC10" s="258"/>
      <c r="TKD10" s="258"/>
      <c r="TKE10" s="258"/>
      <c r="TKF10" s="258"/>
      <c r="TKG10" s="258"/>
      <c r="TKH10" s="258"/>
      <c r="TKI10" s="258"/>
      <c r="TKJ10" s="258"/>
      <c r="TKK10" s="258"/>
      <c r="TKL10" s="257"/>
      <c r="TKM10" s="258"/>
      <c r="TKN10" s="258"/>
      <c r="TKO10" s="258"/>
      <c r="TKP10" s="258"/>
      <c r="TKQ10" s="258"/>
      <c r="TKR10" s="258"/>
      <c r="TKS10" s="258"/>
      <c r="TKT10" s="258"/>
      <c r="TKU10" s="258"/>
      <c r="TKV10" s="257"/>
      <c r="TKW10" s="258"/>
      <c r="TKX10" s="258"/>
      <c r="TKY10" s="258"/>
      <c r="TKZ10" s="258"/>
      <c r="TLA10" s="258"/>
      <c r="TLB10" s="258"/>
      <c r="TLC10" s="258"/>
      <c r="TLD10" s="258"/>
      <c r="TLE10" s="258"/>
      <c r="TLF10" s="257"/>
      <c r="TLG10" s="258"/>
      <c r="TLH10" s="258"/>
      <c r="TLI10" s="258"/>
      <c r="TLJ10" s="258"/>
      <c r="TLK10" s="258"/>
      <c r="TLL10" s="258"/>
      <c r="TLM10" s="258"/>
      <c r="TLN10" s="258"/>
      <c r="TLO10" s="258"/>
      <c r="TLP10" s="257"/>
      <c r="TLQ10" s="258"/>
      <c r="TLR10" s="258"/>
      <c r="TLS10" s="258"/>
      <c r="TLT10" s="258"/>
      <c r="TLU10" s="258"/>
      <c r="TLV10" s="258"/>
      <c r="TLW10" s="258"/>
      <c r="TLX10" s="258"/>
      <c r="TLY10" s="258"/>
      <c r="TLZ10" s="257"/>
      <c r="TMA10" s="258"/>
      <c r="TMB10" s="258"/>
      <c r="TMC10" s="258"/>
      <c r="TMD10" s="258"/>
      <c r="TME10" s="258"/>
      <c r="TMF10" s="258"/>
      <c r="TMG10" s="258"/>
      <c r="TMH10" s="258"/>
      <c r="TMI10" s="258"/>
      <c r="TMJ10" s="257"/>
      <c r="TMK10" s="258"/>
      <c r="TML10" s="258"/>
      <c r="TMM10" s="258"/>
      <c r="TMN10" s="258"/>
      <c r="TMO10" s="258"/>
      <c r="TMP10" s="258"/>
      <c r="TMQ10" s="258"/>
      <c r="TMR10" s="258"/>
      <c r="TMS10" s="258"/>
      <c r="TMT10" s="257"/>
      <c r="TMU10" s="258"/>
      <c r="TMV10" s="258"/>
      <c r="TMW10" s="258"/>
      <c r="TMX10" s="258"/>
      <c r="TMY10" s="258"/>
      <c r="TMZ10" s="258"/>
      <c r="TNA10" s="258"/>
      <c r="TNB10" s="258"/>
      <c r="TNC10" s="258"/>
      <c r="TND10" s="257"/>
      <c r="TNE10" s="258"/>
      <c r="TNF10" s="258"/>
      <c r="TNG10" s="258"/>
      <c r="TNH10" s="258"/>
      <c r="TNI10" s="258"/>
      <c r="TNJ10" s="258"/>
      <c r="TNK10" s="258"/>
      <c r="TNL10" s="258"/>
      <c r="TNM10" s="258"/>
      <c r="TNN10" s="257"/>
      <c r="TNO10" s="258"/>
      <c r="TNP10" s="258"/>
      <c r="TNQ10" s="258"/>
      <c r="TNR10" s="258"/>
      <c r="TNS10" s="258"/>
      <c r="TNT10" s="258"/>
      <c r="TNU10" s="258"/>
      <c r="TNV10" s="258"/>
      <c r="TNW10" s="258"/>
      <c r="TNX10" s="257"/>
      <c r="TNY10" s="258"/>
      <c r="TNZ10" s="258"/>
      <c r="TOA10" s="258"/>
      <c r="TOB10" s="258"/>
      <c r="TOC10" s="258"/>
      <c r="TOD10" s="258"/>
      <c r="TOE10" s="258"/>
      <c r="TOF10" s="258"/>
      <c r="TOG10" s="258"/>
      <c r="TOH10" s="257"/>
      <c r="TOI10" s="258"/>
      <c r="TOJ10" s="258"/>
      <c r="TOK10" s="258"/>
      <c r="TOL10" s="258"/>
      <c r="TOM10" s="258"/>
      <c r="TON10" s="258"/>
      <c r="TOO10" s="258"/>
      <c r="TOP10" s="258"/>
      <c r="TOQ10" s="258"/>
      <c r="TOR10" s="257"/>
      <c r="TOS10" s="258"/>
      <c r="TOT10" s="258"/>
      <c r="TOU10" s="258"/>
      <c r="TOV10" s="258"/>
      <c r="TOW10" s="258"/>
      <c r="TOX10" s="258"/>
      <c r="TOY10" s="258"/>
      <c r="TOZ10" s="258"/>
      <c r="TPA10" s="258"/>
      <c r="TPB10" s="257"/>
      <c r="TPC10" s="258"/>
      <c r="TPD10" s="258"/>
      <c r="TPE10" s="258"/>
      <c r="TPF10" s="258"/>
      <c r="TPG10" s="258"/>
      <c r="TPH10" s="258"/>
      <c r="TPI10" s="258"/>
      <c r="TPJ10" s="258"/>
      <c r="TPK10" s="258"/>
      <c r="TPL10" s="257"/>
      <c r="TPM10" s="258"/>
      <c r="TPN10" s="258"/>
      <c r="TPO10" s="258"/>
      <c r="TPP10" s="258"/>
      <c r="TPQ10" s="258"/>
      <c r="TPR10" s="258"/>
      <c r="TPS10" s="258"/>
      <c r="TPT10" s="258"/>
      <c r="TPU10" s="258"/>
      <c r="TPV10" s="257"/>
      <c r="TPW10" s="258"/>
      <c r="TPX10" s="258"/>
      <c r="TPY10" s="258"/>
      <c r="TPZ10" s="258"/>
      <c r="TQA10" s="258"/>
      <c r="TQB10" s="258"/>
      <c r="TQC10" s="258"/>
      <c r="TQD10" s="258"/>
      <c r="TQE10" s="258"/>
      <c r="TQF10" s="257"/>
      <c r="TQG10" s="258"/>
      <c r="TQH10" s="258"/>
      <c r="TQI10" s="258"/>
      <c r="TQJ10" s="258"/>
      <c r="TQK10" s="258"/>
      <c r="TQL10" s="258"/>
      <c r="TQM10" s="258"/>
      <c r="TQN10" s="258"/>
      <c r="TQO10" s="258"/>
      <c r="TQP10" s="257"/>
      <c r="TQQ10" s="258"/>
      <c r="TQR10" s="258"/>
      <c r="TQS10" s="258"/>
      <c r="TQT10" s="258"/>
      <c r="TQU10" s="258"/>
      <c r="TQV10" s="258"/>
      <c r="TQW10" s="258"/>
      <c r="TQX10" s="258"/>
      <c r="TQY10" s="258"/>
      <c r="TQZ10" s="257"/>
      <c r="TRA10" s="258"/>
      <c r="TRB10" s="258"/>
      <c r="TRC10" s="258"/>
      <c r="TRD10" s="258"/>
      <c r="TRE10" s="258"/>
      <c r="TRF10" s="258"/>
      <c r="TRG10" s="258"/>
      <c r="TRH10" s="258"/>
      <c r="TRI10" s="258"/>
      <c r="TRJ10" s="257"/>
      <c r="TRK10" s="258"/>
      <c r="TRL10" s="258"/>
      <c r="TRM10" s="258"/>
      <c r="TRN10" s="258"/>
      <c r="TRO10" s="258"/>
      <c r="TRP10" s="258"/>
      <c r="TRQ10" s="258"/>
      <c r="TRR10" s="258"/>
      <c r="TRS10" s="258"/>
      <c r="TRT10" s="257"/>
      <c r="TRU10" s="258"/>
      <c r="TRV10" s="258"/>
      <c r="TRW10" s="258"/>
      <c r="TRX10" s="258"/>
      <c r="TRY10" s="258"/>
      <c r="TRZ10" s="258"/>
      <c r="TSA10" s="258"/>
      <c r="TSB10" s="258"/>
      <c r="TSC10" s="258"/>
      <c r="TSD10" s="257"/>
      <c r="TSE10" s="258"/>
      <c r="TSF10" s="258"/>
      <c r="TSG10" s="258"/>
      <c r="TSH10" s="258"/>
      <c r="TSI10" s="258"/>
      <c r="TSJ10" s="258"/>
      <c r="TSK10" s="258"/>
      <c r="TSL10" s="258"/>
      <c r="TSM10" s="258"/>
      <c r="TSN10" s="257"/>
      <c r="TSO10" s="258"/>
      <c r="TSP10" s="258"/>
      <c r="TSQ10" s="258"/>
      <c r="TSR10" s="258"/>
      <c r="TSS10" s="258"/>
      <c r="TST10" s="258"/>
      <c r="TSU10" s="258"/>
      <c r="TSV10" s="258"/>
      <c r="TSW10" s="258"/>
      <c r="TSX10" s="257"/>
      <c r="TSY10" s="258"/>
      <c r="TSZ10" s="258"/>
      <c r="TTA10" s="258"/>
      <c r="TTB10" s="258"/>
      <c r="TTC10" s="258"/>
      <c r="TTD10" s="258"/>
      <c r="TTE10" s="258"/>
      <c r="TTF10" s="258"/>
      <c r="TTG10" s="258"/>
      <c r="TTH10" s="257"/>
      <c r="TTI10" s="258"/>
      <c r="TTJ10" s="258"/>
      <c r="TTK10" s="258"/>
      <c r="TTL10" s="258"/>
      <c r="TTM10" s="258"/>
      <c r="TTN10" s="258"/>
      <c r="TTO10" s="258"/>
      <c r="TTP10" s="258"/>
      <c r="TTQ10" s="258"/>
      <c r="TTR10" s="257"/>
      <c r="TTS10" s="258"/>
      <c r="TTT10" s="258"/>
      <c r="TTU10" s="258"/>
      <c r="TTV10" s="258"/>
      <c r="TTW10" s="258"/>
      <c r="TTX10" s="258"/>
      <c r="TTY10" s="258"/>
      <c r="TTZ10" s="258"/>
      <c r="TUA10" s="258"/>
      <c r="TUB10" s="257"/>
      <c r="TUC10" s="258"/>
      <c r="TUD10" s="258"/>
      <c r="TUE10" s="258"/>
      <c r="TUF10" s="258"/>
      <c r="TUG10" s="258"/>
      <c r="TUH10" s="258"/>
      <c r="TUI10" s="258"/>
      <c r="TUJ10" s="258"/>
      <c r="TUK10" s="258"/>
      <c r="TUL10" s="257"/>
      <c r="TUM10" s="258"/>
      <c r="TUN10" s="258"/>
      <c r="TUO10" s="258"/>
      <c r="TUP10" s="258"/>
      <c r="TUQ10" s="258"/>
      <c r="TUR10" s="258"/>
      <c r="TUS10" s="258"/>
      <c r="TUT10" s="258"/>
      <c r="TUU10" s="258"/>
      <c r="TUV10" s="257"/>
      <c r="TUW10" s="258"/>
      <c r="TUX10" s="258"/>
      <c r="TUY10" s="258"/>
      <c r="TUZ10" s="258"/>
      <c r="TVA10" s="258"/>
      <c r="TVB10" s="258"/>
      <c r="TVC10" s="258"/>
      <c r="TVD10" s="258"/>
      <c r="TVE10" s="258"/>
      <c r="TVF10" s="257"/>
      <c r="TVG10" s="258"/>
      <c r="TVH10" s="258"/>
      <c r="TVI10" s="258"/>
      <c r="TVJ10" s="258"/>
      <c r="TVK10" s="258"/>
      <c r="TVL10" s="258"/>
      <c r="TVM10" s="258"/>
      <c r="TVN10" s="258"/>
      <c r="TVO10" s="258"/>
      <c r="TVP10" s="257"/>
      <c r="TVQ10" s="258"/>
      <c r="TVR10" s="258"/>
      <c r="TVS10" s="258"/>
      <c r="TVT10" s="258"/>
      <c r="TVU10" s="258"/>
      <c r="TVV10" s="258"/>
      <c r="TVW10" s="258"/>
      <c r="TVX10" s="258"/>
      <c r="TVY10" s="258"/>
      <c r="TVZ10" s="257"/>
      <c r="TWA10" s="258"/>
      <c r="TWB10" s="258"/>
      <c r="TWC10" s="258"/>
      <c r="TWD10" s="258"/>
      <c r="TWE10" s="258"/>
      <c r="TWF10" s="258"/>
      <c r="TWG10" s="258"/>
      <c r="TWH10" s="258"/>
      <c r="TWI10" s="258"/>
      <c r="TWJ10" s="257"/>
      <c r="TWK10" s="258"/>
      <c r="TWL10" s="258"/>
      <c r="TWM10" s="258"/>
      <c r="TWN10" s="258"/>
      <c r="TWO10" s="258"/>
      <c r="TWP10" s="258"/>
      <c r="TWQ10" s="258"/>
      <c r="TWR10" s="258"/>
      <c r="TWS10" s="258"/>
      <c r="TWT10" s="257"/>
      <c r="TWU10" s="258"/>
      <c r="TWV10" s="258"/>
      <c r="TWW10" s="258"/>
      <c r="TWX10" s="258"/>
      <c r="TWY10" s="258"/>
      <c r="TWZ10" s="258"/>
      <c r="TXA10" s="258"/>
      <c r="TXB10" s="258"/>
      <c r="TXC10" s="258"/>
      <c r="TXD10" s="257"/>
      <c r="TXE10" s="258"/>
      <c r="TXF10" s="258"/>
      <c r="TXG10" s="258"/>
      <c r="TXH10" s="258"/>
      <c r="TXI10" s="258"/>
      <c r="TXJ10" s="258"/>
      <c r="TXK10" s="258"/>
      <c r="TXL10" s="258"/>
      <c r="TXM10" s="258"/>
      <c r="TXN10" s="257"/>
      <c r="TXO10" s="258"/>
      <c r="TXP10" s="258"/>
      <c r="TXQ10" s="258"/>
      <c r="TXR10" s="258"/>
      <c r="TXS10" s="258"/>
      <c r="TXT10" s="258"/>
      <c r="TXU10" s="258"/>
      <c r="TXV10" s="258"/>
      <c r="TXW10" s="258"/>
      <c r="TXX10" s="257"/>
      <c r="TXY10" s="258"/>
      <c r="TXZ10" s="258"/>
      <c r="TYA10" s="258"/>
      <c r="TYB10" s="258"/>
      <c r="TYC10" s="258"/>
      <c r="TYD10" s="258"/>
      <c r="TYE10" s="258"/>
      <c r="TYF10" s="258"/>
      <c r="TYG10" s="258"/>
      <c r="TYH10" s="257"/>
      <c r="TYI10" s="258"/>
      <c r="TYJ10" s="258"/>
      <c r="TYK10" s="258"/>
      <c r="TYL10" s="258"/>
      <c r="TYM10" s="258"/>
      <c r="TYN10" s="258"/>
      <c r="TYO10" s="258"/>
      <c r="TYP10" s="258"/>
      <c r="TYQ10" s="258"/>
      <c r="TYR10" s="257"/>
      <c r="TYS10" s="258"/>
      <c r="TYT10" s="258"/>
      <c r="TYU10" s="258"/>
      <c r="TYV10" s="258"/>
      <c r="TYW10" s="258"/>
      <c r="TYX10" s="258"/>
      <c r="TYY10" s="258"/>
      <c r="TYZ10" s="258"/>
      <c r="TZA10" s="258"/>
      <c r="TZB10" s="257"/>
      <c r="TZC10" s="258"/>
      <c r="TZD10" s="258"/>
      <c r="TZE10" s="258"/>
      <c r="TZF10" s="258"/>
      <c r="TZG10" s="258"/>
      <c r="TZH10" s="258"/>
      <c r="TZI10" s="258"/>
      <c r="TZJ10" s="258"/>
      <c r="TZK10" s="258"/>
      <c r="TZL10" s="257"/>
      <c r="TZM10" s="258"/>
      <c r="TZN10" s="258"/>
      <c r="TZO10" s="258"/>
      <c r="TZP10" s="258"/>
      <c r="TZQ10" s="258"/>
      <c r="TZR10" s="258"/>
      <c r="TZS10" s="258"/>
      <c r="TZT10" s="258"/>
      <c r="TZU10" s="258"/>
      <c r="TZV10" s="257"/>
      <c r="TZW10" s="258"/>
      <c r="TZX10" s="258"/>
      <c r="TZY10" s="258"/>
      <c r="TZZ10" s="258"/>
      <c r="UAA10" s="258"/>
      <c r="UAB10" s="258"/>
      <c r="UAC10" s="258"/>
      <c r="UAD10" s="258"/>
      <c r="UAE10" s="258"/>
      <c r="UAF10" s="257"/>
      <c r="UAG10" s="258"/>
      <c r="UAH10" s="258"/>
      <c r="UAI10" s="258"/>
      <c r="UAJ10" s="258"/>
      <c r="UAK10" s="258"/>
      <c r="UAL10" s="258"/>
      <c r="UAM10" s="258"/>
      <c r="UAN10" s="258"/>
      <c r="UAO10" s="258"/>
      <c r="UAP10" s="257"/>
      <c r="UAQ10" s="258"/>
      <c r="UAR10" s="258"/>
      <c r="UAS10" s="258"/>
      <c r="UAT10" s="258"/>
      <c r="UAU10" s="258"/>
      <c r="UAV10" s="258"/>
      <c r="UAW10" s="258"/>
      <c r="UAX10" s="258"/>
      <c r="UAY10" s="258"/>
      <c r="UAZ10" s="257"/>
      <c r="UBA10" s="258"/>
      <c r="UBB10" s="258"/>
      <c r="UBC10" s="258"/>
      <c r="UBD10" s="258"/>
      <c r="UBE10" s="258"/>
      <c r="UBF10" s="258"/>
      <c r="UBG10" s="258"/>
      <c r="UBH10" s="258"/>
      <c r="UBI10" s="258"/>
      <c r="UBJ10" s="257"/>
      <c r="UBK10" s="258"/>
      <c r="UBL10" s="258"/>
      <c r="UBM10" s="258"/>
      <c r="UBN10" s="258"/>
      <c r="UBO10" s="258"/>
      <c r="UBP10" s="258"/>
      <c r="UBQ10" s="258"/>
      <c r="UBR10" s="258"/>
      <c r="UBS10" s="258"/>
      <c r="UBT10" s="257"/>
      <c r="UBU10" s="258"/>
      <c r="UBV10" s="258"/>
      <c r="UBW10" s="258"/>
      <c r="UBX10" s="258"/>
      <c r="UBY10" s="258"/>
      <c r="UBZ10" s="258"/>
      <c r="UCA10" s="258"/>
      <c r="UCB10" s="258"/>
      <c r="UCC10" s="258"/>
      <c r="UCD10" s="257"/>
      <c r="UCE10" s="258"/>
      <c r="UCF10" s="258"/>
      <c r="UCG10" s="258"/>
      <c r="UCH10" s="258"/>
      <c r="UCI10" s="258"/>
      <c r="UCJ10" s="258"/>
      <c r="UCK10" s="258"/>
      <c r="UCL10" s="258"/>
      <c r="UCM10" s="258"/>
      <c r="UCN10" s="257"/>
      <c r="UCO10" s="258"/>
      <c r="UCP10" s="258"/>
      <c r="UCQ10" s="258"/>
      <c r="UCR10" s="258"/>
      <c r="UCS10" s="258"/>
      <c r="UCT10" s="258"/>
      <c r="UCU10" s="258"/>
      <c r="UCV10" s="258"/>
      <c r="UCW10" s="258"/>
      <c r="UCX10" s="257"/>
      <c r="UCY10" s="258"/>
      <c r="UCZ10" s="258"/>
      <c r="UDA10" s="258"/>
      <c r="UDB10" s="258"/>
      <c r="UDC10" s="258"/>
      <c r="UDD10" s="258"/>
      <c r="UDE10" s="258"/>
      <c r="UDF10" s="258"/>
      <c r="UDG10" s="258"/>
      <c r="UDH10" s="257"/>
      <c r="UDI10" s="258"/>
      <c r="UDJ10" s="258"/>
      <c r="UDK10" s="258"/>
      <c r="UDL10" s="258"/>
      <c r="UDM10" s="258"/>
      <c r="UDN10" s="258"/>
      <c r="UDO10" s="258"/>
      <c r="UDP10" s="258"/>
      <c r="UDQ10" s="258"/>
      <c r="UDR10" s="257"/>
      <c r="UDS10" s="258"/>
      <c r="UDT10" s="258"/>
      <c r="UDU10" s="258"/>
      <c r="UDV10" s="258"/>
      <c r="UDW10" s="258"/>
      <c r="UDX10" s="258"/>
      <c r="UDY10" s="258"/>
      <c r="UDZ10" s="258"/>
      <c r="UEA10" s="258"/>
      <c r="UEB10" s="257"/>
      <c r="UEC10" s="258"/>
      <c r="UED10" s="258"/>
      <c r="UEE10" s="258"/>
      <c r="UEF10" s="258"/>
      <c r="UEG10" s="258"/>
      <c r="UEH10" s="258"/>
      <c r="UEI10" s="258"/>
      <c r="UEJ10" s="258"/>
      <c r="UEK10" s="258"/>
      <c r="UEL10" s="257"/>
      <c r="UEM10" s="258"/>
      <c r="UEN10" s="258"/>
      <c r="UEO10" s="258"/>
      <c r="UEP10" s="258"/>
      <c r="UEQ10" s="258"/>
      <c r="UER10" s="258"/>
      <c r="UES10" s="258"/>
      <c r="UET10" s="258"/>
      <c r="UEU10" s="258"/>
      <c r="UEV10" s="257"/>
      <c r="UEW10" s="258"/>
      <c r="UEX10" s="258"/>
      <c r="UEY10" s="258"/>
      <c r="UEZ10" s="258"/>
      <c r="UFA10" s="258"/>
      <c r="UFB10" s="258"/>
      <c r="UFC10" s="258"/>
      <c r="UFD10" s="258"/>
      <c r="UFE10" s="258"/>
      <c r="UFF10" s="257"/>
      <c r="UFG10" s="258"/>
      <c r="UFH10" s="258"/>
      <c r="UFI10" s="258"/>
      <c r="UFJ10" s="258"/>
      <c r="UFK10" s="258"/>
      <c r="UFL10" s="258"/>
      <c r="UFM10" s="258"/>
      <c r="UFN10" s="258"/>
      <c r="UFO10" s="258"/>
      <c r="UFP10" s="257"/>
      <c r="UFQ10" s="258"/>
      <c r="UFR10" s="258"/>
      <c r="UFS10" s="258"/>
      <c r="UFT10" s="258"/>
      <c r="UFU10" s="258"/>
      <c r="UFV10" s="258"/>
      <c r="UFW10" s="258"/>
      <c r="UFX10" s="258"/>
      <c r="UFY10" s="258"/>
      <c r="UFZ10" s="257"/>
      <c r="UGA10" s="258"/>
      <c r="UGB10" s="258"/>
      <c r="UGC10" s="258"/>
      <c r="UGD10" s="258"/>
      <c r="UGE10" s="258"/>
      <c r="UGF10" s="258"/>
      <c r="UGG10" s="258"/>
      <c r="UGH10" s="258"/>
      <c r="UGI10" s="258"/>
      <c r="UGJ10" s="257"/>
      <c r="UGK10" s="258"/>
      <c r="UGL10" s="258"/>
      <c r="UGM10" s="258"/>
      <c r="UGN10" s="258"/>
      <c r="UGO10" s="258"/>
      <c r="UGP10" s="258"/>
      <c r="UGQ10" s="258"/>
      <c r="UGR10" s="258"/>
      <c r="UGS10" s="258"/>
      <c r="UGT10" s="257"/>
      <c r="UGU10" s="258"/>
      <c r="UGV10" s="258"/>
      <c r="UGW10" s="258"/>
      <c r="UGX10" s="258"/>
      <c r="UGY10" s="258"/>
      <c r="UGZ10" s="258"/>
      <c r="UHA10" s="258"/>
      <c r="UHB10" s="258"/>
      <c r="UHC10" s="258"/>
      <c r="UHD10" s="257"/>
      <c r="UHE10" s="258"/>
      <c r="UHF10" s="258"/>
      <c r="UHG10" s="258"/>
      <c r="UHH10" s="258"/>
      <c r="UHI10" s="258"/>
      <c r="UHJ10" s="258"/>
      <c r="UHK10" s="258"/>
      <c r="UHL10" s="258"/>
      <c r="UHM10" s="258"/>
      <c r="UHN10" s="257"/>
      <c r="UHO10" s="258"/>
      <c r="UHP10" s="258"/>
      <c r="UHQ10" s="258"/>
      <c r="UHR10" s="258"/>
      <c r="UHS10" s="258"/>
      <c r="UHT10" s="258"/>
      <c r="UHU10" s="258"/>
      <c r="UHV10" s="258"/>
      <c r="UHW10" s="258"/>
      <c r="UHX10" s="257"/>
      <c r="UHY10" s="258"/>
      <c r="UHZ10" s="258"/>
      <c r="UIA10" s="258"/>
      <c r="UIB10" s="258"/>
      <c r="UIC10" s="258"/>
      <c r="UID10" s="258"/>
      <c r="UIE10" s="258"/>
      <c r="UIF10" s="258"/>
      <c r="UIG10" s="258"/>
      <c r="UIH10" s="257"/>
      <c r="UII10" s="258"/>
      <c r="UIJ10" s="258"/>
      <c r="UIK10" s="258"/>
      <c r="UIL10" s="258"/>
      <c r="UIM10" s="258"/>
      <c r="UIN10" s="258"/>
      <c r="UIO10" s="258"/>
      <c r="UIP10" s="258"/>
      <c r="UIQ10" s="258"/>
      <c r="UIR10" s="257"/>
      <c r="UIS10" s="258"/>
      <c r="UIT10" s="258"/>
      <c r="UIU10" s="258"/>
      <c r="UIV10" s="258"/>
      <c r="UIW10" s="258"/>
      <c r="UIX10" s="258"/>
      <c r="UIY10" s="258"/>
      <c r="UIZ10" s="258"/>
      <c r="UJA10" s="258"/>
      <c r="UJB10" s="257"/>
      <c r="UJC10" s="258"/>
      <c r="UJD10" s="258"/>
      <c r="UJE10" s="258"/>
      <c r="UJF10" s="258"/>
      <c r="UJG10" s="258"/>
      <c r="UJH10" s="258"/>
      <c r="UJI10" s="258"/>
      <c r="UJJ10" s="258"/>
      <c r="UJK10" s="258"/>
      <c r="UJL10" s="257"/>
      <c r="UJM10" s="258"/>
      <c r="UJN10" s="258"/>
      <c r="UJO10" s="258"/>
      <c r="UJP10" s="258"/>
      <c r="UJQ10" s="258"/>
      <c r="UJR10" s="258"/>
      <c r="UJS10" s="258"/>
      <c r="UJT10" s="258"/>
      <c r="UJU10" s="258"/>
      <c r="UJV10" s="257"/>
      <c r="UJW10" s="258"/>
      <c r="UJX10" s="258"/>
      <c r="UJY10" s="258"/>
      <c r="UJZ10" s="258"/>
      <c r="UKA10" s="258"/>
      <c r="UKB10" s="258"/>
      <c r="UKC10" s="258"/>
      <c r="UKD10" s="258"/>
      <c r="UKE10" s="258"/>
      <c r="UKF10" s="257"/>
      <c r="UKG10" s="258"/>
      <c r="UKH10" s="258"/>
      <c r="UKI10" s="258"/>
      <c r="UKJ10" s="258"/>
      <c r="UKK10" s="258"/>
      <c r="UKL10" s="258"/>
      <c r="UKM10" s="258"/>
      <c r="UKN10" s="258"/>
      <c r="UKO10" s="258"/>
      <c r="UKP10" s="257"/>
      <c r="UKQ10" s="258"/>
      <c r="UKR10" s="258"/>
      <c r="UKS10" s="258"/>
      <c r="UKT10" s="258"/>
      <c r="UKU10" s="258"/>
      <c r="UKV10" s="258"/>
      <c r="UKW10" s="258"/>
      <c r="UKX10" s="258"/>
      <c r="UKY10" s="258"/>
      <c r="UKZ10" s="257"/>
      <c r="ULA10" s="258"/>
      <c r="ULB10" s="258"/>
      <c r="ULC10" s="258"/>
      <c r="ULD10" s="258"/>
      <c r="ULE10" s="258"/>
      <c r="ULF10" s="258"/>
      <c r="ULG10" s="258"/>
      <c r="ULH10" s="258"/>
      <c r="ULI10" s="258"/>
      <c r="ULJ10" s="257"/>
      <c r="ULK10" s="258"/>
      <c r="ULL10" s="258"/>
      <c r="ULM10" s="258"/>
      <c r="ULN10" s="258"/>
      <c r="ULO10" s="258"/>
      <c r="ULP10" s="258"/>
      <c r="ULQ10" s="258"/>
      <c r="ULR10" s="258"/>
      <c r="ULS10" s="258"/>
      <c r="ULT10" s="257"/>
      <c r="ULU10" s="258"/>
      <c r="ULV10" s="258"/>
      <c r="ULW10" s="258"/>
      <c r="ULX10" s="258"/>
      <c r="ULY10" s="258"/>
      <c r="ULZ10" s="258"/>
      <c r="UMA10" s="258"/>
      <c r="UMB10" s="258"/>
      <c r="UMC10" s="258"/>
      <c r="UMD10" s="257"/>
      <c r="UME10" s="258"/>
      <c r="UMF10" s="258"/>
      <c r="UMG10" s="258"/>
      <c r="UMH10" s="258"/>
      <c r="UMI10" s="258"/>
      <c r="UMJ10" s="258"/>
      <c r="UMK10" s="258"/>
      <c r="UML10" s="258"/>
      <c r="UMM10" s="258"/>
      <c r="UMN10" s="257"/>
      <c r="UMO10" s="258"/>
      <c r="UMP10" s="258"/>
      <c r="UMQ10" s="258"/>
      <c r="UMR10" s="258"/>
      <c r="UMS10" s="258"/>
      <c r="UMT10" s="258"/>
      <c r="UMU10" s="258"/>
      <c r="UMV10" s="258"/>
      <c r="UMW10" s="258"/>
      <c r="UMX10" s="257"/>
      <c r="UMY10" s="258"/>
      <c r="UMZ10" s="258"/>
      <c r="UNA10" s="258"/>
      <c r="UNB10" s="258"/>
      <c r="UNC10" s="258"/>
      <c r="UND10" s="258"/>
      <c r="UNE10" s="258"/>
      <c r="UNF10" s="258"/>
      <c r="UNG10" s="258"/>
      <c r="UNH10" s="257"/>
      <c r="UNI10" s="258"/>
      <c r="UNJ10" s="258"/>
      <c r="UNK10" s="258"/>
      <c r="UNL10" s="258"/>
      <c r="UNM10" s="258"/>
      <c r="UNN10" s="258"/>
      <c r="UNO10" s="258"/>
      <c r="UNP10" s="258"/>
      <c r="UNQ10" s="258"/>
      <c r="UNR10" s="257"/>
      <c r="UNS10" s="258"/>
      <c r="UNT10" s="258"/>
      <c r="UNU10" s="258"/>
      <c r="UNV10" s="258"/>
      <c r="UNW10" s="258"/>
      <c r="UNX10" s="258"/>
      <c r="UNY10" s="258"/>
      <c r="UNZ10" s="258"/>
      <c r="UOA10" s="258"/>
      <c r="UOB10" s="257"/>
      <c r="UOC10" s="258"/>
      <c r="UOD10" s="258"/>
      <c r="UOE10" s="258"/>
      <c r="UOF10" s="258"/>
      <c r="UOG10" s="258"/>
      <c r="UOH10" s="258"/>
      <c r="UOI10" s="258"/>
      <c r="UOJ10" s="258"/>
      <c r="UOK10" s="258"/>
      <c r="UOL10" s="257"/>
      <c r="UOM10" s="258"/>
      <c r="UON10" s="258"/>
      <c r="UOO10" s="258"/>
      <c r="UOP10" s="258"/>
      <c r="UOQ10" s="258"/>
      <c r="UOR10" s="258"/>
      <c r="UOS10" s="258"/>
      <c r="UOT10" s="258"/>
      <c r="UOU10" s="258"/>
      <c r="UOV10" s="257"/>
      <c r="UOW10" s="258"/>
      <c r="UOX10" s="258"/>
      <c r="UOY10" s="258"/>
      <c r="UOZ10" s="258"/>
      <c r="UPA10" s="258"/>
      <c r="UPB10" s="258"/>
      <c r="UPC10" s="258"/>
      <c r="UPD10" s="258"/>
      <c r="UPE10" s="258"/>
      <c r="UPF10" s="257"/>
      <c r="UPG10" s="258"/>
      <c r="UPH10" s="258"/>
      <c r="UPI10" s="258"/>
      <c r="UPJ10" s="258"/>
      <c r="UPK10" s="258"/>
      <c r="UPL10" s="258"/>
      <c r="UPM10" s="258"/>
      <c r="UPN10" s="258"/>
      <c r="UPO10" s="258"/>
      <c r="UPP10" s="257"/>
      <c r="UPQ10" s="258"/>
      <c r="UPR10" s="258"/>
      <c r="UPS10" s="258"/>
      <c r="UPT10" s="258"/>
      <c r="UPU10" s="258"/>
      <c r="UPV10" s="258"/>
      <c r="UPW10" s="258"/>
      <c r="UPX10" s="258"/>
      <c r="UPY10" s="258"/>
      <c r="UPZ10" s="257"/>
      <c r="UQA10" s="258"/>
      <c r="UQB10" s="258"/>
      <c r="UQC10" s="258"/>
      <c r="UQD10" s="258"/>
      <c r="UQE10" s="258"/>
      <c r="UQF10" s="258"/>
      <c r="UQG10" s="258"/>
      <c r="UQH10" s="258"/>
      <c r="UQI10" s="258"/>
      <c r="UQJ10" s="257"/>
      <c r="UQK10" s="258"/>
      <c r="UQL10" s="258"/>
      <c r="UQM10" s="258"/>
      <c r="UQN10" s="258"/>
      <c r="UQO10" s="258"/>
      <c r="UQP10" s="258"/>
      <c r="UQQ10" s="258"/>
      <c r="UQR10" s="258"/>
      <c r="UQS10" s="258"/>
      <c r="UQT10" s="257"/>
      <c r="UQU10" s="258"/>
      <c r="UQV10" s="258"/>
      <c r="UQW10" s="258"/>
      <c r="UQX10" s="258"/>
      <c r="UQY10" s="258"/>
      <c r="UQZ10" s="258"/>
      <c r="URA10" s="258"/>
      <c r="URB10" s="258"/>
      <c r="URC10" s="258"/>
      <c r="URD10" s="257"/>
      <c r="URE10" s="258"/>
      <c r="URF10" s="258"/>
      <c r="URG10" s="258"/>
      <c r="URH10" s="258"/>
      <c r="URI10" s="258"/>
      <c r="URJ10" s="258"/>
      <c r="URK10" s="258"/>
      <c r="URL10" s="258"/>
      <c r="URM10" s="258"/>
      <c r="URN10" s="257"/>
      <c r="URO10" s="258"/>
      <c r="URP10" s="258"/>
      <c r="URQ10" s="258"/>
      <c r="URR10" s="258"/>
      <c r="URS10" s="258"/>
      <c r="URT10" s="258"/>
      <c r="URU10" s="258"/>
      <c r="URV10" s="258"/>
      <c r="URW10" s="258"/>
      <c r="URX10" s="257"/>
      <c r="URY10" s="258"/>
      <c r="URZ10" s="258"/>
      <c r="USA10" s="258"/>
      <c r="USB10" s="258"/>
      <c r="USC10" s="258"/>
      <c r="USD10" s="258"/>
      <c r="USE10" s="258"/>
      <c r="USF10" s="258"/>
      <c r="USG10" s="258"/>
      <c r="USH10" s="257"/>
      <c r="USI10" s="258"/>
      <c r="USJ10" s="258"/>
      <c r="USK10" s="258"/>
      <c r="USL10" s="258"/>
      <c r="USM10" s="258"/>
      <c r="USN10" s="258"/>
      <c r="USO10" s="258"/>
      <c r="USP10" s="258"/>
      <c r="USQ10" s="258"/>
      <c r="USR10" s="257"/>
      <c r="USS10" s="258"/>
      <c r="UST10" s="258"/>
      <c r="USU10" s="258"/>
      <c r="USV10" s="258"/>
      <c r="USW10" s="258"/>
      <c r="USX10" s="258"/>
      <c r="USY10" s="258"/>
      <c r="USZ10" s="258"/>
      <c r="UTA10" s="258"/>
      <c r="UTB10" s="257"/>
      <c r="UTC10" s="258"/>
      <c r="UTD10" s="258"/>
      <c r="UTE10" s="258"/>
      <c r="UTF10" s="258"/>
      <c r="UTG10" s="258"/>
      <c r="UTH10" s="258"/>
      <c r="UTI10" s="258"/>
      <c r="UTJ10" s="258"/>
      <c r="UTK10" s="258"/>
      <c r="UTL10" s="257"/>
      <c r="UTM10" s="258"/>
      <c r="UTN10" s="258"/>
      <c r="UTO10" s="258"/>
      <c r="UTP10" s="258"/>
      <c r="UTQ10" s="258"/>
      <c r="UTR10" s="258"/>
      <c r="UTS10" s="258"/>
      <c r="UTT10" s="258"/>
      <c r="UTU10" s="258"/>
      <c r="UTV10" s="257"/>
      <c r="UTW10" s="258"/>
      <c r="UTX10" s="258"/>
      <c r="UTY10" s="258"/>
      <c r="UTZ10" s="258"/>
      <c r="UUA10" s="258"/>
      <c r="UUB10" s="258"/>
      <c r="UUC10" s="258"/>
      <c r="UUD10" s="258"/>
      <c r="UUE10" s="258"/>
      <c r="UUF10" s="257"/>
      <c r="UUG10" s="258"/>
      <c r="UUH10" s="258"/>
      <c r="UUI10" s="258"/>
      <c r="UUJ10" s="258"/>
      <c r="UUK10" s="258"/>
      <c r="UUL10" s="258"/>
      <c r="UUM10" s="258"/>
      <c r="UUN10" s="258"/>
      <c r="UUO10" s="258"/>
      <c r="UUP10" s="257"/>
      <c r="UUQ10" s="258"/>
      <c r="UUR10" s="258"/>
      <c r="UUS10" s="258"/>
      <c r="UUT10" s="258"/>
      <c r="UUU10" s="258"/>
      <c r="UUV10" s="258"/>
      <c r="UUW10" s="258"/>
      <c r="UUX10" s="258"/>
      <c r="UUY10" s="258"/>
      <c r="UUZ10" s="257"/>
      <c r="UVA10" s="258"/>
      <c r="UVB10" s="258"/>
      <c r="UVC10" s="258"/>
      <c r="UVD10" s="258"/>
      <c r="UVE10" s="258"/>
      <c r="UVF10" s="258"/>
      <c r="UVG10" s="258"/>
      <c r="UVH10" s="258"/>
      <c r="UVI10" s="258"/>
      <c r="UVJ10" s="257"/>
      <c r="UVK10" s="258"/>
      <c r="UVL10" s="258"/>
      <c r="UVM10" s="258"/>
      <c r="UVN10" s="258"/>
      <c r="UVO10" s="258"/>
      <c r="UVP10" s="258"/>
      <c r="UVQ10" s="258"/>
      <c r="UVR10" s="258"/>
      <c r="UVS10" s="258"/>
      <c r="UVT10" s="257"/>
      <c r="UVU10" s="258"/>
      <c r="UVV10" s="258"/>
      <c r="UVW10" s="258"/>
      <c r="UVX10" s="258"/>
      <c r="UVY10" s="258"/>
      <c r="UVZ10" s="258"/>
      <c r="UWA10" s="258"/>
      <c r="UWB10" s="258"/>
      <c r="UWC10" s="258"/>
      <c r="UWD10" s="257"/>
      <c r="UWE10" s="258"/>
      <c r="UWF10" s="258"/>
      <c r="UWG10" s="258"/>
      <c r="UWH10" s="258"/>
      <c r="UWI10" s="258"/>
      <c r="UWJ10" s="258"/>
      <c r="UWK10" s="258"/>
      <c r="UWL10" s="258"/>
      <c r="UWM10" s="258"/>
      <c r="UWN10" s="257"/>
      <c r="UWO10" s="258"/>
      <c r="UWP10" s="258"/>
      <c r="UWQ10" s="258"/>
      <c r="UWR10" s="258"/>
      <c r="UWS10" s="258"/>
      <c r="UWT10" s="258"/>
      <c r="UWU10" s="258"/>
      <c r="UWV10" s="258"/>
      <c r="UWW10" s="258"/>
      <c r="UWX10" s="257"/>
      <c r="UWY10" s="258"/>
      <c r="UWZ10" s="258"/>
      <c r="UXA10" s="258"/>
      <c r="UXB10" s="258"/>
      <c r="UXC10" s="258"/>
      <c r="UXD10" s="258"/>
      <c r="UXE10" s="258"/>
      <c r="UXF10" s="258"/>
      <c r="UXG10" s="258"/>
      <c r="UXH10" s="257"/>
      <c r="UXI10" s="258"/>
      <c r="UXJ10" s="258"/>
      <c r="UXK10" s="258"/>
      <c r="UXL10" s="258"/>
      <c r="UXM10" s="258"/>
      <c r="UXN10" s="258"/>
      <c r="UXO10" s="258"/>
      <c r="UXP10" s="258"/>
      <c r="UXQ10" s="258"/>
      <c r="UXR10" s="257"/>
      <c r="UXS10" s="258"/>
      <c r="UXT10" s="258"/>
      <c r="UXU10" s="258"/>
      <c r="UXV10" s="258"/>
      <c r="UXW10" s="258"/>
      <c r="UXX10" s="258"/>
      <c r="UXY10" s="258"/>
      <c r="UXZ10" s="258"/>
      <c r="UYA10" s="258"/>
      <c r="UYB10" s="257"/>
      <c r="UYC10" s="258"/>
      <c r="UYD10" s="258"/>
      <c r="UYE10" s="258"/>
      <c r="UYF10" s="258"/>
      <c r="UYG10" s="258"/>
      <c r="UYH10" s="258"/>
      <c r="UYI10" s="258"/>
      <c r="UYJ10" s="258"/>
      <c r="UYK10" s="258"/>
      <c r="UYL10" s="257"/>
      <c r="UYM10" s="258"/>
      <c r="UYN10" s="258"/>
      <c r="UYO10" s="258"/>
      <c r="UYP10" s="258"/>
      <c r="UYQ10" s="258"/>
      <c r="UYR10" s="258"/>
      <c r="UYS10" s="258"/>
      <c r="UYT10" s="258"/>
      <c r="UYU10" s="258"/>
      <c r="UYV10" s="257"/>
      <c r="UYW10" s="258"/>
      <c r="UYX10" s="258"/>
      <c r="UYY10" s="258"/>
      <c r="UYZ10" s="258"/>
      <c r="UZA10" s="258"/>
      <c r="UZB10" s="258"/>
      <c r="UZC10" s="258"/>
      <c r="UZD10" s="258"/>
      <c r="UZE10" s="258"/>
      <c r="UZF10" s="257"/>
      <c r="UZG10" s="258"/>
      <c r="UZH10" s="258"/>
      <c r="UZI10" s="258"/>
      <c r="UZJ10" s="258"/>
      <c r="UZK10" s="258"/>
      <c r="UZL10" s="258"/>
      <c r="UZM10" s="258"/>
      <c r="UZN10" s="258"/>
      <c r="UZO10" s="258"/>
      <c r="UZP10" s="257"/>
      <c r="UZQ10" s="258"/>
      <c r="UZR10" s="258"/>
      <c r="UZS10" s="258"/>
      <c r="UZT10" s="258"/>
      <c r="UZU10" s="258"/>
      <c r="UZV10" s="258"/>
      <c r="UZW10" s="258"/>
      <c r="UZX10" s="258"/>
      <c r="UZY10" s="258"/>
      <c r="UZZ10" s="257"/>
      <c r="VAA10" s="258"/>
      <c r="VAB10" s="258"/>
      <c r="VAC10" s="258"/>
      <c r="VAD10" s="258"/>
      <c r="VAE10" s="258"/>
      <c r="VAF10" s="258"/>
      <c r="VAG10" s="258"/>
      <c r="VAH10" s="258"/>
      <c r="VAI10" s="258"/>
      <c r="VAJ10" s="257"/>
      <c r="VAK10" s="258"/>
      <c r="VAL10" s="258"/>
      <c r="VAM10" s="258"/>
      <c r="VAN10" s="258"/>
      <c r="VAO10" s="258"/>
      <c r="VAP10" s="258"/>
      <c r="VAQ10" s="258"/>
      <c r="VAR10" s="258"/>
      <c r="VAS10" s="258"/>
      <c r="VAT10" s="257"/>
      <c r="VAU10" s="258"/>
      <c r="VAV10" s="258"/>
      <c r="VAW10" s="258"/>
      <c r="VAX10" s="258"/>
      <c r="VAY10" s="258"/>
      <c r="VAZ10" s="258"/>
      <c r="VBA10" s="258"/>
      <c r="VBB10" s="258"/>
      <c r="VBC10" s="258"/>
      <c r="VBD10" s="257"/>
      <c r="VBE10" s="258"/>
      <c r="VBF10" s="258"/>
      <c r="VBG10" s="258"/>
      <c r="VBH10" s="258"/>
      <c r="VBI10" s="258"/>
      <c r="VBJ10" s="258"/>
      <c r="VBK10" s="258"/>
      <c r="VBL10" s="258"/>
      <c r="VBM10" s="258"/>
      <c r="VBN10" s="257"/>
      <c r="VBO10" s="258"/>
      <c r="VBP10" s="258"/>
      <c r="VBQ10" s="258"/>
      <c r="VBR10" s="258"/>
      <c r="VBS10" s="258"/>
      <c r="VBT10" s="258"/>
      <c r="VBU10" s="258"/>
      <c r="VBV10" s="258"/>
      <c r="VBW10" s="258"/>
      <c r="VBX10" s="257"/>
      <c r="VBY10" s="258"/>
      <c r="VBZ10" s="258"/>
      <c r="VCA10" s="258"/>
      <c r="VCB10" s="258"/>
      <c r="VCC10" s="258"/>
      <c r="VCD10" s="258"/>
      <c r="VCE10" s="258"/>
      <c r="VCF10" s="258"/>
      <c r="VCG10" s="258"/>
      <c r="VCH10" s="257"/>
      <c r="VCI10" s="258"/>
      <c r="VCJ10" s="258"/>
      <c r="VCK10" s="258"/>
      <c r="VCL10" s="258"/>
      <c r="VCM10" s="258"/>
      <c r="VCN10" s="258"/>
      <c r="VCO10" s="258"/>
      <c r="VCP10" s="258"/>
      <c r="VCQ10" s="258"/>
      <c r="VCR10" s="257"/>
      <c r="VCS10" s="258"/>
      <c r="VCT10" s="258"/>
      <c r="VCU10" s="258"/>
      <c r="VCV10" s="258"/>
      <c r="VCW10" s="258"/>
      <c r="VCX10" s="258"/>
      <c r="VCY10" s="258"/>
      <c r="VCZ10" s="258"/>
      <c r="VDA10" s="258"/>
      <c r="VDB10" s="257"/>
      <c r="VDC10" s="258"/>
      <c r="VDD10" s="258"/>
      <c r="VDE10" s="258"/>
      <c r="VDF10" s="258"/>
      <c r="VDG10" s="258"/>
      <c r="VDH10" s="258"/>
      <c r="VDI10" s="258"/>
      <c r="VDJ10" s="258"/>
      <c r="VDK10" s="258"/>
      <c r="VDL10" s="257"/>
      <c r="VDM10" s="258"/>
      <c r="VDN10" s="258"/>
      <c r="VDO10" s="258"/>
      <c r="VDP10" s="258"/>
      <c r="VDQ10" s="258"/>
      <c r="VDR10" s="258"/>
      <c r="VDS10" s="258"/>
      <c r="VDT10" s="258"/>
      <c r="VDU10" s="258"/>
      <c r="VDV10" s="257"/>
      <c r="VDW10" s="258"/>
      <c r="VDX10" s="258"/>
      <c r="VDY10" s="258"/>
      <c r="VDZ10" s="258"/>
      <c r="VEA10" s="258"/>
      <c r="VEB10" s="258"/>
      <c r="VEC10" s="258"/>
      <c r="VED10" s="258"/>
      <c r="VEE10" s="258"/>
      <c r="VEF10" s="257"/>
      <c r="VEG10" s="258"/>
      <c r="VEH10" s="258"/>
      <c r="VEI10" s="258"/>
      <c r="VEJ10" s="258"/>
      <c r="VEK10" s="258"/>
      <c r="VEL10" s="258"/>
      <c r="VEM10" s="258"/>
      <c r="VEN10" s="258"/>
      <c r="VEO10" s="258"/>
      <c r="VEP10" s="257"/>
      <c r="VEQ10" s="258"/>
      <c r="VER10" s="258"/>
      <c r="VES10" s="258"/>
      <c r="VET10" s="258"/>
      <c r="VEU10" s="258"/>
      <c r="VEV10" s="258"/>
      <c r="VEW10" s="258"/>
      <c r="VEX10" s="258"/>
      <c r="VEY10" s="258"/>
      <c r="VEZ10" s="257"/>
      <c r="VFA10" s="258"/>
      <c r="VFB10" s="258"/>
      <c r="VFC10" s="258"/>
      <c r="VFD10" s="258"/>
      <c r="VFE10" s="258"/>
      <c r="VFF10" s="258"/>
      <c r="VFG10" s="258"/>
      <c r="VFH10" s="258"/>
      <c r="VFI10" s="258"/>
      <c r="VFJ10" s="257"/>
      <c r="VFK10" s="258"/>
      <c r="VFL10" s="258"/>
      <c r="VFM10" s="258"/>
      <c r="VFN10" s="258"/>
      <c r="VFO10" s="258"/>
      <c r="VFP10" s="258"/>
      <c r="VFQ10" s="258"/>
      <c r="VFR10" s="258"/>
      <c r="VFS10" s="258"/>
      <c r="VFT10" s="257"/>
      <c r="VFU10" s="258"/>
      <c r="VFV10" s="258"/>
      <c r="VFW10" s="258"/>
      <c r="VFX10" s="258"/>
      <c r="VFY10" s="258"/>
      <c r="VFZ10" s="258"/>
      <c r="VGA10" s="258"/>
      <c r="VGB10" s="258"/>
      <c r="VGC10" s="258"/>
      <c r="VGD10" s="257"/>
      <c r="VGE10" s="258"/>
      <c r="VGF10" s="258"/>
      <c r="VGG10" s="258"/>
      <c r="VGH10" s="258"/>
      <c r="VGI10" s="258"/>
      <c r="VGJ10" s="258"/>
      <c r="VGK10" s="258"/>
      <c r="VGL10" s="258"/>
      <c r="VGM10" s="258"/>
      <c r="VGN10" s="257"/>
      <c r="VGO10" s="258"/>
      <c r="VGP10" s="258"/>
      <c r="VGQ10" s="258"/>
      <c r="VGR10" s="258"/>
      <c r="VGS10" s="258"/>
      <c r="VGT10" s="258"/>
      <c r="VGU10" s="258"/>
      <c r="VGV10" s="258"/>
      <c r="VGW10" s="258"/>
      <c r="VGX10" s="257"/>
      <c r="VGY10" s="258"/>
      <c r="VGZ10" s="258"/>
      <c r="VHA10" s="258"/>
      <c r="VHB10" s="258"/>
      <c r="VHC10" s="258"/>
      <c r="VHD10" s="258"/>
      <c r="VHE10" s="258"/>
      <c r="VHF10" s="258"/>
      <c r="VHG10" s="258"/>
      <c r="VHH10" s="257"/>
      <c r="VHI10" s="258"/>
      <c r="VHJ10" s="258"/>
      <c r="VHK10" s="258"/>
      <c r="VHL10" s="258"/>
      <c r="VHM10" s="258"/>
      <c r="VHN10" s="258"/>
      <c r="VHO10" s="258"/>
      <c r="VHP10" s="258"/>
      <c r="VHQ10" s="258"/>
      <c r="VHR10" s="257"/>
      <c r="VHS10" s="258"/>
      <c r="VHT10" s="258"/>
      <c r="VHU10" s="258"/>
      <c r="VHV10" s="258"/>
      <c r="VHW10" s="258"/>
      <c r="VHX10" s="258"/>
      <c r="VHY10" s="258"/>
      <c r="VHZ10" s="258"/>
      <c r="VIA10" s="258"/>
      <c r="VIB10" s="257"/>
      <c r="VIC10" s="258"/>
      <c r="VID10" s="258"/>
      <c r="VIE10" s="258"/>
      <c r="VIF10" s="258"/>
      <c r="VIG10" s="258"/>
      <c r="VIH10" s="258"/>
      <c r="VII10" s="258"/>
      <c r="VIJ10" s="258"/>
      <c r="VIK10" s="258"/>
      <c r="VIL10" s="257"/>
      <c r="VIM10" s="258"/>
      <c r="VIN10" s="258"/>
      <c r="VIO10" s="258"/>
      <c r="VIP10" s="258"/>
      <c r="VIQ10" s="258"/>
      <c r="VIR10" s="258"/>
      <c r="VIS10" s="258"/>
      <c r="VIT10" s="258"/>
      <c r="VIU10" s="258"/>
      <c r="VIV10" s="257"/>
      <c r="VIW10" s="258"/>
      <c r="VIX10" s="258"/>
      <c r="VIY10" s="258"/>
      <c r="VIZ10" s="258"/>
      <c r="VJA10" s="258"/>
      <c r="VJB10" s="258"/>
      <c r="VJC10" s="258"/>
      <c r="VJD10" s="258"/>
      <c r="VJE10" s="258"/>
      <c r="VJF10" s="257"/>
      <c r="VJG10" s="258"/>
      <c r="VJH10" s="258"/>
      <c r="VJI10" s="258"/>
      <c r="VJJ10" s="258"/>
      <c r="VJK10" s="258"/>
      <c r="VJL10" s="258"/>
      <c r="VJM10" s="258"/>
      <c r="VJN10" s="258"/>
      <c r="VJO10" s="258"/>
      <c r="VJP10" s="257"/>
      <c r="VJQ10" s="258"/>
      <c r="VJR10" s="258"/>
      <c r="VJS10" s="258"/>
      <c r="VJT10" s="258"/>
      <c r="VJU10" s="258"/>
      <c r="VJV10" s="258"/>
      <c r="VJW10" s="258"/>
      <c r="VJX10" s="258"/>
      <c r="VJY10" s="258"/>
      <c r="VJZ10" s="257"/>
      <c r="VKA10" s="258"/>
      <c r="VKB10" s="258"/>
      <c r="VKC10" s="258"/>
      <c r="VKD10" s="258"/>
      <c r="VKE10" s="258"/>
      <c r="VKF10" s="258"/>
      <c r="VKG10" s="258"/>
      <c r="VKH10" s="258"/>
      <c r="VKI10" s="258"/>
      <c r="VKJ10" s="257"/>
      <c r="VKK10" s="258"/>
      <c r="VKL10" s="258"/>
      <c r="VKM10" s="258"/>
      <c r="VKN10" s="258"/>
      <c r="VKO10" s="258"/>
      <c r="VKP10" s="258"/>
      <c r="VKQ10" s="258"/>
      <c r="VKR10" s="258"/>
      <c r="VKS10" s="258"/>
      <c r="VKT10" s="257"/>
      <c r="VKU10" s="258"/>
      <c r="VKV10" s="258"/>
      <c r="VKW10" s="258"/>
      <c r="VKX10" s="258"/>
      <c r="VKY10" s="258"/>
      <c r="VKZ10" s="258"/>
      <c r="VLA10" s="258"/>
      <c r="VLB10" s="258"/>
      <c r="VLC10" s="258"/>
      <c r="VLD10" s="257"/>
      <c r="VLE10" s="258"/>
      <c r="VLF10" s="258"/>
      <c r="VLG10" s="258"/>
      <c r="VLH10" s="258"/>
      <c r="VLI10" s="258"/>
      <c r="VLJ10" s="258"/>
      <c r="VLK10" s="258"/>
      <c r="VLL10" s="258"/>
      <c r="VLM10" s="258"/>
      <c r="VLN10" s="257"/>
      <c r="VLO10" s="258"/>
      <c r="VLP10" s="258"/>
      <c r="VLQ10" s="258"/>
      <c r="VLR10" s="258"/>
      <c r="VLS10" s="258"/>
      <c r="VLT10" s="258"/>
      <c r="VLU10" s="258"/>
      <c r="VLV10" s="258"/>
      <c r="VLW10" s="258"/>
      <c r="VLX10" s="257"/>
      <c r="VLY10" s="258"/>
      <c r="VLZ10" s="258"/>
      <c r="VMA10" s="258"/>
      <c r="VMB10" s="258"/>
      <c r="VMC10" s="258"/>
      <c r="VMD10" s="258"/>
      <c r="VME10" s="258"/>
      <c r="VMF10" s="258"/>
      <c r="VMG10" s="258"/>
      <c r="VMH10" s="257"/>
      <c r="VMI10" s="258"/>
      <c r="VMJ10" s="258"/>
      <c r="VMK10" s="258"/>
      <c r="VML10" s="258"/>
      <c r="VMM10" s="258"/>
      <c r="VMN10" s="258"/>
      <c r="VMO10" s="258"/>
      <c r="VMP10" s="258"/>
      <c r="VMQ10" s="258"/>
      <c r="VMR10" s="257"/>
      <c r="VMS10" s="258"/>
      <c r="VMT10" s="258"/>
      <c r="VMU10" s="258"/>
      <c r="VMV10" s="258"/>
      <c r="VMW10" s="258"/>
      <c r="VMX10" s="258"/>
      <c r="VMY10" s="258"/>
      <c r="VMZ10" s="258"/>
      <c r="VNA10" s="258"/>
      <c r="VNB10" s="257"/>
      <c r="VNC10" s="258"/>
      <c r="VND10" s="258"/>
      <c r="VNE10" s="258"/>
      <c r="VNF10" s="258"/>
      <c r="VNG10" s="258"/>
      <c r="VNH10" s="258"/>
      <c r="VNI10" s="258"/>
      <c r="VNJ10" s="258"/>
      <c r="VNK10" s="258"/>
      <c r="VNL10" s="257"/>
      <c r="VNM10" s="258"/>
      <c r="VNN10" s="258"/>
      <c r="VNO10" s="258"/>
      <c r="VNP10" s="258"/>
      <c r="VNQ10" s="258"/>
      <c r="VNR10" s="258"/>
      <c r="VNS10" s="258"/>
      <c r="VNT10" s="258"/>
      <c r="VNU10" s="258"/>
      <c r="VNV10" s="257"/>
      <c r="VNW10" s="258"/>
      <c r="VNX10" s="258"/>
      <c r="VNY10" s="258"/>
      <c r="VNZ10" s="258"/>
      <c r="VOA10" s="258"/>
      <c r="VOB10" s="258"/>
      <c r="VOC10" s="258"/>
      <c r="VOD10" s="258"/>
      <c r="VOE10" s="258"/>
      <c r="VOF10" s="257"/>
      <c r="VOG10" s="258"/>
      <c r="VOH10" s="258"/>
      <c r="VOI10" s="258"/>
      <c r="VOJ10" s="258"/>
      <c r="VOK10" s="258"/>
      <c r="VOL10" s="258"/>
      <c r="VOM10" s="258"/>
      <c r="VON10" s="258"/>
      <c r="VOO10" s="258"/>
      <c r="VOP10" s="257"/>
      <c r="VOQ10" s="258"/>
      <c r="VOR10" s="258"/>
      <c r="VOS10" s="258"/>
      <c r="VOT10" s="258"/>
      <c r="VOU10" s="258"/>
      <c r="VOV10" s="258"/>
      <c r="VOW10" s="258"/>
      <c r="VOX10" s="258"/>
      <c r="VOY10" s="258"/>
      <c r="VOZ10" s="257"/>
      <c r="VPA10" s="258"/>
      <c r="VPB10" s="258"/>
      <c r="VPC10" s="258"/>
      <c r="VPD10" s="258"/>
      <c r="VPE10" s="258"/>
      <c r="VPF10" s="258"/>
      <c r="VPG10" s="258"/>
      <c r="VPH10" s="258"/>
      <c r="VPI10" s="258"/>
      <c r="VPJ10" s="257"/>
      <c r="VPK10" s="258"/>
      <c r="VPL10" s="258"/>
      <c r="VPM10" s="258"/>
      <c r="VPN10" s="258"/>
      <c r="VPO10" s="258"/>
      <c r="VPP10" s="258"/>
      <c r="VPQ10" s="258"/>
      <c r="VPR10" s="258"/>
      <c r="VPS10" s="258"/>
      <c r="VPT10" s="257"/>
      <c r="VPU10" s="258"/>
      <c r="VPV10" s="258"/>
      <c r="VPW10" s="258"/>
      <c r="VPX10" s="258"/>
      <c r="VPY10" s="258"/>
      <c r="VPZ10" s="258"/>
      <c r="VQA10" s="258"/>
      <c r="VQB10" s="258"/>
      <c r="VQC10" s="258"/>
      <c r="VQD10" s="257"/>
      <c r="VQE10" s="258"/>
      <c r="VQF10" s="258"/>
      <c r="VQG10" s="258"/>
      <c r="VQH10" s="258"/>
      <c r="VQI10" s="258"/>
      <c r="VQJ10" s="258"/>
      <c r="VQK10" s="258"/>
      <c r="VQL10" s="258"/>
      <c r="VQM10" s="258"/>
      <c r="VQN10" s="257"/>
      <c r="VQO10" s="258"/>
      <c r="VQP10" s="258"/>
      <c r="VQQ10" s="258"/>
      <c r="VQR10" s="258"/>
      <c r="VQS10" s="258"/>
      <c r="VQT10" s="258"/>
      <c r="VQU10" s="258"/>
      <c r="VQV10" s="258"/>
      <c r="VQW10" s="258"/>
      <c r="VQX10" s="257"/>
      <c r="VQY10" s="258"/>
      <c r="VQZ10" s="258"/>
      <c r="VRA10" s="258"/>
      <c r="VRB10" s="258"/>
      <c r="VRC10" s="258"/>
      <c r="VRD10" s="258"/>
      <c r="VRE10" s="258"/>
      <c r="VRF10" s="258"/>
      <c r="VRG10" s="258"/>
      <c r="VRH10" s="257"/>
      <c r="VRI10" s="258"/>
      <c r="VRJ10" s="258"/>
      <c r="VRK10" s="258"/>
      <c r="VRL10" s="258"/>
      <c r="VRM10" s="258"/>
      <c r="VRN10" s="258"/>
      <c r="VRO10" s="258"/>
      <c r="VRP10" s="258"/>
      <c r="VRQ10" s="258"/>
      <c r="VRR10" s="257"/>
      <c r="VRS10" s="258"/>
      <c r="VRT10" s="258"/>
      <c r="VRU10" s="258"/>
      <c r="VRV10" s="258"/>
      <c r="VRW10" s="258"/>
      <c r="VRX10" s="258"/>
      <c r="VRY10" s="258"/>
      <c r="VRZ10" s="258"/>
      <c r="VSA10" s="258"/>
      <c r="VSB10" s="257"/>
      <c r="VSC10" s="258"/>
      <c r="VSD10" s="258"/>
      <c r="VSE10" s="258"/>
      <c r="VSF10" s="258"/>
      <c r="VSG10" s="258"/>
      <c r="VSH10" s="258"/>
      <c r="VSI10" s="258"/>
      <c r="VSJ10" s="258"/>
      <c r="VSK10" s="258"/>
      <c r="VSL10" s="257"/>
      <c r="VSM10" s="258"/>
      <c r="VSN10" s="258"/>
      <c r="VSO10" s="258"/>
      <c r="VSP10" s="258"/>
      <c r="VSQ10" s="258"/>
      <c r="VSR10" s="258"/>
      <c r="VSS10" s="258"/>
      <c r="VST10" s="258"/>
      <c r="VSU10" s="258"/>
      <c r="VSV10" s="257"/>
      <c r="VSW10" s="258"/>
      <c r="VSX10" s="258"/>
      <c r="VSY10" s="258"/>
      <c r="VSZ10" s="258"/>
      <c r="VTA10" s="258"/>
      <c r="VTB10" s="258"/>
      <c r="VTC10" s="258"/>
      <c r="VTD10" s="258"/>
      <c r="VTE10" s="258"/>
      <c r="VTF10" s="257"/>
      <c r="VTG10" s="258"/>
      <c r="VTH10" s="258"/>
      <c r="VTI10" s="258"/>
      <c r="VTJ10" s="258"/>
      <c r="VTK10" s="258"/>
      <c r="VTL10" s="258"/>
      <c r="VTM10" s="258"/>
      <c r="VTN10" s="258"/>
      <c r="VTO10" s="258"/>
      <c r="VTP10" s="257"/>
      <c r="VTQ10" s="258"/>
      <c r="VTR10" s="258"/>
      <c r="VTS10" s="258"/>
      <c r="VTT10" s="258"/>
      <c r="VTU10" s="258"/>
      <c r="VTV10" s="258"/>
      <c r="VTW10" s="258"/>
      <c r="VTX10" s="258"/>
      <c r="VTY10" s="258"/>
      <c r="VTZ10" s="257"/>
      <c r="VUA10" s="258"/>
      <c r="VUB10" s="258"/>
      <c r="VUC10" s="258"/>
      <c r="VUD10" s="258"/>
      <c r="VUE10" s="258"/>
      <c r="VUF10" s="258"/>
      <c r="VUG10" s="258"/>
      <c r="VUH10" s="258"/>
      <c r="VUI10" s="258"/>
      <c r="VUJ10" s="257"/>
      <c r="VUK10" s="258"/>
      <c r="VUL10" s="258"/>
      <c r="VUM10" s="258"/>
      <c r="VUN10" s="258"/>
      <c r="VUO10" s="258"/>
      <c r="VUP10" s="258"/>
      <c r="VUQ10" s="258"/>
      <c r="VUR10" s="258"/>
      <c r="VUS10" s="258"/>
      <c r="VUT10" s="257"/>
      <c r="VUU10" s="258"/>
      <c r="VUV10" s="258"/>
      <c r="VUW10" s="258"/>
      <c r="VUX10" s="258"/>
      <c r="VUY10" s="258"/>
      <c r="VUZ10" s="258"/>
      <c r="VVA10" s="258"/>
      <c r="VVB10" s="258"/>
      <c r="VVC10" s="258"/>
      <c r="VVD10" s="257"/>
      <c r="VVE10" s="258"/>
      <c r="VVF10" s="258"/>
      <c r="VVG10" s="258"/>
      <c r="VVH10" s="258"/>
      <c r="VVI10" s="258"/>
      <c r="VVJ10" s="258"/>
      <c r="VVK10" s="258"/>
      <c r="VVL10" s="258"/>
      <c r="VVM10" s="258"/>
      <c r="VVN10" s="257"/>
      <c r="VVO10" s="258"/>
      <c r="VVP10" s="258"/>
      <c r="VVQ10" s="258"/>
      <c r="VVR10" s="258"/>
      <c r="VVS10" s="258"/>
      <c r="VVT10" s="258"/>
      <c r="VVU10" s="258"/>
      <c r="VVV10" s="258"/>
      <c r="VVW10" s="258"/>
      <c r="VVX10" s="257"/>
      <c r="VVY10" s="258"/>
      <c r="VVZ10" s="258"/>
      <c r="VWA10" s="258"/>
      <c r="VWB10" s="258"/>
      <c r="VWC10" s="258"/>
      <c r="VWD10" s="258"/>
      <c r="VWE10" s="258"/>
      <c r="VWF10" s="258"/>
      <c r="VWG10" s="258"/>
      <c r="VWH10" s="257"/>
      <c r="VWI10" s="258"/>
      <c r="VWJ10" s="258"/>
      <c r="VWK10" s="258"/>
      <c r="VWL10" s="258"/>
      <c r="VWM10" s="258"/>
      <c r="VWN10" s="258"/>
      <c r="VWO10" s="258"/>
      <c r="VWP10" s="258"/>
      <c r="VWQ10" s="258"/>
      <c r="VWR10" s="257"/>
      <c r="VWS10" s="258"/>
      <c r="VWT10" s="258"/>
      <c r="VWU10" s="258"/>
      <c r="VWV10" s="258"/>
      <c r="VWW10" s="258"/>
      <c r="VWX10" s="258"/>
      <c r="VWY10" s="258"/>
      <c r="VWZ10" s="258"/>
      <c r="VXA10" s="258"/>
      <c r="VXB10" s="257"/>
      <c r="VXC10" s="258"/>
      <c r="VXD10" s="258"/>
      <c r="VXE10" s="258"/>
      <c r="VXF10" s="258"/>
      <c r="VXG10" s="258"/>
      <c r="VXH10" s="258"/>
      <c r="VXI10" s="258"/>
      <c r="VXJ10" s="258"/>
      <c r="VXK10" s="258"/>
      <c r="VXL10" s="257"/>
      <c r="VXM10" s="258"/>
      <c r="VXN10" s="258"/>
      <c r="VXO10" s="258"/>
      <c r="VXP10" s="258"/>
      <c r="VXQ10" s="258"/>
      <c r="VXR10" s="258"/>
      <c r="VXS10" s="258"/>
      <c r="VXT10" s="258"/>
      <c r="VXU10" s="258"/>
      <c r="VXV10" s="257"/>
      <c r="VXW10" s="258"/>
      <c r="VXX10" s="258"/>
      <c r="VXY10" s="258"/>
      <c r="VXZ10" s="258"/>
      <c r="VYA10" s="258"/>
      <c r="VYB10" s="258"/>
      <c r="VYC10" s="258"/>
      <c r="VYD10" s="258"/>
      <c r="VYE10" s="258"/>
      <c r="VYF10" s="257"/>
      <c r="VYG10" s="258"/>
      <c r="VYH10" s="258"/>
      <c r="VYI10" s="258"/>
      <c r="VYJ10" s="258"/>
      <c r="VYK10" s="258"/>
      <c r="VYL10" s="258"/>
      <c r="VYM10" s="258"/>
      <c r="VYN10" s="258"/>
      <c r="VYO10" s="258"/>
      <c r="VYP10" s="257"/>
      <c r="VYQ10" s="258"/>
      <c r="VYR10" s="258"/>
      <c r="VYS10" s="258"/>
      <c r="VYT10" s="258"/>
      <c r="VYU10" s="258"/>
      <c r="VYV10" s="258"/>
      <c r="VYW10" s="258"/>
      <c r="VYX10" s="258"/>
      <c r="VYY10" s="258"/>
      <c r="VYZ10" s="257"/>
      <c r="VZA10" s="258"/>
      <c r="VZB10" s="258"/>
      <c r="VZC10" s="258"/>
      <c r="VZD10" s="258"/>
      <c r="VZE10" s="258"/>
      <c r="VZF10" s="258"/>
      <c r="VZG10" s="258"/>
      <c r="VZH10" s="258"/>
      <c r="VZI10" s="258"/>
      <c r="VZJ10" s="257"/>
      <c r="VZK10" s="258"/>
      <c r="VZL10" s="258"/>
      <c r="VZM10" s="258"/>
      <c r="VZN10" s="258"/>
      <c r="VZO10" s="258"/>
      <c r="VZP10" s="258"/>
      <c r="VZQ10" s="258"/>
      <c r="VZR10" s="258"/>
      <c r="VZS10" s="258"/>
      <c r="VZT10" s="257"/>
      <c r="VZU10" s="258"/>
      <c r="VZV10" s="258"/>
      <c r="VZW10" s="258"/>
      <c r="VZX10" s="258"/>
      <c r="VZY10" s="258"/>
      <c r="VZZ10" s="258"/>
      <c r="WAA10" s="258"/>
      <c r="WAB10" s="258"/>
      <c r="WAC10" s="258"/>
      <c r="WAD10" s="257"/>
      <c r="WAE10" s="258"/>
      <c r="WAF10" s="258"/>
      <c r="WAG10" s="258"/>
      <c r="WAH10" s="258"/>
      <c r="WAI10" s="258"/>
      <c r="WAJ10" s="258"/>
      <c r="WAK10" s="258"/>
      <c r="WAL10" s="258"/>
      <c r="WAM10" s="258"/>
      <c r="WAN10" s="257"/>
      <c r="WAO10" s="258"/>
      <c r="WAP10" s="258"/>
      <c r="WAQ10" s="258"/>
      <c r="WAR10" s="258"/>
      <c r="WAS10" s="258"/>
      <c r="WAT10" s="258"/>
      <c r="WAU10" s="258"/>
      <c r="WAV10" s="258"/>
      <c r="WAW10" s="258"/>
      <c r="WAX10" s="257"/>
      <c r="WAY10" s="258"/>
      <c r="WAZ10" s="258"/>
      <c r="WBA10" s="258"/>
      <c r="WBB10" s="258"/>
      <c r="WBC10" s="258"/>
      <c r="WBD10" s="258"/>
      <c r="WBE10" s="258"/>
      <c r="WBF10" s="258"/>
      <c r="WBG10" s="258"/>
      <c r="WBH10" s="257"/>
      <c r="WBI10" s="258"/>
      <c r="WBJ10" s="258"/>
      <c r="WBK10" s="258"/>
      <c r="WBL10" s="258"/>
      <c r="WBM10" s="258"/>
      <c r="WBN10" s="258"/>
      <c r="WBO10" s="258"/>
      <c r="WBP10" s="258"/>
      <c r="WBQ10" s="258"/>
      <c r="WBR10" s="257"/>
      <c r="WBS10" s="258"/>
      <c r="WBT10" s="258"/>
      <c r="WBU10" s="258"/>
      <c r="WBV10" s="258"/>
      <c r="WBW10" s="258"/>
      <c r="WBX10" s="258"/>
      <c r="WBY10" s="258"/>
      <c r="WBZ10" s="258"/>
      <c r="WCA10" s="258"/>
      <c r="WCB10" s="257"/>
      <c r="WCC10" s="258"/>
      <c r="WCD10" s="258"/>
      <c r="WCE10" s="258"/>
      <c r="WCF10" s="258"/>
      <c r="WCG10" s="258"/>
      <c r="WCH10" s="258"/>
      <c r="WCI10" s="258"/>
      <c r="WCJ10" s="258"/>
      <c r="WCK10" s="258"/>
      <c r="WCL10" s="257"/>
      <c r="WCM10" s="258"/>
      <c r="WCN10" s="258"/>
      <c r="WCO10" s="258"/>
      <c r="WCP10" s="258"/>
      <c r="WCQ10" s="258"/>
      <c r="WCR10" s="258"/>
      <c r="WCS10" s="258"/>
      <c r="WCT10" s="258"/>
      <c r="WCU10" s="258"/>
      <c r="WCV10" s="257"/>
      <c r="WCW10" s="258"/>
      <c r="WCX10" s="258"/>
      <c r="WCY10" s="258"/>
      <c r="WCZ10" s="258"/>
      <c r="WDA10" s="258"/>
      <c r="WDB10" s="258"/>
      <c r="WDC10" s="258"/>
      <c r="WDD10" s="258"/>
      <c r="WDE10" s="258"/>
      <c r="WDF10" s="257"/>
      <c r="WDG10" s="258"/>
      <c r="WDH10" s="258"/>
      <c r="WDI10" s="258"/>
      <c r="WDJ10" s="258"/>
      <c r="WDK10" s="258"/>
      <c r="WDL10" s="258"/>
      <c r="WDM10" s="258"/>
      <c r="WDN10" s="258"/>
      <c r="WDO10" s="258"/>
      <c r="WDP10" s="257"/>
      <c r="WDQ10" s="258"/>
      <c r="WDR10" s="258"/>
      <c r="WDS10" s="258"/>
      <c r="WDT10" s="258"/>
      <c r="WDU10" s="258"/>
      <c r="WDV10" s="258"/>
      <c r="WDW10" s="258"/>
      <c r="WDX10" s="258"/>
      <c r="WDY10" s="258"/>
      <c r="WDZ10" s="257"/>
      <c r="WEA10" s="258"/>
      <c r="WEB10" s="258"/>
      <c r="WEC10" s="258"/>
      <c r="WED10" s="258"/>
      <c r="WEE10" s="258"/>
      <c r="WEF10" s="258"/>
      <c r="WEG10" s="258"/>
      <c r="WEH10" s="258"/>
      <c r="WEI10" s="258"/>
      <c r="WEJ10" s="257"/>
      <c r="WEK10" s="258"/>
      <c r="WEL10" s="258"/>
      <c r="WEM10" s="258"/>
      <c r="WEN10" s="258"/>
      <c r="WEO10" s="258"/>
      <c r="WEP10" s="258"/>
      <c r="WEQ10" s="258"/>
      <c r="WER10" s="258"/>
      <c r="WES10" s="258"/>
      <c r="WET10" s="257"/>
      <c r="WEU10" s="258"/>
      <c r="WEV10" s="258"/>
      <c r="WEW10" s="258"/>
      <c r="WEX10" s="258"/>
      <c r="WEY10" s="258"/>
      <c r="WEZ10" s="258"/>
      <c r="WFA10" s="258"/>
      <c r="WFB10" s="258"/>
      <c r="WFC10" s="258"/>
      <c r="WFD10" s="257"/>
      <c r="WFE10" s="258"/>
      <c r="WFF10" s="258"/>
      <c r="WFG10" s="258"/>
      <c r="WFH10" s="258"/>
      <c r="WFI10" s="258"/>
      <c r="WFJ10" s="258"/>
      <c r="WFK10" s="258"/>
      <c r="WFL10" s="258"/>
      <c r="WFM10" s="258"/>
      <c r="WFN10" s="257"/>
      <c r="WFO10" s="258"/>
      <c r="WFP10" s="258"/>
      <c r="WFQ10" s="258"/>
      <c r="WFR10" s="258"/>
      <c r="WFS10" s="258"/>
      <c r="WFT10" s="258"/>
      <c r="WFU10" s="258"/>
      <c r="WFV10" s="258"/>
      <c r="WFW10" s="258"/>
      <c r="WFX10" s="257"/>
      <c r="WFY10" s="258"/>
      <c r="WFZ10" s="258"/>
      <c r="WGA10" s="258"/>
      <c r="WGB10" s="258"/>
      <c r="WGC10" s="258"/>
      <c r="WGD10" s="258"/>
      <c r="WGE10" s="258"/>
      <c r="WGF10" s="258"/>
      <c r="WGG10" s="258"/>
      <c r="WGH10" s="257"/>
      <c r="WGI10" s="258"/>
      <c r="WGJ10" s="258"/>
      <c r="WGK10" s="258"/>
      <c r="WGL10" s="258"/>
      <c r="WGM10" s="258"/>
      <c r="WGN10" s="258"/>
      <c r="WGO10" s="258"/>
      <c r="WGP10" s="258"/>
      <c r="WGQ10" s="258"/>
      <c r="WGR10" s="257"/>
      <c r="WGS10" s="258"/>
      <c r="WGT10" s="258"/>
      <c r="WGU10" s="258"/>
      <c r="WGV10" s="258"/>
      <c r="WGW10" s="258"/>
      <c r="WGX10" s="258"/>
      <c r="WGY10" s="258"/>
      <c r="WGZ10" s="258"/>
      <c r="WHA10" s="258"/>
      <c r="WHB10" s="257"/>
      <c r="WHC10" s="258"/>
      <c r="WHD10" s="258"/>
      <c r="WHE10" s="258"/>
      <c r="WHF10" s="258"/>
      <c r="WHG10" s="258"/>
      <c r="WHH10" s="258"/>
      <c r="WHI10" s="258"/>
      <c r="WHJ10" s="258"/>
      <c r="WHK10" s="258"/>
      <c r="WHL10" s="257"/>
      <c r="WHM10" s="258"/>
      <c r="WHN10" s="258"/>
      <c r="WHO10" s="258"/>
      <c r="WHP10" s="258"/>
      <c r="WHQ10" s="258"/>
      <c r="WHR10" s="258"/>
      <c r="WHS10" s="258"/>
      <c r="WHT10" s="258"/>
      <c r="WHU10" s="258"/>
      <c r="WHV10" s="257"/>
      <c r="WHW10" s="258"/>
      <c r="WHX10" s="258"/>
      <c r="WHY10" s="258"/>
      <c r="WHZ10" s="258"/>
      <c r="WIA10" s="258"/>
      <c r="WIB10" s="258"/>
      <c r="WIC10" s="258"/>
      <c r="WID10" s="258"/>
      <c r="WIE10" s="258"/>
      <c r="WIF10" s="257"/>
      <c r="WIG10" s="258"/>
      <c r="WIH10" s="258"/>
      <c r="WII10" s="258"/>
      <c r="WIJ10" s="258"/>
      <c r="WIK10" s="258"/>
      <c r="WIL10" s="258"/>
      <c r="WIM10" s="258"/>
      <c r="WIN10" s="258"/>
      <c r="WIO10" s="258"/>
      <c r="WIP10" s="257"/>
      <c r="WIQ10" s="258"/>
      <c r="WIR10" s="258"/>
      <c r="WIS10" s="258"/>
      <c r="WIT10" s="258"/>
      <c r="WIU10" s="258"/>
      <c r="WIV10" s="258"/>
      <c r="WIW10" s="258"/>
      <c r="WIX10" s="258"/>
      <c r="WIY10" s="258"/>
      <c r="WIZ10" s="257"/>
      <c r="WJA10" s="258"/>
      <c r="WJB10" s="258"/>
      <c r="WJC10" s="258"/>
      <c r="WJD10" s="258"/>
      <c r="WJE10" s="258"/>
      <c r="WJF10" s="258"/>
      <c r="WJG10" s="258"/>
      <c r="WJH10" s="258"/>
      <c r="WJI10" s="258"/>
      <c r="WJJ10" s="257"/>
      <c r="WJK10" s="258"/>
      <c r="WJL10" s="258"/>
      <c r="WJM10" s="258"/>
      <c r="WJN10" s="258"/>
      <c r="WJO10" s="258"/>
      <c r="WJP10" s="258"/>
      <c r="WJQ10" s="258"/>
      <c r="WJR10" s="258"/>
      <c r="WJS10" s="258"/>
      <c r="WJT10" s="257"/>
      <c r="WJU10" s="258"/>
      <c r="WJV10" s="258"/>
      <c r="WJW10" s="258"/>
      <c r="WJX10" s="258"/>
      <c r="WJY10" s="258"/>
      <c r="WJZ10" s="258"/>
      <c r="WKA10" s="258"/>
      <c r="WKB10" s="258"/>
      <c r="WKC10" s="258"/>
      <c r="WKD10" s="257"/>
      <c r="WKE10" s="258"/>
      <c r="WKF10" s="258"/>
      <c r="WKG10" s="258"/>
      <c r="WKH10" s="258"/>
      <c r="WKI10" s="258"/>
      <c r="WKJ10" s="258"/>
      <c r="WKK10" s="258"/>
      <c r="WKL10" s="258"/>
      <c r="WKM10" s="258"/>
      <c r="WKN10" s="257"/>
      <c r="WKO10" s="258"/>
      <c r="WKP10" s="258"/>
      <c r="WKQ10" s="258"/>
      <c r="WKR10" s="258"/>
      <c r="WKS10" s="258"/>
      <c r="WKT10" s="258"/>
      <c r="WKU10" s="258"/>
      <c r="WKV10" s="258"/>
      <c r="WKW10" s="258"/>
      <c r="WKX10" s="257"/>
      <c r="WKY10" s="258"/>
      <c r="WKZ10" s="258"/>
      <c r="WLA10" s="258"/>
      <c r="WLB10" s="258"/>
      <c r="WLC10" s="258"/>
      <c r="WLD10" s="258"/>
      <c r="WLE10" s="258"/>
      <c r="WLF10" s="258"/>
      <c r="WLG10" s="258"/>
      <c r="WLH10" s="257"/>
      <c r="WLI10" s="258"/>
      <c r="WLJ10" s="258"/>
      <c r="WLK10" s="258"/>
      <c r="WLL10" s="258"/>
      <c r="WLM10" s="258"/>
      <c r="WLN10" s="258"/>
      <c r="WLO10" s="258"/>
      <c r="WLP10" s="258"/>
      <c r="WLQ10" s="258"/>
      <c r="WLR10" s="257"/>
      <c r="WLS10" s="258"/>
      <c r="WLT10" s="258"/>
      <c r="WLU10" s="258"/>
      <c r="WLV10" s="258"/>
      <c r="WLW10" s="258"/>
      <c r="WLX10" s="258"/>
      <c r="WLY10" s="258"/>
      <c r="WLZ10" s="258"/>
      <c r="WMA10" s="258"/>
      <c r="WMB10" s="257"/>
      <c r="WMC10" s="258"/>
      <c r="WMD10" s="258"/>
      <c r="WME10" s="258"/>
      <c r="WMF10" s="258"/>
      <c r="WMG10" s="258"/>
      <c r="WMH10" s="258"/>
      <c r="WMI10" s="258"/>
      <c r="WMJ10" s="258"/>
      <c r="WMK10" s="258"/>
      <c r="WML10" s="257"/>
      <c r="WMM10" s="258"/>
      <c r="WMN10" s="258"/>
      <c r="WMO10" s="258"/>
      <c r="WMP10" s="258"/>
      <c r="WMQ10" s="258"/>
      <c r="WMR10" s="258"/>
      <c r="WMS10" s="258"/>
      <c r="WMT10" s="258"/>
      <c r="WMU10" s="258"/>
      <c r="WMV10" s="257"/>
      <c r="WMW10" s="258"/>
      <c r="WMX10" s="258"/>
      <c r="WMY10" s="258"/>
      <c r="WMZ10" s="258"/>
      <c r="WNA10" s="258"/>
      <c r="WNB10" s="258"/>
      <c r="WNC10" s="258"/>
      <c r="WND10" s="258"/>
      <c r="WNE10" s="258"/>
      <c r="WNF10" s="257"/>
      <c r="WNG10" s="258"/>
      <c r="WNH10" s="258"/>
      <c r="WNI10" s="258"/>
      <c r="WNJ10" s="258"/>
      <c r="WNK10" s="258"/>
      <c r="WNL10" s="258"/>
      <c r="WNM10" s="258"/>
      <c r="WNN10" s="258"/>
      <c r="WNO10" s="258"/>
      <c r="WNP10" s="257"/>
      <c r="WNQ10" s="258"/>
      <c r="WNR10" s="258"/>
      <c r="WNS10" s="258"/>
      <c r="WNT10" s="258"/>
      <c r="WNU10" s="258"/>
      <c r="WNV10" s="258"/>
      <c r="WNW10" s="258"/>
      <c r="WNX10" s="258"/>
      <c r="WNY10" s="258"/>
      <c r="WNZ10" s="257"/>
      <c r="WOA10" s="258"/>
      <c r="WOB10" s="258"/>
      <c r="WOC10" s="258"/>
      <c r="WOD10" s="258"/>
      <c r="WOE10" s="258"/>
      <c r="WOF10" s="258"/>
      <c r="WOG10" s="258"/>
      <c r="WOH10" s="258"/>
      <c r="WOI10" s="258"/>
      <c r="WOJ10" s="257"/>
      <c r="WOK10" s="258"/>
      <c r="WOL10" s="258"/>
      <c r="WOM10" s="258"/>
      <c r="WON10" s="258"/>
      <c r="WOO10" s="258"/>
      <c r="WOP10" s="258"/>
      <c r="WOQ10" s="258"/>
      <c r="WOR10" s="258"/>
      <c r="WOS10" s="258"/>
      <c r="WOT10" s="257"/>
      <c r="WOU10" s="258"/>
      <c r="WOV10" s="258"/>
      <c r="WOW10" s="258"/>
      <c r="WOX10" s="258"/>
      <c r="WOY10" s="258"/>
      <c r="WOZ10" s="258"/>
      <c r="WPA10" s="258"/>
      <c r="WPB10" s="258"/>
      <c r="WPC10" s="258"/>
      <c r="WPD10" s="257"/>
      <c r="WPE10" s="258"/>
      <c r="WPF10" s="258"/>
      <c r="WPG10" s="258"/>
      <c r="WPH10" s="258"/>
      <c r="WPI10" s="258"/>
      <c r="WPJ10" s="258"/>
      <c r="WPK10" s="258"/>
      <c r="WPL10" s="258"/>
      <c r="WPM10" s="258"/>
      <c r="WPN10" s="257"/>
      <c r="WPO10" s="258"/>
      <c r="WPP10" s="258"/>
      <c r="WPQ10" s="258"/>
      <c r="WPR10" s="258"/>
      <c r="WPS10" s="258"/>
      <c r="WPT10" s="258"/>
      <c r="WPU10" s="258"/>
      <c r="WPV10" s="258"/>
      <c r="WPW10" s="258"/>
      <c r="WPX10" s="257"/>
      <c r="WPY10" s="258"/>
      <c r="WPZ10" s="258"/>
      <c r="WQA10" s="258"/>
      <c r="WQB10" s="258"/>
      <c r="WQC10" s="258"/>
      <c r="WQD10" s="258"/>
      <c r="WQE10" s="258"/>
      <c r="WQF10" s="258"/>
      <c r="WQG10" s="258"/>
      <c r="WQH10" s="257"/>
      <c r="WQI10" s="258"/>
      <c r="WQJ10" s="258"/>
      <c r="WQK10" s="258"/>
      <c r="WQL10" s="258"/>
      <c r="WQM10" s="258"/>
      <c r="WQN10" s="258"/>
      <c r="WQO10" s="258"/>
      <c r="WQP10" s="258"/>
      <c r="WQQ10" s="258"/>
      <c r="WQR10" s="257"/>
      <c r="WQS10" s="258"/>
      <c r="WQT10" s="258"/>
      <c r="WQU10" s="258"/>
      <c r="WQV10" s="258"/>
      <c r="WQW10" s="258"/>
      <c r="WQX10" s="258"/>
      <c r="WQY10" s="258"/>
      <c r="WQZ10" s="258"/>
      <c r="WRA10" s="258"/>
      <c r="WRB10" s="257"/>
      <c r="WRC10" s="258"/>
      <c r="WRD10" s="258"/>
      <c r="WRE10" s="258"/>
      <c r="WRF10" s="258"/>
      <c r="WRG10" s="258"/>
      <c r="WRH10" s="258"/>
      <c r="WRI10" s="258"/>
      <c r="WRJ10" s="258"/>
      <c r="WRK10" s="258"/>
      <c r="WRL10" s="257"/>
      <c r="WRM10" s="258"/>
      <c r="WRN10" s="258"/>
      <c r="WRO10" s="258"/>
      <c r="WRP10" s="258"/>
      <c r="WRQ10" s="258"/>
      <c r="WRR10" s="258"/>
      <c r="WRS10" s="258"/>
      <c r="WRT10" s="258"/>
      <c r="WRU10" s="258"/>
      <c r="WRV10" s="257"/>
      <c r="WRW10" s="258"/>
      <c r="WRX10" s="258"/>
      <c r="WRY10" s="258"/>
      <c r="WRZ10" s="258"/>
      <c r="WSA10" s="258"/>
      <c r="WSB10" s="258"/>
      <c r="WSC10" s="258"/>
      <c r="WSD10" s="258"/>
      <c r="WSE10" s="258"/>
      <c r="WSF10" s="257"/>
      <c r="WSG10" s="258"/>
      <c r="WSH10" s="258"/>
      <c r="WSI10" s="258"/>
      <c r="WSJ10" s="258"/>
      <c r="WSK10" s="258"/>
      <c r="WSL10" s="258"/>
      <c r="WSM10" s="258"/>
      <c r="WSN10" s="258"/>
      <c r="WSO10" s="258"/>
      <c r="WSP10" s="257"/>
      <c r="WSQ10" s="258"/>
      <c r="WSR10" s="258"/>
      <c r="WSS10" s="258"/>
      <c r="WST10" s="258"/>
      <c r="WSU10" s="258"/>
      <c r="WSV10" s="258"/>
      <c r="WSW10" s="258"/>
      <c r="WSX10" s="258"/>
      <c r="WSY10" s="258"/>
      <c r="WSZ10" s="257"/>
      <c r="WTA10" s="258"/>
      <c r="WTB10" s="258"/>
      <c r="WTC10" s="258"/>
      <c r="WTD10" s="258"/>
      <c r="WTE10" s="258"/>
      <c r="WTF10" s="258"/>
      <c r="WTG10" s="258"/>
      <c r="WTH10" s="258"/>
      <c r="WTI10" s="258"/>
      <c r="WTJ10" s="257"/>
      <c r="WTK10" s="258"/>
      <c r="WTL10" s="258"/>
      <c r="WTM10" s="258"/>
      <c r="WTN10" s="258"/>
      <c r="WTO10" s="258"/>
      <c r="WTP10" s="258"/>
      <c r="WTQ10" s="258"/>
      <c r="WTR10" s="258"/>
      <c r="WTS10" s="258"/>
      <c r="WTT10" s="257"/>
      <c r="WTU10" s="258"/>
      <c r="WTV10" s="258"/>
      <c r="WTW10" s="258"/>
      <c r="WTX10" s="258"/>
      <c r="WTY10" s="258"/>
      <c r="WTZ10" s="258"/>
      <c r="WUA10" s="258"/>
      <c r="WUB10" s="258"/>
      <c r="WUC10" s="258"/>
      <c r="WUD10" s="257"/>
      <c r="WUE10" s="258"/>
      <c r="WUF10" s="258"/>
      <c r="WUG10" s="258"/>
      <c r="WUH10" s="258"/>
      <c r="WUI10" s="258"/>
      <c r="WUJ10" s="258"/>
      <c r="WUK10" s="258"/>
      <c r="WUL10" s="258"/>
      <c r="WUM10" s="258"/>
      <c r="WUN10" s="257"/>
      <c r="WUO10" s="258"/>
      <c r="WUP10" s="258"/>
      <c r="WUQ10" s="258"/>
      <c r="WUR10" s="258"/>
      <c r="WUS10" s="258"/>
      <c r="WUT10" s="258"/>
      <c r="WUU10" s="258"/>
      <c r="WUV10" s="258"/>
      <c r="WUW10" s="258"/>
      <c r="WUX10" s="257"/>
      <c r="WUY10" s="258"/>
      <c r="WUZ10" s="258"/>
      <c r="WVA10" s="258"/>
      <c r="WVB10" s="258"/>
      <c r="WVC10" s="258"/>
      <c r="WVD10" s="258"/>
      <c r="WVE10" s="258"/>
      <c r="WVF10" s="258"/>
      <c r="WVG10" s="258"/>
      <c r="WVH10" s="257"/>
      <c r="WVI10" s="258"/>
      <c r="WVJ10" s="258"/>
      <c r="WVK10" s="258"/>
      <c r="WVL10" s="258"/>
      <c r="WVM10" s="258"/>
      <c r="WVN10" s="258"/>
      <c r="WVO10" s="258"/>
      <c r="WVP10" s="258"/>
      <c r="WVQ10" s="258"/>
      <c r="WVR10" s="257"/>
      <c r="WVS10" s="258"/>
      <c r="WVT10" s="258"/>
      <c r="WVU10" s="258"/>
      <c r="WVV10" s="258"/>
      <c r="WVW10" s="258"/>
      <c r="WVX10" s="258"/>
      <c r="WVY10" s="258"/>
      <c r="WVZ10" s="258"/>
      <c r="WWA10" s="258"/>
      <c r="WWB10" s="257"/>
      <c r="WWC10" s="258"/>
      <c r="WWD10" s="258"/>
      <c r="WWE10" s="258"/>
      <c r="WWF10" s="258"/>
      <c r="WWG10" s="258"/>
      <c r="WWH10" s="258"/>
      <c r="WWI10" s="258"/>
      <c r="WWJ10" s="258"/>
      <c r="WWK10" s="258"/>
      <c r="WWL10" s="257"/>
      <c r="WWM10" s="258"/>
      <c r="WWN10" s="258"/>
      <c r="WWO10" s="258"/>
      <c r="WWP10" s="258"/>
      <c r="WWQ10" s="258"/>
      <c r="WWR10" s="258"/>
      <c r="WWS10" s="258"/>
      <c r="WWT10" s="258"/>
      <c r="WWU10" s="258"/>
      <c r="WWV10" s="257"/>
      <c r="WWW10" s="258"/>
      <c r="WWX10" s="258"/>
      <c r="WWY10" s="258"/>
      <c r="WWZ10" s="258"/>
      <c r="WXA10" s="258"/>
      <c r="WXB10" s="258"/>
      <c r="WXC10" s="258"/>
      <c r="WXD10" s="258"/>
      <c r="WXE10" s="258"/>
      <c r="WXF10" s="257"/>
      <c r="WXG10" s="258"/>
      <c r="WXH10" s="258"/>
      <c r="WXI10" s="258"/>
      <c r="WXJ10" s="258"/>
      <c r="WXK10" s="258"/>
      <c r="WXL10" s="258"/>
      <c r="WXM10" s="258"/>
      <c r="WXN10" s="258"/>
      <c r="WXO10" s="258"/>
      <c r="WXP10" s="257"/>
      <c r="WXQ10" s="258"/>
      <c r="WXR10" s="258"/>
      <c r="WXS10" s="258"/>
      <c r="WXT10" s="258"/>
      <c r="WXU10" s="258"/>
      <c r="WXV10" s="258"/>
      <c r="WXW10" s="258"/>
      <c r="WXX10" s="258"/>
      <c r="WXY10" s="258"/>
      <c r="WXZ10" s="257"/>
      <c r="WYA10" s="258"/>
      <c r="WYB10" s="258"/>
      <c r="WYC10" s="258"/>
      <c r="WYD10" s="258"/>
      <c r="WYE10" s="258"/>
      <c r="WYF10" s="258"/>
      <c r="WYG10" s="258"/>
      <c r="WYH10" s="258"/>
      <c r="WYI10" s="258"/>
      <c r="WYJ10" s="257"/>
      <c r="WYK10" s="258"/>
      <c r="WYL10" s="258"/>
      <c r="WYM10" s="258"/>
      <c r="WYN10" s="258"/>
      <c r="WYO10" s="258"/>
      <c r="WYP10" s="258"/>
      <c r="WYQ10" s="258"/>
      <c r="WYR10" s="258"/>
      <c r="WYS10" s="258"/>
      <c r="WYT10" s="257"/>
      <c r="WYU10" s="258"/>
      <c r="WYV10" s="258"/>
      <c r="WYW10" s="258"/>
      <c r="WYX10" s="258"/>
      <c r="WYY10" s="258"/>
      <c r="WYZ10" s="258"/>
      <c r="WZA10" s="258"/>
      <c r="WZB10" s="258"/>
      <c r="WZC10" s="258"/>
      <c r="WZD10" s="257"/>
      <c r="WZE10" s="258"/>
      <c r="WZF10" s="258"/>
      <c r="WZG10" s="258"/>
      <c r="WZH10" s="258"/>
      <c r="WZI10" s="258"/>
      <c r="WZJ10" s="258"/>
      <c r="WZK10" s="258"/>
      <c r="WZL10" s="258"/>
      <c r="WZM10" s="258"/>
      <c r="WZN10" s="257"/>
      <c r="WZO10" s="258"/>
      <c r="WZP10" s="258"/>
      <c r="WZQ10" s="258"/>
      <c r="WZR10" s="258"/>
      <c r="WZS10" s="258"/>
      <c r="WZT10" s="258"/>
      <c r="WZU10" s="258"/>
      <c r="WZV10" s="258"/>
      <c r="WZW10" s="258"/>
      <c r="WZX10" s="257"/>
      <c r="WZY10" s="258"/>
      <c r="WZZ10" s="258"/>
      <c r="XAA10" s="258"/>
      <c r="XAB10" s="258"/>
      <c r="XAC10" s="258"/>
      <c r="XAD10" s="258"/>
      <c r="XAE10" s="258"/>
      <c r="XAF10" s="258"/>
      <c r="XAG10" s="258"/>
      <c r="XAH10" s="257"/>
      <c r="XAI10" s="258"/>
      <c r="XAJ10" s="258"/>
      <c r="XAK10" s="258"/>
      <c r="XAL10" s="258"/>
      <c r="XAM10" s="258"/>
      <c r="XAN10" s="258"/>
      <c r="XAO10" s="258"/>
      <c r="XAP10" s="258"/>
      <c r="XAQ10" s="258"/>
      <c r="XAR10" s="257"/>
      <c r="XAS10" s="258"/>
      <c r="XAT10" s="258"/>
      <c r="XAU10" s="258"/>
      <c r="XAV10" s="258"/>
      <c r="XAW10" s="258"/>
      <c r="XAX10" s="258"/>
      <c r="XAY10" s="258"/>
      <c r="XAZ10" s="258"/>
      <c r="XBA10" s="258"/>
      <c r="XBB10" s="257"/>
      <c r="XBC10" s="258"/>
      <c r="XBD10" s="258"/>
      <c r="XBE10" s="258"/>
      <c r="XBF10" s="258"/>
      <c r="XBG10" s="258"/>
      <c r="XBH10" s="258"/>
      <c r="XBI10" s="258"/>
      <c r="XBJ10" s="258"/>
      <c r="XBK10" s="258"/>
      <c r="XBL10" s="257"/>
      <c r="XBM10" s="258"/>
      <c r="XBN10" s="258"/>
      <c r="XBO10" s="258"/>
      <c r="XBP10" s="258"/>
      <c r="XBQ10" s="258"/>
      <c r="XBR10" s="258"/>
      <c r="XBS10" s="258"/>
      <c r="XBT10" s="258"/>
      <c r="XBU10" s="258"/>
      <c r="XBV10" s="257"/>
      <c r="XBW10" s="258"/>
      <c r="XBX10" s="258"/>
      <c r="XBY10" s="258"/>
      <c r="XBZ10" s="258"/>
      <c r="XCA10" s="258"/>
      <c r="XCB10" s="258"/>
      <c r="XCC10" s="258"/>
      <c r="XCD10" s="258"/>
      <c r="XCE10" s="258"/>
      <c r="XCF10" s="257"/>
      <c r="XCG10" s="258"/>
      <c r="XCH10" s="258"/>
      <c r="XCI10" s="258"/>
      <c r="XCJ10" s="258"/>
      <c r="XCK10" s="258"/>
      <c r="XCL10" s="258"/>
      <c r="XCM10" s="258"/>
      <c r="XCN10" s="258"/>
      <c r="XCO10" s="258"/>
      <c r="XCP10" s="257"/>
      <c r="XCQ10" s="258"/>
      <c r="XCR10" s="258"/>
      <c r="XCS10" s="258"/>
      <c r="XCT10" s="258"/>
      <c r="XCU10" s="258"/>
      <c r="XCV10" s="258"/>
      <c r="XCW10" s="258"/>
      <c r="XCX10" s="258"/>
      <c r="XCY10" s="258"/>
      <c r="XCZ10" s="257"/>
      <c r="XDA10" s="258"/>
      <c r="XDB10" s="258"/>
      <c r="XDC10" s="258"/>
      <c r="XDD10" s="258"/>
      <c r="XDE10" s="258"/>
      <c r="XDF10" s="258"/>
      <c r="XDG10" s="258"/>
      <c r="XDH10" s="258"/>
      <c r="XDI10" s="258"/>
      <c r="XDJ10" s="257"/>
      <c r="XDK10" s="258"/>
      <c r="XDL10" s="258"/>
      <c r="XDM10" s="258"/>
      <c r="XDN10" s="258"/>
      <c r="XDO10" s="258"/>
      <c r="XDP10" s="258"/>
      <c r="XDQ10" s="258"/>
      <c r="XDR10" s="258"/>
      <c r="XDS10" s="258"/>
      <c r="XDT10" s="257"/>
      <c r="XDU10" s="258"/>
      <c r="XDV10" s="258"/>
      <c r="XDW10" s="258"/>
      <c r="XDX10" s="258"/>
      <c r="XDY10" s="258"/>
      <c r="XDZ10" s="258"/>
      <c r="XEA10" s="258"/>
      <c r="XEB10" s="258"/>
      <c r="XEC10" s="258"/>
      <c r="XED10" s="257"/>
      <c r="XEE10" s="258"/>
      <c r="XEF10" s="258"/>
      <c r="XEG10" s="258"/>
      <c r="XEH10" s="258"/>
      <c r="XEI10" s="258"/>
      <c r="XEJ10" s="258"/>
      <c r="XEK10" s="258"/>
      <c r="XEL10" s="258"/>
      <c r="XEM10" s="258"/>
      <c r="XEN10" s="257"/>
      <c r="XEO10" s="258"/>
      <c r="XEP10" s="258"/>
      <c r="XEQ10" s="258"/>
      <c r="XER10" s="258"/>
      <c r="XES10" s="258"/>
      <c r="XET10" s="258"/>
      <c r="XEU10" s="258"/>
      <c r="XEV10" s="258"/>
      <c r="XEW10" s="258"/>
      <c r="XEX10" s="257"/>
      <c r="XEY10" s="257"/>
      <c r="XEZ10" s="257"/>
      <c r="XFA10" s="257"/>
    </row>
    <row r="11" spans="1:16381" ht="39" x14ac:dyDescent="0.25">
      <c r="A11" s="266" t="s">
        <v>687</v>
      </c>
      <c r="B11" s="267"/>
      <c r="C11" s="267"/>
      <c r="D11" s="268"/>
      <c r="E11" s="169" t="s">
        <v>688</v>
      </c>
      <c r="F11" s="169" t="s">
        <v>795</v>
      </c>
      <c r="G11" s="170" t="s">
        <v>803</v>
      </c>
      <c r="H11" s="171" t="s">
        <v>813</v>
      </c>
      <c r="I11" s="171" t="s">
        <v>823</v>
      </c>
      <c r="J11" s="171" t="s">
        <v>824</v>
      </c>
      <c r="K11" s="161"/>
      <c r="L11" s="161"/>
      <c r="M11" s="161"/>
      <c r="N11" s="161"/>
      <c r="O11" s="161"/>
      <c r="P11" s="161"/>
      <c r="Q11" s="161"/>
      <c r="R11" s="161"/>
    </row>
    <row r="12" spans="1:16381" s="176" customFormat="1" x14ac:dyDescent="0.25">
      <c r="A12" s="260"/>
      <c r="B12" s="261"/>
      <c r="C12" s="261"/>
      <c r="D12" s="262"/>
      <c r="E12" s="172"/>
      <c r="F12" s="173"/>
      <c r="G12" s="174">
        <f t="shared" ref="G12:G17" si="0">E12*F12</f>
        <v>0</v>
      </c>
      <c r="H12" s="175"/>
      <c r="I12" s="211"/>
      <c r="J12" s="211"/>
      <c r="K12" s="161"/>
      <c r="L12" s="161"/>
      <c r="M12" s="161"/>
      <c r="N12" s="161"/>
      <c r="O12" s="161"/>
      <c r="P12" s="161"/>
      <c r="Q12" s="161"/>
      <c r="R12" s="161"/>
    </row>
    <row r="13" spans="1:16381" x14ac:dyDescent="0.25">
      <c r="A13" s="260"/>
      <c r="B13" s="261"/>
      <c r="C13" s="261"/>
      <c r="D13" s="262"/>
      <c r="E13" s="172"/>
      <c r="F13" s="173"/>
      <c r="G13" s="174">
        <f t="shared" si="0"/>
        <v>0</v>
      </c>
      <c r="H13" s="175"/>
      <c r="I13" s="211"/>
      <c r="J13" s="211"/>
      <c r="K13" s="161"/>
      <c r="L13" s="161"/>
      <c r="M13" s="161"/>
      <c r="N13" s="161"/>
      <c r="O13" s="161"/>
      <c r="P13" s="161"/>
      <c r="Q13" s="161"/>
      <c r="R13" s="161"/>
    </row>
    <row r="14" spans="1:16381" x14ac:dyDescent="0.25">
      <c r="A14" s="260"/>
      <c r="B14" s="261"/>
      <c r="C14" s="261"/>
      <c r="D14" s="262"/>
      <c r="E14" s="172"/>
      <c r="F14" s="173"/>
      <c r="G14" s="174">
        <f t="shared" si="0"/>
        <v>0</v>
      </c>
      <c r="H14" s="175"/>
      <c r="I14" s="211"/>
      <c r="J14" s="211"/>
      <c r="K14" s="161"/>
      <c r="L14" s="161"/>
      <c r="M14" s="161"/>
      <c r="N14" s="161"/>
      <c r="O14" s="161"/>
      <c r="P14" s="161"/>
      <c r="Q14" s="161"/>
      <c r="R14" s="161"/>
    </row>
    <row r="15" spans="1:16381" x14ac:dyDescent="0.25">
      <c r="A15" s="260"/>
      <c r="B15" s="261"/>
      <c r="C15" s="261"/>
      <c r="D15" s="262"/>
      <c r="E15" s="172"/>
      <c r="F15" s="173"/>
      <c r="G15" s="174">
        <f t="shared" si="0"/>
        <v>0</v>
      </c>
      <c r="H15" s="175"/>
      <c r="I15" s="211"/>
      <c r="J15" s="211"/>
      <c r="K15" s="161"/>
      <c r="L15" s="161"/>
      <c r="M15" s="161"/>
      <c r="N15" s="161"/>
      <c r="O15" s="161"/>
      <c r="P15" s="161"/>
      <c r="Q15" s="161"/>
      <c r="R15" s="161"/>
    </row>
    <row r="16" spans="1:16381" x14ac:dyDescent="0.25">
      <c r="A16" s="260"/>
      <c r="B16" s="261"/>
      <c r="C16" s="261"/>
      <c r="D16" s="262"/>
      <c r="E16" s="172"/>
      <c r="F16" s="173"/>
      <c r="G16" s="174">
        <f t="shared" si="0"/>
        <v>0</v>
      </c>
      <c r="H16" s="175"/>
      <c r="I16" s="211"/>
      <c r="J16" s="211"/>
      <c r="K16" s="161"/>
      <c r="L16" s="161"/>
      <c r="M16" s="161"/>
      <c r="N16" s="161"/>
      <c r="O16" s="161"/>
      <c r="P16" s="161"/>
      <c r="Q16" s="161"/>
      <c r="R16" s="161"/>
    </row>
    <row r="17" spans="1:16381" x14ac:dyDescent="0.25">
      <c r="A17" s="260"/>
      <c r="B17" s="261"/>
      <c r="C17" s="261"/>
      <c r="D17" s="262"/>
      <c r="E17" s="172"/>
      <c r="F17" s="173"/>
      <c r="G17" s="174">
        <f t="shared" si="0"/>
        <v>0</v>
      </c>
      <c r="H17" s="175"/>
      <c r="I17" s="211"/>
      <c r="J17" s="211"/>
      <c r="K17" s="161"/>
      <c r="L17" s="161"/>
      <c r="M17" s="161"/>
      <c r="N17" s="161"/>
      <c r="O17" s="161"/>
      <c r="P17" s="161"/>
      <c r="Q17" s="161"/>
      <c r="R17" s="161"/>
    </row>
    <row r="18" spans="1:16381" ht="13" x14ac:dyDescent="0.25">
      <c r="A18" s="263" t="s">
        <v>177</v>
      </c>
      <c r="B18" s="264"/>
      <c r="C18" s="264"/>
      <c r="D18" s="264"/>
      <c r="E18" s="264"/>
      <c r="F18" s="265"/>
      <c r="G18" s="177">
        <f>SUM(G12:G17)</f>
        <v>0</v>
      </c>
      <c r="H18" s="178">
        <f>SUM(H12:H17)</f>
        <v>0</v>
      </c>
      <c r="I18" s="161"/>
      <c r="J18" s="161"/>
      <c r="K18" s="161"/>
      <c r="L18" s="161"/>
      <c r="M18" s="161"/>
      <c r="N18" s="161"/>
      <c r="O18" s="161"/>
      <c r="P18" s="161"/>
      <c r="Q18" s="161"/>
      <c r="R18" s="161"/>
    </row>
    <row r="19" spans="1:16381" ht="14" x14ac:dyDescent="0.25">
      <c r="A19" s="257"/>
      <c r="B19" s="258"/>
      <c r="C19" s="258"/>
      <c r="D19" s="258"/>
      <c r="E19" s="258"/>
      <c r="F19" s="258"/>
      <c r="G19" s="258"/>
      <c r="H19" s="168"/>
      <c r="I19" s="179"/>
      <c r="J19" s="179"/>
      <c r="K19" s="179"/>
      <c r="L19" s="179"/>
      <c r="M19" s="179"/>
      <c r="N19" s="179"/>
      <c r="O19" s="179"/>
      <c r="P19" s="179"/>
      <c r="Q19" s="179"/>
      <c r="R19" s="257"/>
      <c r="S19" s="258"/>
      <c r="T19" s="258"/>
      <c r="U19" s="258"/>
      <c r="V19" s="258"/>
      <c r="W19" s="258"/>
      <c r="X19" s="258"/>
      <c r="Y19" s="258"/>
      <c r="Z19" s="258"/>
      <c r="AA19" s="258"/>
      <c r="AB19" s="257"/>
      <c r="AC19" s="258"/>
      <c r="AD19" s="258"/>
      <c r="AE19" s="258"/>
      <c r="AF19" s="258"/>
      <c r="AG19" s="258"/>
      <c r="AH19" s="258"/>
      <c r="AI19" s="258"/>
      <c r="AJ19" s="258"/>
      <c r="AK19" s="258"/>
      <c r="AL19" s="257"/>
      <c r="AM19" s="258"/>
      <c r="AN19" s="258"/>
      <c r="AO19" s="258"/>
      <c r="AP19" s="258"/>
      <c r="AQ19" s="258"/>
      <c r="AR19" s="258"/>
      <c r="AS19" s="258"/>
      <c r="AT19" s="258"/>
      <c r="AU19" s="258"/>
      <c r="AV19" s="257"/>
      <c r="AW19" s="258"/>
      <c r="AX19" s="258"/>
      <c r="AY19" s="258"/>
      <c r="AZ19" s="258"/>
      <c r="BA19" s="258"/>
      <c r="BB19" s="258"/>
      <c r="BC19" s="258"/>
      <c r="BD19" s="258"/>
      <c r="BE19" s="258"/>
      <c r="BF19" s="257"/>
      <c r="BG19" s="258"/>
      <c r="BH19" s="258"/>
      <c r="BI19" s="258"/>
      <c r="BJ19" s="258"/>
      <c r="BK19" s="258"/>
      <c r="BL19" s="258"/>
      <c r="BM19" s="258"/>
      <c r="BN19" s="258"/>
      <c r="BO19" s="258"/>
      <c r="BP19" s="257"/>
      <c r="BQ19" s="258"/>
      <c r="BR19" s="258"/>
      <c r="BS19" s="258"/>
      <c r="BT19" s="258"/>
      <c r="BU19" s="258"/>
      <c r="BV19" s="258"/>
      <c r="BW19" s="258"/>
      <c r="BX19" s="258"/>
      <c r="BY19" s="258"/>
      <c r="BZ19" s="257"/>
      <c r="CA19" s="258"/>
      <c r="CB19" s="258"/>
      <c r="CC19" s="258"/>
      <c r="CD19" s="258"/>
      <c r="CE19" s="258"/>
      <c r="CF19" s="258"/>
      <c r="CG19" s="258"/>
      <c r="CH19" s="258"/>
      <c r="CI19" s="258"/>
      <c r="CJ19" s="257"/>
      <c r="CK19" s="258"/>
      <c r="CL19" s="258"/>
      <c r="CM19" s="258"/>
      <c r="CN19" s="258"/>
      <c r="CO19" s="258"/>
      <c r="CP19" s="258"/>
      <c r="CQ19" s="258"/>
      <c r="CR19" s="258"/>
      <c r="CS19" s="258"/>
      <c r="CT19" s="257"/>
      <c r="CU19" s="258"/>
      <c r="CV19" s="258"/>
      <c r="CW19" s="258"/>
      <c r="CX19" s="258"/>
      <c r="CY19" s="258"/>
      <c r="CZ19" s="258"/>
      <c r="DA19" s="258"/>
      <c r="DB19" s="258"/>
      <c r="DC19" s="258"/>
      <c r="DD19" s="257"/>
      <c r="DE19" s="258"/>
      <c r="DF19" s="258"/>
      <c r="DG19" s="258"/>
      <c r="DH19" s="258"/>
      <c r="DI19" s="258"/>
      <c r="DJ19" s="258"/>
      <c r="DK19" s="258"/>
      <c r="DL19" s="258"/>
      <c r="DM19" s="258"/>
      <c r="DN19" s="257"/>
      <c r="DO19" s="258"/>
      <c r="DP19" s="258"/>
      <c r="DQ19" s="258"/>
      <c r="DR19" s="258"/>
      <c r="DS19" s="258"/>
      <c r="DT19" s="258"/>
      <c r="DU19" s="258"/>
      <c r="DV19" s="258"/>
      <c r="DW19" s="258"/>
      <c r="DX19" s="257"/>
      <c r="DY19" s="258"/>
      <c r="DZ19" s="258"/>
      <c r="EA19" s="258"/>
      <c r="EB19" s="258"/>
      <c r="EC19" s="258"/>
      <c r="ED19" s="258"/>
      <c r="EE19" s="258"/>
      <c r="EF19" s="258"/>
      <c r="EG19" s="258"/>
      <c r="EH19" s="257"/>
      <c r="EI19" s="258"/>
      <c r="EJ19" s="258"/>
      <c r="EK19" s="258"/>
      <c r="EL19" s="258"/>
      <c r="EM19" s="258"/>
      <c r="EN19" s="258"/>
      <c r="EO19" s="258"/>
      <c r="EP19" s="258"/>
      <c r="EQ19" s="258"/>
      <c r="ER19" s="257"/>
      <c r="ES19" s="258"/>
      <c r="ET19" s="258"/>
      <c r="EU19" s="258"/>
      <c r="EV19" s="258"/>
      <c r="EW19" s="258"/>
      <c r="EX19" s="258"/>
      <c r="EY19" s="258"/>
      <c r="EZ19" s="258"/>
      <c r="FA19" s="258"/>
      <c r="FB19" s="257"/>
      <c r="FC19" s="258"/>
      <c r="FD19" s="258"/>
      <c r="FE19" s="258"/>
      <c r="FF19" s="258"/>
      <c r="FG19" s="258"/>
      <c r="FH19" s="258"/>
      <c r="FI19" s="258"/>
      <c r="FJ19" s="258"/>
      <c r="FK19" s="258"/>
      <c r="FL19" s="257"/>
      <c r="FM19" s="258"/>
      <c r="FN19" s="258"/>
      <c r="FO19" s="258"/>
      <c r="FP19" s="258"/>
      <c r="FQ19" s="258"/>
      <c r="FR19" s="258"/>
      <c r="FS19" s="258"/>
      <c r="FT19" s="258"/>
      <c r="FU19" s="258"/>
      <c r="FV19" s="257"/>
      <c r="FW19" s="258"/>
      <c r="FX19" s="258"/>
      <c r="FY19" s="258"/>
      <c r="FZ19" s="258"/>
      <c r="GA19" s="258"/>
      <c r="GB19" s="258"/>
      <c r="GC19" s="258"/>
      <c r="GD19" s="258"/>
      <c r="GE19" s="258"/>
      <c r="GF19" s="257"/>
      <c r="GG19" s="258"/>
      <c r="GH19" s="258"/>
      <c r="GI19" s="258"/>
      <c r="GJ19" s="258"/>
      <c r="GK19" s="258"/>
      <c r="GL19" s="258"/>
      <c r="GM19" s="258"/>
      <c r="GN19" s="258"/>
      <c r="GO19" s="258"/>
      <c r="GP19" s="257"/>
      <c r="GQ19" s="258"/>
      <c r="GR19" s="258"/>
      <c r="GS19" s="258"/>
      <c r="GT19" s="258"/>
      <c r="GU19" s="258"/>
      <c r="GV19" s="258"/>
      <c r="GW19" s="258"/>
      <c r="GX19" s="258"/>
      <c r="GY19" s="258"/>
      <c r="GZ19" s="257"/>
      <c r="HA19" s="258"/>
      <c r="HB19" s="258"/>
      <c r="HC19" s="258"/>
      <c r="HD19" s="258"/>
      <c r="HE19" s="258"/>
      <c r="HF19" s="258"/>
      <c r="HG19" s="258"/>
      <c r="HH19" s="258"/>
      <c r="HI19" s="258"/>
      <c r="HJ19" s="257"/>
      <c r="HK19" s="258"/>
      <c r="HL19" s="258"/>
      <c r="HM19" s="258"/>
      <c r="HN19" s="258"/>
      <c r="HO19" s="258"/>
      <c r="HP19" s="258"/>
      <c r="HQ19" s="258"/>
      <c r="HR19" s="258"/>
      <c r="HS19" s="258"/>
      <c r="HT19" s="257"/>
      <c r="HU19" s="258"/>
      <c r="HV19" s="258"/>
      <c r="HW19" s="258"/>
      <c r="HX19" s="258"/>
      <c r="HY19" s="258"/>
      <c r="HZ19" s="258"/>
      <c r="IA19" s="258"/>
      <c r="IB19" s="258"/>
      <c r="IC19" s="258"/>
      <c r="ID19" s="257"/>
      <c r="IE19" s="258"/>
      <c r="IF19" s="258"/>
      <c r="IG19" s="258"/>
      <c r="IH19" s="258"/>
      <c r="II19" s="258"/>
      <c r="IJ19" s="258"/>
      <c r="IK19" s="258"/>
      <c r="IL19" s="258"/>
      <c r="IM19" s="258"/>
      <c r="IN19" s="257"/>
      <c r="IO19" s="258"/>
      <c r="IP19" s="258"/>
      <c r="IQ19" s="258"/>
      <c r="IR19" s="258"/>
      <c r="IS19" s="258"/>
      <c r="IT19" s="258"/>
      <c r="IU19" s="258"/>
      <c r="IV19" s="258"/>
      <c r="IW19" s="258"/>
      <c r="IX19" s="257"/>
      <c r="IY19" s="258"/>
      <c r="IZ19" s="258"/>
      <c r="JA19" s="258"/>
      <c r="JB19" s="258"/>
      <c r="JC19" s="258"/>
      <c r="JD19" s="258"/>
      <c r="JE19" s="258"/>
      <c r="JF19" s="258"/>
      <c r="JG19" s="258"/>
      <c r="JH19" s="257"/>
      <c r="JI19" s="258"/>
      <c r="JJ19" s="258"/>
      <c r="JK19" s="258"/>
      <c r="JL19" s="258"/>
      <c r="JM19" s="258"/>
      <c r="JN19" s="258"/>
      <c r="JO19" s="258"/>
      <c r="JP19" s="258"/>
      <c r="JQ19" s="258"/>
      <c r="JR19" s="257"/>
      <c r="JS19" s="258"/>
      <c r="JT19" s="258"/>
      <c r="JU19" s="258"/>
      <c r="JV19" s="258"/>
      <c r="JW19" s="258"/>
      <c r="JX19" s="258"/>
      <c r="JY19" s="258"/>
      <c r="JZ19" s="258"/>
      <c r="KA19" s="258"/>
      <c r="KB19" s="257"/>
      <c r="KC19" s="258"/>
      <c r="KD19" s="258"/>
      <c r="KE19" s="258"/>
      <c r="KF19" s="258"/>
      <c r="KG19" s="258"/>
      <c r="KH19" s="258"/>
      <c r="KI19" s="258"/>
      <c r="KJ19" s="258"/>
      <c r="KK19" s="258"/>
      <c r="KL19" s="257"/>
      <c r="KM19" s="258"/>
      <c r="KN19" s="258"/>
      <c r="KO19" s="258"/>
      <c r="KP19" s="258"/>
      <c r="KQ19" s="258"/>
      <c r="KR19" s="258"/>
      <c r="KS19" s="258"/>
      <c r="KT19" s="258"/>
      <c r="KU19" s="258"/>
      <c r="KV19" s="257"/>
      <c r="KW19" s="258"/>
      <c r="KX19" s="258"/>
      <c r="KY19" s="258"/>
      <c r="KZ19" s="258"/>
      <c r="LA19" s="258"/>
      <c r="LB19" s="258"/>
      <c r="LC19" s="258"/>
      <c r="LD19" s="258"/>
      <c r="LE19" s="258"/>
      <c r="LF19" s="257"/>
      <c r="LG19" s="258"/>
      <c r="LH19" s="258"/>
      <c r="LI19" s="258"/>
      <c r="LJ19" s="258"/>
      <c r="LK19" s="258"/>
      <c r="LL19" s="258"/>
      <c r="LM19" s="258"/>
      <c r="LN19" s="258"/>
      <c r="LO19" s="258"/>
      <c r="LP19" s="257"/>
      <c r="LQ19" s="258"/>
      <c r="LR19" s="258"/>
      <c r="LS19" s="258"/>
      <c r="LT19" s="258"/>
      <c r="LU19" s="258"/>
      <c r="LV19" s="258"/>
      <c r="LW19" s="258"/>
      <c r="LX19" s="258"/>
      <c r="LY19" s="258"/>
      <c r="LZ19" s="257"/>
      <c r="MA19" s="258"/>
      <c r="MB19" s="258"/>
      <c r="MC19" s="258"/>
      <c r="MD19" s="258"/>
      <c r="ME19" s="258"/>
      <c r="MF19" s="258"/>
      <c r="MG19" s="258"/>
      <c r="MH19" s="258"/>
      <c r="MI19" s="258"/>
      <c r="MJ19" s="257"/>
      <c r="MK19" s="258"/>
      <c r="ML19" s="258"/>
      <c r="MM19" s="258"/>
      <c r="MN19" s="258"/>
      <c r="MO19" s="258"/>
      <c r="MP19" s="258"/>
      <c r="MQ19" s="258"/>
      <c r="MR19" s="258"/>
      <c r="MS19" s="258"/>
      <c r="MT19" s="257"/>
      <c r="MU19" s="258"/>
      <c r="MV19" s="258"/>
      <c r="MW19" s="258"/>
      <c r="MX19" s="258"/>
      <c r="MY19" s="258"/>
      <c r="MZ19" s="258"/>
      <c r="NA19" s="258"/>
      <c r="NB19" s="258"/>
      <c r="NC19" s="258"/>
      <c r="ND19" s="257"/>
      <c r="NE19" s="258"/>
      <c r="NF19" s="258"/>
      <c r="NG19" s="258"/>
      <c r="NH19" s="258"/>
      <c r="NI19" s="258"/>
      <c r="NJ19" s="258"/>
      <c r="NK19" s="258"/>
      <c r="NL19" s="258"/>
      <c r="NM19" s="258"/>
      <c r="NN19" s="257"/>
      <c r="NO19" s="258"/>
      <c r="NP19" s="258"/>
      <c r="NQ19" s="258"/>
      <c r="NR19" s="258"/>
      <c r="NS19" s="258"/>
      <c r="NT19" s="258"/>
      <c r="NU19" s="258"/>
      <c r="NV19" s="258"/>
      <c r="NW19" s="258"/>
      <c r="NX19" s="257"/>
      <c r="NY19" s="258"/>
      <c r="NZ19" s="258"/>
      <c r="OA19" s="258"/>
      <c r="OB19" s="258"/>
      <c r="OC19" s="258"/>
      <c r="OD19" s="258"/>
      <c r="OE19" s="258"/>
      <c r="OF19" s="258"/>
      <c r="OG19" s="258"/>
      <c r="OH19" s="257"/>
      <c r="OI19" s="258"/>
      <c r="OJ19" s="258"/>
      <c r="OK19" s="258"/>
      <c r="OL19" s="258"/>
      <c r="OM19" s="258"/>
      <c r="ON19" s="258"/>
      <c r="OO19" s="258"/>
      <c r="OP19" s="258"/>
      <c r="OQ19" s="258"/>
      <c r="OR19" s="257"/>
      <c r="OS19" s="258"/>
      <c r="OT19" s="258"/>
      <c r="OU19" s="258"/>
      <c r="OV19" s="258"/>
      <c r="OW19" s="258"/>
      <c r="OX19" s="258"/>
      <c r="OY19" s="258"/>
      <c r="OZ19" s="258"/>
      <c r="PA19" s="258"/>
      <c r="PB19" s="257"/>
      <c r="PC19" s="258"/>
      <c r="PD19" s="258"/>
      <c r="PE19" s="258"/>
      <c r="PF19" s="258"/>
      <c r="PG19" s="258"/>
      <c r="PH19" s="258"/>
      <c r="PI19" s="258"/>
      <c r="PJ19" s="258"/>
      <c r="PK19" s="258"/>
      <c r="PL19" s="257"/>
      <c r="PM19" s="258"/>
      <c r="PN19" s="258"/>
      <c r="PO19" s="258"/>
      <c r="PP19" s="258"/>
      <c r="PQ19" s="258"/>
      <c r="PR19" s="258"/>
      <c r="PS19" s="258"/>
      <c r="PT19" s="258"/>
      <c r="PU19" s="258"/>
      <c r="PV19" s="257"/>
      <c r="PW19" s="258"/>
      <c r="PX19" s="258"/>
      <c r="PY19" s="258"/>
      <c r="PZ19" s="258"/>
      <c r="QA19" s="258"/>
      <c r="QB19" s="258"/>
      <c r="QC19" s="258"/>
      <c r="QD19" s="258"/>
      <c r="QE19" s="258"/>
      <c r="QF19" s="257"/>
      <c r="QG19" s="258"/>
      <c r="QH19" s="258"/>
      <c r="QI19" s="258"/>
      <c r="QJ19" s="258"/>
      <c r="QK19" s="258"/>
      <c r="QL19" s="258"/>
      <c r="QM19" s="258"/>
      <c r="QN19" s="258"/>
      <c r="QO19" s="258"/>
      <c r="QP19" s="257"/>
      <c r="QQ19" s="258"/>
      <c r="QR19" s="258"/>
      <c r="QS19" s="258"/>
      <c r="QT19" s="258"/>
      <c r="QU19" s="258"/>
      <c r="QV19" s="258"/>
      <c r="QW19" s="258"/>
      <c r="QX19" s="258"/>
      <c r="QY19" s="258"/>
      <c r="QZ19" s="257"/>
      <c r="RA19" s="258"/>
      <c r="RB19" s="258"/>
      <c r="RC19" s="258"/>
      <c r="RD19" s="258"/>
      <c r="RE19" s="258"/>
      <c r="RF19" s="258"/>
      <c r="RG19" s="258"/>
      <c r="RH19" s="258"/>
      <c r="RI19" s="258"/>
      <c r="RJ19" s="257"/>
      <c r="RK19" s="258"/>
      <c r="RL19" s="258"/>
      <c r="RM19" s="258"/>
      <c r="RN19" s="258"/>
      <c r="RO19" s="258"/>
      <c r="RP19" s="258"/>
      <c r="RQ19" s="258"/>
      <c r="RR19" s="258"/>
      <c r="RS19" s="258"/>
      <c r="RT19" s="257"/>
      <c r="RU19" s="258"/>
      <c r="RV19" s="258"/>
      <c r="RW19" s="258"/>
      <c r="RX19" s="258"/>
      <c r="RY19" s="258"/>
      <c r="RZ19" s="258"/>
      <c r="SA19" s="258"/>
      <c r="SB19" s="258"/>
      <c r="SC19" s="258"/>
      <c r="SD19" s="257"/>
      <c r="SE19" s="258"/>
      <c r="SF19" s="258"/>
      <c r="SG19" s="258"/>
      <c r="SH19" s="258"/>
      <c r="SI19" s="258"/>
      <c r="SJ19" s="258"/>
      <c r="SK19" s="258"/>
      <c r="SL19" s="258"/>
      <c r="SM19" s="258"/>
      <c r="SN19" s="257"/>
      <c r="SO19" s="258"/>
      <c r="SP19" s="258"/>
      <c r="SQ19" s="258"/>
      <c r="SR19" s="258"/>
      <c r="SS19" s="258"/>
      <c r="ST19" s="258"/>
      <c r="SU19" s="258"/>
      <c r="SV19" s="258"/>
      <c r="SW19" s="258"/>
      <c r="SX19" s="257"/>
      <c r="SY19" s="258"/>
      <c r="SZ19" s="258"/>
      <c r="TA19" s="258"/>
      <c r="TB19" s="258"/>
      <c r="TC19" s="258"/>
      <c r="TD19" s="258"/>
      <c r="TE19" s="258"/>
      <c r="TF19" s="258"/>
      <c r="TG19" s="258"/>
      <c r="TH19" s="257"/>
      <c r="TI19" s="258"/>
      <c r="TJ19" s="258"/>
      <c r="TK19" s="258"/>
      <c r="TL19" s="258"/>
      <c r="TM19" s="258"/>
      <c r="TN19" s="258"/>
      <c r="TO19" s="258"/>
      <c r="TP19" s="258"/>
      <c r="TQ19" s="258"/>
      <c r="TR19" s="257"/>
      <c r="TS19" s="258"/>
      <c r="TT19" s="258"/>
      <c r="TU19" s="258"/>
      <c r="TV19" s="258"/>
      <c r="TW19" s="258"/>
      <c r="TX19" s="258"/>
      <c r="TY19" s="258"/>
      <c r="TZ19" s="258"/>
      <c r="UA19" s="258"/>
      <c r="UB19" s="257"/>
      <c r="UC19" s="258"/>
      <c r="UD19" s="258"/>
      <c r="UE19" s="258"/>
      <c r="UF19" s="258"/>
      <c r="UG19" s="258"/>
      <c r="UH19" s="258"/>
      <c r="UI19" s="258"/>
      <c r="UJ19" s="258"/>
      <c r="UK19" s="258"/>
      <c r="UL19" s="257"/>
      <c r="UM19" s="258"/>
      <c r="UN19" s="258"/>
      <c r="UO19" s="258"/>
      <c r="UP19" s="258"/>
      <c r="UQ19" s="258"/>
      <c r="UR19" s="258"/>
      <c r="US19" s="258"/>
      <c r="UT19" s="258"/>
      <c r="UU19" s="258"/>
      <c r="UV19" s="257"/>
      <c r="UW19" s="258"/>
      <c r="UX19" s="258"/>
      <c r="UY19" s="258"/>
      <c r="UZ19" s="258"/>
      <c r="VA19" s="258"/>
      <c r="VB19" s="258"/>
      <c r="VC19" s="258"/>
      <c r="VD19" s="258"/>
      <c r="VE19" s="258"/>
      <c r="VF19" s="257"/>
      <c r="VG19" s="258"/>
      <c r="VH19" s="258"/>
      <c r="VI19" s="258"/>
      <c r="VJ19" s="258"/>
      <c r="VK19" s="258"/>
      <c r="VL19" s="258"/>
      <c r="VM19" s="258"/>
      <c r="VN19" s="258"/>
      <c r="VO19" s="258"/>
      <c r="VP19" s="257"/>
      <c r="VQ19" s="258"/>
      <c r="VR19" s="258"/>
      <c r="VS19" s="258"/>
      <c r="VT19" s="258"/>
      <c r="VU19" s="258"/>
      <c r="VV19" s="258"/>
      <c r="VW19" s="258"/>
      <c r="VX19" s="258"/>
      <c r="VY19" s="258"/>
      <c r="VZ19" s="257"/>
      <c r="WA19" s="258"/>
      <c r="WB19" s="258"/>
      <c r="WC19" s="258"/>
      <c r="WD19" s="258"/>
      <c r="WE19" s="258"/>
      <c r="WF19" s="258"/>
      <c r="WG19" s="258"/>
      <c r="WH19" s="258"/>
      <c r="WI19" s="258"/>
      <c r="WJ19" s="257"/>
      <c r="WK19" s="258"/>
      <c r="WL19" s="258"/>
      <c r="WM19" s="258"/>
      <c r="WN19" s="258"/>
      <c r="WO19" s="258"/>
      <c r="WP19" s="258"/>
      <c r="WQ19" s="258"/>
      <c r="WR19" s="258"/>
      <c r="WS19" s="258"/>
      <c r="WT19" s="257"/>
      <c r="WU19" s="258"/>
      <c r="WV19" s="258"/>
      <c r="WW19" s="258"/>
      <c r="WX19" s="258"/>
      <c r="WY19" s="258"/>
      <c r="WZ19" s="258"/>
      <c r="XA19" s="258"/>
      <c r="XB19" s="258"/>
      <c r="XC19" s="258"/>
      <c r="XD19" s="257"/>
      <c r="XE19" s="258"/>
      <c r="XF19" s="258"/>
      <c r="XG19" s="258"/>
      <c r="XH19" s="258"/>
      <c r="XI19" s="258"/>
      <c r="XJ19" s="258"/>
      <c r="XK19" s="258"/>
      <c r="XL19" s="258"/>
      <c r="XM19" s="258"/>
      <c r="XN19" s="257"/>
      <c r="XO19" s="258"/>
      <c r="XP19" s="258"/>
      <c r="XQ19" s="258"/>
      <c r="XR19" s="258"/>
      <c r="XS19" s="258"/>
      <c r="XT19" s="258"/>
      <c r="XU19" s="258"/>
      <c r="XV19" s="258"/>
      <c r="XW19" s="258"/>
      <c r="XX19" s="257"/>
      <c r="XY19" s="258"/>
      <c r="XZ19" s="258"/>
      <c r="YA19" s="258"/>
      <c r="YB19" s="258"/>
      <c r="YC19" s="258"/>
      <c r="YD19" s="258"/>
      <c r="YE19" s="258"/>
      <c r="YF19" s="258"/>
      <c r="YG19" s="258"/>
      <c r="YH19" s="257"/>
      <c r="YI19" s="258"/>
      <c r="YJ19" s="258"/>
      <c r="YK19" s="258"/>
      <c r="YL19" s="258"/>
      <c r="YM19" s="258"/>
      <c r="YN19" s="258"/>
      <c r="YO19" s="258"/>
      <c r="YP19" s="258"/>
      <c r="YQ19" s="258"/>
      <c r="YR19" s="257"/>
      <c r="YS19" s="258"/>
      <c r="YT19" s="258"/>
      <c r="YU19" s="258"/>
      <c r="YV19" s="258"/>
      <c r="YW19" s="258"/>
      <c r="YX19" s="258"/>
      <c r="YY19" s="258"/>
      <c r="YZ19" s="258"/>
      <c r="ZA19" s="258"/>
      <c r="ZB19" s="257"/>
      <c r="ZC19" s="258"/>
      <c r="ZD19" s="258"/>
      <c r="ZE19" s="258"/>
      <c r="ZF19" s="258"/>
      <c r="ZG19" s="258"/>
      <c r="ZH19" s="258"/>
      <c r="ZI19" s="258"/>
      <c r="ZJ19" s="258"/>
      <c r="ZK19" s="258"/>
      <c r="ZL19" s="257"/>
      <c r="ZM19" s="258"/>
      <c r="ZN19" s="258"/>
      <c r="ZO19" s="258"/>
      <c r="ZP19" s="258"/>
      <c r="ZQ19" s="258"/>
      <c r="ZR19" s="258"/>
      <c r="ZS19" s="258"/>
      <c r="ZT19" s="258"/>
      <c r="ZU19" s="258"/>
      <c r="ZV19" s="257"/>
      <c r="ZW19" s="258"/>
      <c r="ZX19" s="258"/>
      <c r="ZY19" s="258"/>
      <c r="ZZ19" s="258"/>
      <c r="AAA19" s="258"/>
      <c r="AAB19" s="258"/>
      <c r="AAC19" s="258"/>
      <c r="AAD19" s="258"/>
      <c r="AAE19" s="258"/>
      <c r="AAF19" s="257"/>
      <c r="AAG19" s="258"/>
      <c r="AAH19" s="258"/>
      <c r="AAI19" s="258"/>
      <c r="AAJ19" s="258"/>
      <c r="AAK19" s="258"/>
      <c r="AAL19" s="258"/>
      <c r="AAM19" s="258"/>
      <c r="AAN19" s="258"/>
      <c r="AAO19" s="258"/>
      <c r="AAP19" s="257"/>
      <c r="AAQ19" s="258"/>
      <c r="AAR19" s="258"/>
      <c r="AAS19" s="258"/>
      <c r="AAT19" s="258"/>
      <c r="AAU19" s="258"/>
      <c r="AAV19" s="258"/>
      <c r="AAW19" s="258"/>
      <c r="AAX19" s="258"/>
      <c r="AAY19" s="258"/>
      <c r="AAZ19" s="257"/>
      <c r="ABA19" s="258"/>
      <c r="ABB19" s="258"/>
      <c r="ABC19" s="258"/>
      <c r="ABD19" s="258"/>
      <c r="ABE19" s="258"/>
      <c r="ABF19" s="258"/>
      <c r="ABG19" s="258"/>
      <c r="ABH19" s="258"/>
      <c r="ABI19" s="258"/>
      <c r="ABJ19" s="257"/>
      <c r="ABK19" s="258"/>
      <c r="ABL19" s="258"/>
      <c r="ABM19" s="258"/>
      <c r="ABN19" s="258"/>
      <c r="ABO19" s="258"/>
      <c r="ABP19" s="258"/>
      <c r="ABQ19" s="258"/>
      <c r="ABR19" s="258"/>
      <c r="ABS19" s="258"/>
      <c r="ABT19" s="257"/>
      <c r="ABU19" s="258"/>
      <c r="ABV19" s="258"/>
      <c r="ABW19" s="258"/>
      <c r="ABX19" s="258"/>
      <c r="ABY19" s="258"/>
      <c r="ABZ19" s="258"/>
      <c r="ACA19" s="258"/>
      <c r="ACB19" s="258"/>
      <c r="ACC19" s="258"/>
      <c r="ACD19" s="257"/>
      <c r="ACE19" s="258"/>
      <c r="ACF19" s="258"/>
      <c r="ACG19" s="258"/>
      <c r="ACH19" s="258"/>
      <c r="ACI19" s="258"/>
      <c r="ACJ19" s="258"/>
      <c r="ACK19" s="258"/>
      <c r="ACL19" s="258"/>
      <c r="ACM19" s="258"/>
      <c r="ACN19" s="257"/>
      <c r="ACO19" s="258"/>
      <c r="ACP19" s="258"/>
      <c r="ACQ19" s="258"/>
      <c r="ACR19" s="258"/>
      <c r="ACS19" s="258"/>
      <c r="ACT19" s="258"/>
      <c r="ACU19" s="258"/>
      <c r="ACV19" s="258"/>
      <c r="ACW19" s="258"/>
      <c r="ACX19" s="257"/>
      <c r="ACY19" s="258"/>
      <c r="ACZ19" s="258"/>
      <c r="ADA19" s="258"/>
      <c r="ADB19" s="258"/>
      <c r="ADC19" s="258"/>
      <c r="ADD19" s="258"/>
      <c r="ADE19" s="258"/>
      <c r="ADF19" s="258"/>
      <c r="ADG19" s="258"/>
      <c r="ADH19" s="257"/>
      <c r="ADI19" s="258"/>
      <c r="ADJ19" s="258"/>
      <c r="ADK19" s="258"/>
      <c r="ADL19" s="258"/>
      <c r="ADM19" s="258"/>
      <c r="ADN19" s="258"/>
      <c r="ADO19" s="258"/>
      <c r="ADP19" s="258"/>
      <c r="ADQ19" s="258"/>
      <c r="ADR19" s="257"/>
      <c r="ADS19" s="258"/>
      <c r="ADT19" s="258"/>
      <c r="ADU19" s="258"/>
      <c r="ADV19" s="258"/>
      <c r="ADW19" s="258"/>
      <c r="ADX19" s="258"/>
      <c r="ADY19" s="258"/>
      <c r="ADZ19" s="258"/>
      <c r="AEA19" s="258"/>
      <c r="AEB19" s="257"/>
      <c r="AEC19" s="258"/>
      <c r="AED19" s="258"/>
      <c r="AEE19" s="258"/>
      <c r="AEF19" s="258"/>
      <c r="AEG19" s="258"/>
      <c r="AEH19" s="258"/>
      <c r="AEI19" s="258"/>
      <c r="AEJ19" s="258"/>
      <c r="AEK19" s="258"/>
      <c r="AEL19" s="257"/>
      <c r="AEM19" s="258"/>
      <c r="AEN19" s="258"/>
      <c r="AEO19" s="258"/>
      <c r="AEP19" s="258"/>
      <c r="AEQ19" s="258"/>
      <c r="AER19" s="258"/>
      <c r="AES19" s="258"/>
      <c r="AET19" s="258"/>
      <c r="AEU19" s="258"/>
      <c r="AEV19" s="257"/>
      <c r="AEW19" s="258"/>
      <c r="AEX19" s="258"/>
      <c r="AEY19" s="258"/>
      <c r="AEZ19" s="258"/>
      <c r="AFA19" s="258"/>
      <c r="AFB19" s="258"/>
      <c r="AFC19" s="258"/>
      <c r="AFD19" s="258"/>
      <c r="AFE19" s="258"/>
      <c r="AFF19" s="257"/>
      <c r="AFG19" s="258"/>
      <c r="AFH19" s="258"/>
      <c r="AFI19" s="258"/>
      <c r="AFJ19" s="258"/>
      <c r="AFK19" s="258"/>
      <c r="AFL19" s="258"/>
      <c r="AFM19" s="258"/>
      <c r="AFN19" s="258"/>
      <c r="AFO19" s="258"/>
      <c r="AFP19" s="257"/>
      <c r="AFQ19" s="258"/>
      <c r="AFR19" s="258"/>
      <c r="AFS19" s="258"/>
      <c r="AFT19" s="258"/>
      <c r="AFU19" s="258"/>
      <c r="AFV19" s="258"/>
      <c r="AFW19" s="258"/>
      <c r="AFX19" s="258"/>
      <c r="AFY19" s="258"/>
      <c r="AFZ19" s="257"/>
      <c r="AGA19" s="258"/>
      <c r="AGB19" s="258"/>
      <c r="AGC19" s="258"/>
      <c r="AGD19" s="258"/>
      <c r="AGE19" s="258"/>
      <c r="AGF19" s="258"/>
      <c r="AGG19" s="258"/>
      <c r="AGH19" s="258"/>
      <c r="AGI19" s="258"/>
      <c r="AGJ19" s="257"/>
      <c r="AGK19" s="258"/>
      <c r="AGL19" s="258"/>
      <c r="AGM19" s="258"/>
      <c r="AGN19" s="258"/>
      <c r="AGO19" s="258"/>
      <c r="AGP19" s="258"/>
      <c r="AGQ19" s="258"/>
      <c r="AGR19" s="258"/>
      <c r="AGS19" s="258"/>
      <c r="AGT19" s="257"/>
      <c r="AGU19" s="258"/>
      <c r="AGV19" s="258"/>
      <c r="AGW19" s="258"/>
      <c r="AGX19" s="258"/>
      <c r="AGY19" s="258"/>
      <c r="AGZ19" s="258"/>
      <c r="AHA19" s="258"/>
      <c r="AHB19" s="258"/>
      <c r="AHC19" s="258"/>
      <c r="AHD19" s="257"/>
      <c r="AHE19" s="258"/>
      <c r="AHF19" s="258"/>
      <c r="AHG19" s="258"/>
      <c r="AHH19" s="258"/>
      <c r="AHI19" s="258"/>
      <c r="AHJ19" s="258"/>
      <c r="AHK19" s="258"/>
      <c r="AHL19" s="258"/>
      <c r="AHM19" s="258"/>
      <c r="AHN19" s="257"/>
      <c r="AHO19" s="258"/>
      <c r="AHP19" s="258"/>
      <c r="AHQ19" s="258"/>
      <c r="AHR19" s="258"/>
      <c r="AHS19" s="258"/>
      <c r="AHT19" s="258"/>
      <c r="AHU19" s="258"/>
      <c r="AHV19" s="258"/>
      <c r="AHW19" s="258"/>
      <c r="AHX19" s="257"/>
      <c r="AHY19" s="258"/>
      <c r="AHZ19" s="258"/>
      <c r="AIA19" s="258"/>
      <c r="AIB19" s="258"/>
      <c r="AIC19" s="258"/>
      <c r="AID19" s="258"/>
      <c r="AIE19" s="258"/>
      <c r="AIF19" s="258"/>
      <c r="AIG19" s="258"/>
      <c r="AIH19" s="257"/>
      <c r="AII19" s="258"/>
      <c r="AIJ19" s="258"/>
      <c r="AIK19" s="258"/>
      <c r="AIL19" s="258"/>
      <c r="AIM19" s="258"/>
      <c r="AIN19" s="258"/>
      <c r="AIO19" s="258"/>
      <c r="AIP19" s="258"/>
      <c r="AIQ19" s="258"/>
      <c r="AIR19" s="257"/>
      <c r="AIS19" s="258"/>
      <c r="AIT19" s="258"/>
      <c r="AIU19" s="258"/>
      <c r="AIV19" s="258"/>
      <c r="AIW19" s="258"/>
      <c r="AIX19" s="258"/>
      <c r="AIY19" s="258"/>
      <c r="AIZ19" s="258"/>
      <c r="AJA19" s="258"/>
      <c r="AJB19" s="257"/>
      <c r="AJC19" s="258"/>
      <c r="AJD19" s="258"/>
      <c r="AJE19" s="258"/>
      <c r="AJF19" s="258"/>
      <c r="AJG19" s="258"/>
      <c r="AJH19" s="258"/>
      <c r="AJI19" s="258"/>
      <c r="AJJ19" s="258"/>
      <c r="AJK19" s="258"/>
      <c r="AJL19" s="257"/>
      <c r="AJM19" s="258"/>
      <c r="AJN19" s="258"/>
      <c r="AJO19" s="258"/>
      <c r="AJP19" s="258"/>
      <c r="AJQ19" s="258"/>
      <c r="AJR19" s="258"/>
      <c r="AJS19" s="258"/>
      <c r="AJT19" s="258"/>
      <c r="AJU19" s="258"/>
      <c r="AJV19" s="257"/>
      <c r="AJW19" s="258"/>
      <c r="AJX19" s="258"/>
      <c r="AJY19" s="258"/>
      <c r="AJZ19" s="258"/>
      <c r="AKA19" s="258"/>
      <c r="AKB19" s="258"/>
      <c r="AKC19" s="258"/>
      <c r="AKD19" s="258"/>
      <c r="AKE19" s="258"/>
      <c r="AKF19" s="257"/>
      <c r="AKG19" s="258"/>
      <c r="AKH19" s="258"/>
      <c r="AKI19" s="258"/>
      <c r="AKJ19" s="258"/>
      <c r="AKK19" s="258"/>
      <c r="AKL19" s="258"/>
      <c r="AKM19" s="258"/>
      <c r="AKN19" s="258"/>
      <c r="AKO19" s="258"/>
      <c r="AKP19" s="257"/>
      <c r="AKQ19" s="258"/>
      <c r="AKR19" s="258"/>
      <c r="AKS19" s="258"/>
      <c r="AKT19" s="258"/>
      <c r="AKU19" s="258"/>
      <c r="AKV19" s="258"/>
      <c r="AKW19" s="258"/>
      <c r="AKX19" s="258"/>
      <c r="AKY19" s="258"/>
      <c r="AKZ19" s="257"/>
      <c r="ALA19" s="258"/>
      <c r="ALB19" s="258"/>
      <c r="ALC19" s="258"/>
      <c r="ALD19" s="258"/>
      <c r="ALE19" s="258"/>
      <c r="ALF19" s="258"/>
      <c r="ALG19" s="258"/>
      <c r="ALH19" s="258"/>
      <c r="ALI19" s="258"/>
      <c r="ALJ19" s="257"/>
      <c r="ALK19" s="258"/>
      <c r="ALL19" s="258"/>
      <c r="ALM19" s="258"/>
      <c r="ALN19" s="258"/>
      <c r="ALO19" s="258"/>
      <c r="ALP19" s="258"/>
      <c r="ALQ19" s="258"/>
      <c r="ALR19" s="258"/>
      <c r="ALS19" s="258"/>
      <c r="ALT19" s="257"/>
      <c r="ALU19" s="258"/>
      <c r="ALV19" s="258"/>
      <c r="ALW19" s="258"/>
      <c r="ALX19" s="258"/>
      <c r="ALY19" s="258"/>
      <c r="ALZ19" s="258"/>
      <c r="AMA19" s="258"/>
      <c r="AMB19" s="258"/>
      <c r="AMC19" s="258"/>
      <c r="AMD19" s="257"/>
      <c r="AME19" s="258"/>
      <c r="AMF19" s="258"/>
      <c r="AMG19" s="258"/>
      <c r="AMH19" s="258"/>
      <c r="AMI19" s="258"/>
      <c r="AMJ19" s="258"/>
      <c r="AMK19" s="258"/>
      <c r="AML19" s="258"/>
      <c r="AMM19" s="258"/>
      <c r="AMN19" s="257"/>
      <c r="AMO19" s="258"/>
      <c r="AMP19" s="258"/>
      <c r="AMQ19" s="258"/>
      <c r="AMR19" s="258"/>
      <c r="AMS19" s="258"/>
      <c r="AMT19" s="258"/>
      <c r="AMU19" s="258"/>
      <c r="AMV19" s="258"/>
      <c r="AMW19" s="258"/>
      <c r="AMX19" s="257"/>
      <c r="AMY19" s="258"/>
      <c r="AMZ19" s="258"/>
      <c r="ANA19" s="258"/>
      <c r="ANB19" s="258"/>
      <c r="ANC19" s="258"/>
      <c r="AND19" s="258"/>
      <c r="ANE19" s="258"/>
      <c r="ANF19" s="258"/>
      <c r="ANG19" s="258"/>
      <c r="ANH19" s="257"/>
      <c r="ANI19" s="258"/>
      <c r="ANJ19" s="258"/>
      <c r="ANK19" s="258"/>
      <c r="ANL19" s="258"/>
      <c r="ANM19" s="258"/>
      <c r="ANN19" s="258"/>
      <c r="ANO19" s="258"/>
      <c r="ANP19" s="258"/>
      <c r="ANQ19" s="258"/>
      <c r="ANR19" s="257"/>
      <c r="ANS19" s="258"/>
      <c r="ANT19" s="258"/>
      <c r="ANU19" s="258"/>
      <c r="ANV19" s="258"/>
      <c r="ANW19" s="258"/>
      <c r="ANX19" s="258"/>
      <c r="ANY19" s="258"/>
      <c r="ANZ19" s="258"/>
      <c r="AOA19" s="258"/>
      <c r="AOB19" s="257"/>
      <c r="AOC19" s="258"/>
      <c r="AOD19" s="258"/>
      <c r="AOE19" s="258"/>
      <c r="AOF19" s="258"/>
      <c r="AOG19" s="258"/>
      <c r="AOH19" s="258"/>
      <c r="AOI19" s="258"/>
      <c r="AOJ19" s="258"/>
      <c r="AOK19" s="258"/>
      <c r="AOL19" s="257"/>
      <c r="AOM19" s="258"/>
      <c r="AON19" s="258"/>
      <c r="AOO19" s="258"/>
      <c r="AOP19" s="258"/>
      <c r="AOQ19" s="258"/>
      <c r="AOR19" s="258"/>
      <c r="AOS19" s="258"/>
      <c r="AOT19" s="258"/>
      <c r="AOU19" s="258"/>
      <c r="AOV19" s="257"/>
      <c r="AOW19" s="258"/>
      <c r="AOX19" s="258"/>
      <c r="AOY19" s="258"/>
      <c r="AOZ19" s="258"/>
      <c r="APA19" s="258"/>
      <c r="APB19" s="258"/>
      <c r="APC19" s="258"/>
      <c r="APD19" s="258"/>
      <c r="APE19" s="258"/>
      <c r="APF19" s="257"/>
      <c r="APG19" s="258"/>
      <c r="APH19" s="258"/>
      <c r="API19" s="258"/>
      <c r="APJ19" s="258"/>
      <c r="APK19" s="258"/>
      <c r="APL19" s="258"/>
      <c r="APM19" s="258"/>
      <c r="APN19" s="258"/>
      <c r="APO19" s="258"/>
      <c r="APP19" s="257"/>
      <c r="APQ19" s="258"/>
      <c r="APR19" s="258"/>
      <c r="APS19" s="258"/>
      <c r="APT19" s="258"/>
      <c r="APU19" s="258"/>
      <c r="APV19" s="258"/>
      <c r="APW19" s="258"/>
      <c r="APX19" s="258"/>
      <c r="APY19" s="258"/>
      <c r="APZ19" s="257"/>
      <c r="AQA19" s="258"/>
      <c r="AQB19" s="258"/>
      <c r="AQC19" s="258"/>
      <c r="AQD19" s="258"/>
      <c r="AQE19" s="258"/>
      <c r="AQF19" s="258"/>
      <c r="AQG19" s="258"/>
      <c r="AQH19" s="258"/>
      <c r="AQI19" s="258"/>
      <c r="AQJ19" s="257"/>
      <c r="AQK19" s="258"/>
      <c r="AQL19" s="258"/>
      <c r="AQM19" s="258"/>
      <c r="AQN19" s="258"/>
      <c r="AQO19" s="258"/>
      <c r="AQP19" s="258"/>
      <c r="AQQ19" s="258"/>
      <c r="AQR19" s="258"/>
      <c r="AQS19" s="258"/>
      <c r="AQT19" s="257"/>
      <c r="AQU19" s="258"/>
      <c r="AQV19" s="258"/>
      <c r="AQW19" s="258"/>
      <c r="AQX19" s="258"/>
      <c r="AQY19" s="258"/>
      <c r="AQZ19" s="258"/>
      <c r="ARA19" s="258"/>
      <c r="ARB19" s="258"/>
      <c r="ARC19" s="258"/>
      <c r="ARD19" s="257"/>
      <c r="ARE19" s="258"/>
      <c r="ARF19" s="258"/>
      <c r="ARG19" s="258"/>
      <c r="ARH19" s="258"/>
      <c r="ARI19" s="258"/>
      <c r="ARJ19" s="258"/>
      <c r="ARK19" s="258"/>
      <c r="ARL19" s="258"/>
      <c r="ARM19" s="258"/>
      <c r="ARN19" s="257"/>
      <c r="ARO19" s="258"/>
      <c r="ARP19" s="258"/>
      <c r="ARQ19" s="258"/>
      <c r="ARR19" s="258"/>
      <c r="ARS19" s="258"/>
      <c r="ART19" s="258"/>
      <c r="ARU19" s="258"/>
      <c r="ARV19" s="258"/>
      <c r="ARW19" s="258"/>
      <c r="ARX19" s="257"/>
      <c r="ARY19" s="258"/>
      <c r="ARZ19" s="258"/>
      <c r="ASA19" s="258"/>
      <c r="ASB19" s="258"/>
      <c r="ASC19" s="258"/>
      <c r="ASD19" s="258"/>
      <c r="ASE19" s="258"/>
      <c r="ASF19" s="258"/>
      <c r="ASG19" s="258"/>
      <c r="ASH19" s="257"/>
      <c r="ASI19" s="258"/>
      <c r="ASJ19" s="258"/>
      <c r="ASK19" s="258"/>
      <c r="ASL19" s="258"/>
      <c r="ASM19" s="258"/>
      <c r="ASN19" s="258"/>
      <c r="ASO19" s="258"/>
      <c r="ASP19" s="258"/>
      <c r="ASQ19" s="258"/>
      <c r="ASR19" s="257"/>
      <c r="ASS19" s="258"/>
      <c r="AST19" s="258"/>
      <c r="ASU19" s="258"/>
      <c r="ASV19" s="258"/>
      <c r="ASW19" s="258"/>
      <c r="ASX19" s="258"/>
      <c r="ASY19" s="258"/>
      <c r="ASZ19" s="258"/>
      <c r="ATA19" s="258"/>
      <c r="ATB19" s="257"/>
      <c r="ATC19" s="258"/>
      <c r="ATD19" s="258"/>
      <c r="ATE19" s="258"/>
      <c r="ATF19" s="258"/>
      <c r="ATG19" s="258"/>
      <c r="ATH19" s="258"/>
      <c r="ATI19" s="258"/>
      <c r="ATJ19" s="258"/>
      <c r="ATK19" s="258"/>
      <c r="ATL19" s="257"/>
      <c r="ATM19" s="258"/>
      <c r="ATN19" s="258"/>
      <c r="ATO19" s="258"/>
      <c r="ATP19" s="258"/>
      <c r="ATQ19" s="258"/>
      <c r="ATR19" s="258"/>
      <c r="ATS19" s="258"/>
      <c r="ATT19" s="258"/>
      <c r="ATU19" s="258"/>
      <c r="ATV19" s="257"/>
      <c r="ATW19" s="258"/>
      <c r="ATX19" s="258"/>
      <c r="ATY19" s="258"/>
      <c r="ATZ19" s="258"/>
      <c r="AUA19" s="258"/>
      <c r="AUB19" s="258"/>
      <c r="AUC19" s="258"/>
      <c r="AUD19" s="258"/>
      <c r="AUE19" s="258"/>
      <c r="AUF19" s="257"/>
      <c r="AUG19" s="258"/>
      <c r="AUH19" s="258"/>
      <c r="AUI19" s="258"/>
      <c r="AUJ19" s="258"/>
      <c r="AUK19" s="258"/>
      <c r="AUL19" s="258"/>
      <c r="AUM19" s="258"/>
      <c r="AUN19" s="258"/>
      <c r="AUO19" s="258"/>
      <c r="AUP19" s="257"/>
      <c r="AUQ19" s="258"/>
      <c r="AUR19" s="258"/>
      <c r="AUS19" s="258"/>
      <c r="AUT19" s="258"/>
      <c r="AUU19" s="258"/>
      <c r="AUV19" s="258"/>
      <c r="AUW19" s="258"/>
      <c r="AUX19" s="258"/>
      <c r="AUY19" s="258"/>
      <c r="AUZ19" s="257"/>
      <c r="AVA19" s="258"/>
      <c r="AVB19" s="258"/>
      <c r="AVC19" s="258"/>
      <c r="AVD19" s="258"/>
      <c r="AVE19" s="258"/>
      <c r="AVF19" s="258"/>
      <c r="AVG19" s="258"/>
      <c r="AVH19" s="258"/>
      <c r="AVI19" s="258"/>
      <c r="AVJ19" s="257"/>
      <c r="AVK19" s="258"/>
      <c r="AVL19" s="258"/>
      <c r="AVM19" s="258"/>
      <c r="AVN19" s="258"/>
      <c r="AVO19" s="258"/>
      <c r="AVP19" s="258"/>
      <c r="AVQ19" s="258"/>
      <c r="AVR19" s="258"/>
      <c r="AVS19" s="258"/>
      <c r="AVT19" s="257"/>
      <c r="AVU19" s="258"/>
      <c r="AVV19" s="258"/>
      <c r="AVW19" s="258"/>
      <c r="AVX19" s="258"/>
      <c r="AVY19" s="258"/>
      <c r="AVZ19" s="258"/>
      <c r="AWA19" s="258"/>
      <c r="AWB19" s="258"/>
      <c r="AWC19" s="258"/>
      <c r="AWD19" s="257"/>
      <c r="AWE19" s="258"/>
      <c r="AWF19" s="258"/>
      <c r="AWG19" s="258"/>
      <c r="AWH19" s="258"/>
      <c r="AWI19" s="258"/>
      <c r="AWJ19" s="258"/>
      <c r="AWK19" s="258"/>
      <c r="AWL19" s="258"/>
      <c r="AWM19" s="258"/>
      <c r="AWN19" s="257"/>
      <c r="AWO19" s="258"/>
      <c r="AWP19" s="258"/>
      <c r="AWQ19" s="258"/>
      <c r="AWR19" s="258"/>
      <c r="AWS19" s="258"/>
      <c r="AWT19" s="258"/>
      <c r="AWU19" s="258"/>
      <c r="AWV19" s="258"/>
      <c r="AWW19" s="258"/>
      <c r="AWX19" s="257"/>
      <c r="AWY19" s="258"/>
      <c r="AWZ19" s="258"/>
      <c r="AXA19" s="258"/>
      <c r="AXB19" s="258"/>
      <c r="AXC19" s="258"/>
      <c r="AXD19" s="258"/>
      <c r="AXE19" s="258"/>
      <c r="AXF19" s="258"/>
      <c r="AXG19" s="258"/>
      <c r="AXH19" s="257"/>
      <c r="AXI19" s="258"/>
      <c r="AXJ19" s="258"/>
      <c r="AXK19" s="258"/>
      <c r="AXL19" s="258"/>
      <c r="AXM19" s="258"/>
      <c r="AXN19" s="258"/>
      <c r="AXO19" s="258"/>
      <c r="AXP19" s="258"/>
      <c r="AXQ19" s="258"/>
      <c r="AXR19" s="257"/>
      <c r="AXS19" s="258"/>
      <c r="AXT19" s="258"/>
      <c r="AXU19" s="258"/>
      <c r="AXV19" s="258"/>
      <c r="AXW19" s="258"/>
      <c r="AXX19" s="258"/>
      <c r="AXY19" s="258"/>
      <c r="AXZ19" s="258"/>
      <c r="AYA19" s="258"/>
      <c r="AYB19" s="257"/>
      <c r="AYC19" s="258"/>
      <c r="AYD19" s="258"/>
      <c r="AYE19" s="258"/>
      <c r="AYF19" s="258"/>
      <c r="AYG19" s="258"/>
      <c r="AYH19" s="258"/>
      <c r="AYI19" s="258"/>
      <c r="AYJ19" s="258"/>
      <c r="AYK19" s="258"/>
      <c r="AYL19" s="257"/>
      <c r="AYM19" s="258"/>
      <c r="AYN19" s="258"/>
      <c r="AYO19" s="258"/>
      <c r="AYP19" s="258"/>
      <c r="AYQ19" s="258"/>
      <c r="AYR19" s="258"/>
      <c r="AYS19" s="258"/>
      <c r="AYT19" s="258"/>
      <c r="AYU19" s="258"/>
      <c r="AYV19" s="257"/>
      <c r="AYW19" s="258"/>
      <c r="AYX19" s="258"/>
      <c r="AYY19" s="258"/>
      <c r="AYZ19" s="258"/>
      <c r="AZA19" s="258"/>
      <c r="AZB19" s="258"/>
      <c r="AZC19" s="258"/>
      <c r="AZD19" s="258"/>
      <c r="AZE19" s="258"/>
      <c r="AZF19" s="257"/>
      <c r="AZG19" s="258"/>
      <c r="AZH19" s="258"/>
      <c r="AZI19" s="258"/>
      <c r="AZJ19" s="258"/>
      <c r="AZK19" s="258"/>
      <c r="AZL19" s="258"/>
      <c r="AZM19" s="258"/>
      <c r="AZN19" s="258"/>
      <c r="AZO19" s="258"/>
      <c r="AZP19" s="257"/>
      <c r="AZQ19" s="258"/>
      <c r="AZR19" s="258"/>
      <c r="AZS19" s="258"/>
      <c r="AZT19" s="258"/>
      <c r="AZU19" s="258"/>
      <c r="AZV19" s="258"/>
      <c r="AZW19" s="258"/>
      <c r="AZX19" s="258"/>
      <c r="AZY19" s="258"/>
      <c r="AZZ19" s="257"/>
      <c r="BAA19" s="258"/>
      <c r="BAB19" s="258"/>
      <c r="BAC19" s="258"/>
      <c r="BAD19" s="258"/>
      <c r="BAE19" s="258"/>
      <c r="BAF19" s="258"/>
      <c r="BAG19" s="258"/>
      <c r="BAH19" s="258"/>
      <c r="BAI19" s="258"/>
      <c r="BAJ19" s="257"/>
      <c r="BAK19" s="258"/>
      <c r="BAL19" s="258"/>
      <c r="BAM19" s="258"/>
      <c r="BAN19" s="258"/>
      <c r="BAO19" s="258"/>
      <c r="BAP19" s="258"/>
      <c r="BAQ19" s="258"/>
      <c r="BAR19" s="258"/>
      <c r="BAS19" s="258"/>
      <c r="BAT19" s="257"/>
      <c r="BAU19" s="258"/>
      <c r="BAV19" s="258"/>
      <c r="BAW19" s="258"/>
      <c r="BAX19" s="258"/>
      <c r="BAY19" s="258"/>
      <c r="BAZ19" s="258"/>
      <c r="BBA19" s="258"/>
      <c r="BBB19" s="258"/>
      <c r="BBC19" s="258"/>
      <c r="BBD19" s="257"/>
      <c r="BBE19" s="258"/>
      <c r="BBF19" s="258"/>
      <c r="BBG19" s="258"/>
      <c r="BBH19" s="258"/>
      <c r="BBI19" s="258"/>
      <c r="BBJ19" s="258"/>
      <c r="BBK19" s="258"/>
      <c r="BBL19" s="258"/>
      <c r="BBM19" s="258"/>
      <c r="BBN19" s="257"/>
      <c r="BBO19" s="258"/>
      <c r="BBP19" s="258"/>
      <c r="BBQ19" s="258"/>
      <c r="BBR19" s="258"/>
      <c r="BBS19" s="258"/>
      <c r="BBT19" s="258"/>
      <c r="BBU19" s="258"/>
      <c r="BBV19" s="258"/>
      <c r="BBW19" s="258"/>
      <c r="BBX19" s="257"/>
      <c r="BBY19" s="258"/>
      <c r="BBZ19" s="258"/>
      <c r="BCA19" s="258"/>
      <c r="BCB19" s="258"/>
      <c r="BCC19" s="258"/>
      <c r="BCD19" s="258"/>
      <c r="BCE19" s="258"/>
      <c r="BCF19" s="258"/>
      <c r="BCG19" s="258"/>
      <c r="BCH19" s="257"/>
      <c r="BCI19" s="258"/>
      <c r="BCJ19" s="258"/>
      <c r="BCK19" s="258"/>
      <c r="BCL19" s="258"/>
      <c r="BCM19" s="258"/>
      <c r="BCN19" s="258"/>
      <c r="BCO19" s="258"/>
      <c r="BCP19" s="258"/>
      <c r="BCQ19" s="258"/>
      <c r="BCR19" s="257"/>
      <c r="BCS19" s="258"/>
      <c r="BCT19" s="258"/>
      <c r="BCU19" s="258"/>
      <c r="BCV19" s="258"/>
      <c r="BCW19" s="258"/>
      <c r="BCX19" s="258"/>
      <c r="BCY19" s="258"/>
      <c r="BCZ19" s="258"/>
      <c r="BDA19" s="258"/>
      <c r="BDB19" s="257"/>
      <c r="BDC19" s="258"/>
      <c r="BDD19" s="258"/>
      <c r="BDE19" s="258"/>
      <c r="BDF19" s="258"/>
      <c r="BDG19" s="258"/>
      <c r="BDH19" s="258"/>
      <c r="BDI19" s="258"/>
      <c r="BDJ19" s="258"/>
      <c r="BDK19" s="258"/>
      <c r="BDL19" s="257"/>
      <c r="BDM19" s="258"/>
      <c r="BDN19" s="258"/>
      <c r="BDO19" s="258"/>
      <c r="BDP19" s="258"/>
      <c r="BDQ19" s="258"/>
      <c r="BDR19" s="258"/>
      <c r="BDS19" s="258"/>
      <c r="BDT19" s="258"/>
      <c r="BDU19" s="258"/>
      <c r="BDV19" s="257"/>
      <c r="BDW19" s="258"/>
      <c r="BDX19" s="258"/>
      <c r="BDY19" s="258"/>
      <c r="BDZ19" s="258"/>
      <c r="BEA19" s="258"/>
      <c r="BEB19" s="258"/>
      <c r="BEC19" s="258"/>
      <c r="BED19" s="258"/>
      <c r="BEE19" s="258"/>
      <c r="BEF19" s="257"/>
      <c r="BEG19" s="258"/>
      <c r="BEH19" s="258"/>
      <c r="BEI19" s="258"/>
      <c r="BEJ19" s="258"/>
      <c r="BEK19" s="258"/>
      <c r="BEL19" s="258"/>
      <c r="BEM19" s="258"/>
      <c r="BEN19" s="258"/>
      <c r="BEO19" s="258"/>
      <c r="BEP19" s="257"/>
      <c r="BEQ19" s="258"/>
      <c r="BER19" s="258"/>
      <c r="BES19" s="258"/>
      <c r="BET19" s="258"/>
      <c r="BEU19" s="258"/>
      <c r="BEV19" s="258"/>
      <c r="BEW19" s="258"/>
      <c r="BEX19" s="258"/>
      <c r="BEY19" s="258"/>
      <c r="BEZ19" s="257"/>
      <c r="BFA19" s="258"/>
      <c r="BFB19" s="258"/>
      <c r="BFC19" s="258"/>
      <c r="BFD19" s="258"/>
      <c r="BFE19" s="258"/>
      <c r="BFF19" s="258"/>
      <c r="BFG19" s="258"/>
      <c r="BFH19" s="258"/>
      <c r="BFI19" s="258"/>
      <c r="BFJ19" s="257"/>
      <c r="BFK19" s="258"/>
      <c r="BFL19" s="258"/>
      <c r="BFM19" s="258"/>
      <c r="BFN19" s="258"/>
      <c r="BFO19" s="258"/>
      <c r="BFP19" s="258"/>
      <c r="BFQ19" s="258"/>
      <c r="BFR19" s="258"/>
      <c r="BFS19" s="258"/>
      <c r="BFT19" s="257"/>
      <c r="BFU19" s="258"/>
      <c r="BFV19" s="258"/>
      <c r="BFW19" s="258"/>
      <c r="BFX19" s="258"/>
      <c r="BFY19" s="258"/>
      <c r="BFZ19" s="258"/>
      <c r="BGA19" s="258"/>
      <c r="BGB19" s="258"/>
      <c r="BGC19" s="258"/>
      <c r="BGD19" s="257"/>
      <c r="BGE19" s="258"/>
      <c r="BGF19" s="258"/>
      <c r="BGG19" s="258"/>
      <c r="BGH19" s="258"/>
      <c r="BGI19" s="258"/>
      <c r="BGJ19" s="258"/>
      <c r="BGK19" s="258"/>
      <c r="BGL19" s="258"/>
      <c r="BGM19" s="258"/>
      <c r="BGN19" s="257"/>
      <c r="BGO19" s="258"/>
      <c r="BGP19" s="258"/>
      <c r="BGQ19" s="258"/>
      <c r="BGR19" s="258"/>
      <c r="BGS19" s="258"/>
      <c r="BGT19" s="258"/>
      <c r="BGU19" s="258"/>
      <c r="BGV19" s="258"/>
      <c r="BGW19" s="258"/>
      <c r="BGX19" s="257"/>
      <c r="BGY19" s="258"/>
      <c r="BGZ19" s="258"/>
      <c r="BHA19" s="258"/>
      <c r="BHB19" s="258"/>
      <c r="BHC19" s="258"/>
      <c r="BHD19" s="258"/>
      <c r="BHE19" s="258"/>
      <c r="BHF19" s="258"/>
      <c r="BHG19" s="258"/>
      <c r="BHH19" s="257"/>
      <c r="BHI19" s="258"/>
      <c r="BHJ19" s="258"/>
      <c r="BHK19" s="258"/>
      <c r="BHL19" s="258"/>
      <c r="BHM19" s="258"/>
      <c r="BHN19" s="258"/>
      <c r="BHO19" s="258"/>
      <c r="BHP19" s="258"/>
      <c r="BHQ19" s="258"/>
      <c r="BHR19" s="257"/>
      <c r="BHS19" s="258"/>
      <c r="BHT19" s="258"/>
      <c r="BHU19" s="258"/>
      <c r="BHV19" s="258"/>
      <c r="BHW19" s="258"/>
      <c r="BHX19" s="258"/>
      <c r="BHY19" s="258"/>
      <c r="BHZ19" s="258"/>
      <c r="BIA19" s="258"/>
      <c r="BIB19" s="257"/>
      <c r="BIC19" s="258"/>
      <c r="BID19" s="258"/>
      <c r="BIE19" s="258"/>
      <c r="BIF19" s="258"/>
      <c r="BIG19" s="258"/>
      <c r="BIH19" s="258"/>
      <c r="BII19" s="258"/>
      <c r="BIJ19" s="258"/>
      <c r="BIK19" s="258"/>
      <c r="BIL19" s="257"/>
      <c r="BIM19" s="258"/>
      <c r="BIN19" s="258"/>
      <c r="BIO19" s="258"/>
      <c r="BIP19" s="258"/>
      <c r="BIQ19" s="258"/>
      <c r="BIR19" s="258"/>
      <c r="BIS19" s="258"/>
      <c r="BIT19" s="258"/>
      <c r="BIU19" s="258"/>
      <c r="BIV19" s="257"/>
      <c r="BIW19" s="258"/>
      <c r="BIX19" s="258"/>
      <c r="BIY19" s="258"/>
      <c r="BIZ19" s="258"/>
      <c r="BJA19" s="258"/>
      <c r="BJB19" s="258"/>
      <c r="BJC19" s="258"/>
      <c r="BJD19" s="258"/>
      <c r="BJE19" s="258"/>
      <c r="BJF19" s="257"/>
      <c r="BJG19" s="258"/>
      <c r="BJH19" s="258"/>
      <c r="BJI19" s="258"/>
      <c r="BJJ19" s="258"/>
      <c r="BJK19" s="258"/>
      <c r="BJL19" s="258"/>
      <c r="BJM19" s="258"/>
      <c r="BJN19" s="258"/>
      <c r="BJO19" s="258"/>
      <c r="BJP19" s="257"/>
      <c r="BJQ19" s="258"/>
      <c r="BJR19" s="258"/>
      <c r="BJS19" s="258"/>
      <c r="BJT19" s="258"/>
      <c r="BJU19" s="258"/>
      <c r="BJV19" s="258"/>
      <c r="BJW19" s="258"/>
      <c r="BJX19" s="258"/>
      <c r="BJY19" s="258"/>
      <c r="BJZ19" s="257"/>
      <c r="BKA19" s="258"/>
      <c r="BKB19" s="258"/>
      <c r="BKC19" s="258"/>
      <c r="BKD19" s="258"/>
      <c r="BKE19" s="258"/>
      <c r="BKF19" s="258"/>
      <c r="BKG19" s="258"/>
      <c r="BKH19" s="258"/>
      <c r="BKI19" s="258"/>
      <c r="BKJ19" s="257"/>
      <c r="BKK19" s="258"/>
      <c r="BKL19" s="258"/>
      <c r="BKM19" s="258"/>
      <c r="BKN19" s="258"/>
      <c r="BKO19" s="258"/>
      <c r="BKP19" s="258"/>
      <c r="BKQ19" s="258"/>
      <c r="BKR19" s="258"/>
      <c r="BKS19" s="258"/>
      <c r="BKT19" s="257"/>
      <c r="BKU19" s="258"/>
      <c r="BKV19" s="258"/>
      <c r="BKW19" s="258"/>
      <c r="BKX19" s="258"/>
      <c r="BKY19" s="258"/>
      <c r="BKZ19" s="258"/>
      <c r="BLA19" s="258"/>
      <c r="BLB19" s="258"/>
      <c r="BLC19" s="258"/>
      <c r="BLD19" s="257"/>
      <c r="BLE19" s="258"/>
      <c r="BLF19" s="258"/>
      <c r="BLG19" s="258"/>
      <c r="BLH19" s="258"/>
      <c r="BLI19" s="258"/>
      <c r="BLJ19" s="258"/>
      <c r="BLK19" s="258"/>
      <c r="BLL19" s="258"/>
      <c r="BLM19" s="258"/>
      <c r="BLN19" s="257"/>
      <c r="BLO19" s="258"/>
      <c r="BLP19" s="258"/>
      <c r="BLQ19" s="258"/>
      <c r="BLR19" s="258"/>
      <c r="BLS19" s="258"/>
      <c r="BLT19" s="258"/>
      <c r="BLU19" s="258"/>
      <c r="BLV19" s="258"/>
      <c r="BLW19" s="258"/>
      <c r="BLX19" s="257"/>
      <c r="BLY19" s="258"/>
      <c r="BLZ19" s="258"/>
      <c r="BMA19" s="258"/>
      <c r="BMB19" s="258"/>
      <c r="BMC19" s="258"/>
      <c r="BMD19" s="258"/>
      <c r="BME19" s="258"/>
      <c r="BMF19" s="258"/>
      <c r="BMG19" s="258"/>
      <c r="BMH19" s="257"/>
      <c r="BMI19" s="258"/>
      <c r="BMJ19" s="258"/>
      <c r="BMK19" s="258"/>
      <c r="BML19" s="258"/>
      <c r="BMM19" s="258"/>
      <c r="BMN19" s="258"/>
      <c r="BMO19" s="258"/>
      <c r="BMP19" s="258"/>
      <c r="BMQ19" s="258"/>
      <c r="BMR19" s="257"/>
      <c r="BMS19" s="258"/>
      <c r="BMT19" s="258"/>
      <c r="BMU19" s="258"/>
      <c r="BMV19" s="258"/>
      <c r="BMW19" s="258"/>
      <c r="BMX19" s="258"/>
      <c r="BMY19" s="258"/>
      <c r="BMZ19" s="258"/>
      <c r="BNA19" s="258"/>
      <c r="BNB19" s="257"/>
      <c r="BNC19" s="258"/>
      <c r="BND19" s="258"/>
      <c r="BNE19" s="258"/>
      <c r="BNF19" s="258"/>
      <c r="BNG19" s="258"/>
      <c r="BNH19" s="258"/>
      <c r="BNI19" s="258"/>
      <c r="BNJ19" s="258"/>
      <c r="BNK19" s="258"/>
      <c r="BNL19" s="257"/>
      <c r="BNM19" s="258"/>
      <c r="BNN19" s="258"/>
      <c r="BNO19" s="258"/>
      <c r="BNP19" s="258"/>
      <c r="BNQ19" s="258"/>
      <c r="BNR19" s="258"/>
      <c r="BNS19" s="258"/>
      <c r="BNT19" s="258"/>
      <c r="BNU19" s="258"/>
      <c r="BNV19" s="257"/>
      <c r="BNW19" s="258"/>
      <c r="BNX19" s="258"/>
      <c r="BNY19" s="258"/>
      <c r="BNZ19" s="258"/>
      <c r="BOA19" s="258"/>
      <c r="BOB19" s="258"/>
      <c r="BOC19" s="258"/>
      <c r="BOD19" s="258"/>
      <c r="BOE19" s="258"/>
      <c r="BOF19" s="257"/>
      <c r="BOG19" s="258"/>
      <c r="BOH19" s="258"/>
      <c r="BOI19" s="258"/>
      <c r="BOJ19" s="258"/>
      <c r="BOK19" s="258"/>
      <c r="BOL19" s="258"/>
      <c r="BOM19" s="258"/>
      <c r="BON19" s="258"/>
      <c r="BOO19" s="258"/>
      <c r="BOP19" s="257"/>
      <c r="BOQ19" s="258"/>
      <c r="BOR19" s="258"/>
      <c r="BOS19" s="258"/>
      <c r="BOT19" s="258"/>
      <c r="BOU19" s="258"/>
      <c r="BOV19" s="258"/>
      <c r="BOW19" s="258"/>
      <c r="BOX19" s="258"/>
      <c r="BOY19" s="258"/>
      <c r="BOZ19" s="257"/>
      <c r="BPA19" s="258"/>
      <c r="BPB19" s="258"/>
      <c r="BPC19" s="258"/>
      <c r="BPD19" s="258"/>
      <c r="BPE19" s="258"/>
      <c r="BPF19" s="258"/>
      <c r="BPG19" s="258"/>
      <c r="BPH19" s="258"/>
      <c r="BPI19" s="258"/>
      <c r="BPJ19" s="257"/>
      <c r="BPK19" s="258"/>
      <c r="BPL19" s="258"/>
      <c r="BPM19" s="258"/>
      <c r="BPN19" s="258"/>
      <c r="BPO19" s="258"/>
      <c r="BPP19" s="258"/>
      <c r="BPQ19" s="258"/>
      <c r="BPR19" s="258"/>
      <c r="BPS19" s="258"/>
      <c r="BPT19" s="257"/>
      <c r="BPU19" s="258"/>
      <c r="BPV19" s="258"/>
      <c r="BPW19" s="258"/>
      <c r="BPX19" s="258"/>
      <c r="BPY19" s="258"/>
      <c r="BPZ19" s="258"/>
      <c r="BQA19" s="258"/>
      <c r="BQB19" s="258"/>
      <c r="BQC19" s="258"/>
      <c r="BQD19" s="257"/>
      <c r="BQE19" s="258"/>
      <c r="BQF19" s="258"/>
      <c r="BQG19" s="258"/>
      <c r="BQH19" s="258"/>
      <c r="BQI19" s="258"/>
      <c r="BQJ19" s="258"/>
      <c r="BQK19" s="258"/>
      <c r="BQL19" s="258"/>
      <c r="BQM19" s="258"/>
      <c r="BQN19" s="257"/>
      <c r="BQO19" s="258"/>
      <c r="BQP19" s="258"/>
      <c r="BQQ19" s="258"/>
      <c r="BQR19" s="258"/>
      <c r="BQS19" s="258"/>
      <c r="BQT19" s="258"/>
      <c r="BQU19" s="258"/>
      <c r="BQV19" s="258"/>
      <c r="BQW19" s="258"/>
      <c r="BQX19" s="257"/>
      <c r="BQY19" s="258"/>
      <c r="BQZ19" s="258"/>
      <c r="BRA19" s="258"/>
      <c r="BRB19" s="258"/>
      <c r="BRC19" s="258"/>
      <c r="BRD19" s="258"/>
      <c r="BRE19" s="258"/>
      <c r="BRF19" s="258"/>
      <c r="BRG19" s="258"/>
      <c r="BRH19" s="257"/>
      <c r="BRI19" s="258"/>
      <c r="BRJ19" s="258"/>
      <c r="BRK19" s="258"/>
      <c r="BRL19" s="258"/>
      <c r="BRM19" s="258"/>
      <c r="BRN19" s="258"/>
      <c r="BRO19" s="258"/>
      <c r="BRP19" s="258"/>
      <c r="BRQ19" s="258"/>
      <c r="BRR19" s="257"/>
      <c r="BRS19" s="258"/>
      <c r="BRT19" s="258"/>
      <c r="BRU19" s="258"/>
      <c r="BRV19" s="258"/>
      <c r="BRW19" s="258"/>
      <c r="BRX19" s="258"/>
      <c r="BRY19" s="258"/>
      <c r="BRZ19" s="258"/>
      <c r="BSA19" s="258"/>
      <c r="BSB19" s="257"/>
      <c r="BSC19" s="258"/>
      <c r="BSD19" s="258"/>
      <c r="BSE19" s="258"/>
      <c r="BSF19" s="258"/>
      <c r="BSG19" s="258"/>
      <c r="BSH19" s="258"/>
      <c r="BSI19" s="258"/>
      <c r="BSJ19" s="258"/>
      <c r="BSK19" s="258"/>
      <c r="BSL19" s="257"/>
      <c r="BSM19" s="258"/>
      <c r="BSN19" s="258"/>
      <c r="BSO19" s="258"/>
      <c r="BSP19" s="258"/>
      <c r="BSQ19" s="258"/>
      <c r="BSR19" s="258"/>
      <c r="BSS19" s="258"/>
      <c r="BST19" s="258"/>
      <c r="BSU19" s="258"/>
      <c r="BSV19" s="257"/>
      <c r="BSW19" s="258"/>
      <c r="BSX19" s="258"/>
      <c r="BSY19" s="258"/>
      <c r="BSZ19" s="258"/>
      <c r="BTA19" s="258"/>
      <c r="BTB19" s="258"/>
      <c r="BTC19" s="258"/>
      <c r="BTD19" s="258"/>
      <c r="BTE19" s="258"/>
      <c r="BTF19" s="257"/>
      <c r="BTG19" s="258"/>
      <c r="BTH19" s="258"/>
      <c r="BTI19" s="258"/>
      <c r="BTJ19" s="258"/>
      <c r="BTK19" s="258"/>
      <c r="BTL19" s="258"/>
      <c r="BTM19" s="258"/>
      <c r="BTN19" s="258"/>
      <c r="BTO19" s="258"/>
      <c r="BTP19" s="257"/>
      <c r="BTQ19" s="258"/>
      <c r="BTR19" s="258"/>
      <c r="BTS19" s="258"/>
      <c r="BTT19" s="258"/>
      <c r="BTU19" s="258"/>
      <c r="BTV19" s="258"/>
      <c r="BTW19" s="258"/>
      <c r="BTX19" s="258"/>
      <c r="BTY19" s="258"/>
      <c r="BTZ19" s="257"/>
      <c r="BUA19" s="258"/>
      <c r="BUB19" s="258"/>
      <c r="BUC19" s="258"/>
      <c r="BUD19" s="258"/>
      <c r="BUE19" s="258"/>
      <c r="BUF19" s="258"/>
      <c r="BUG19" s="258"/>
      <c r="BUH19" s="258"/>
      <c r="BUI19" s="258"/>
      <c r="BUJ19" s="257"/>
      <c r="BUK19" s="258"/>
      <c r="BUL19" s="258"/>
      <c r="BUM19" s="258"/>
      <c r="BUN19" s="258"/>
      <c r="BUO19" s="258"/>
      <c r="BUP19" s="258"/>
      <c r="BUQ19" s="258"/>
      <c r="BUR19" s="258"/>
      <c r="BUS19" s="258"/>
      <c r="BUT19" s="257"/>
      <c r="BUU19" s="258"/>
      <c r="BUV19" s="258"/>
      <c r="BUW19" s="258"/>
      <c r="BUX19" s="258"/>
      <c r="BUY19" s="258"/>
      <c r="BUZ19" s="258"/>
      <c r="BVA19" s="258"/>
      <c r="BVB19" s="258"/>
      <c r="BVC19" s="258"/>
      <c r="BVD19" s="257"/>
      <c r="BVE19" s="258"/>
      <c r="BVF19" s="258"/>
      <c r="BVG19" s="258"/>
      <c r="BVH19" s="258"/>
      <c r="BVI19" s="258"/>
      <c r="BVJ19" s="258"/>
      <c r="BVK19" s="258"/>
      <c r="BVL19" s="258"/>
      <c r="BVM19" s="258"/>
      <c r="BVN19" s="257"/>
      <c r="BVO19" s="258"/>
      <c r="BVP19" s="258"/>
      <c r="BVQ19" s="258"/>
      <c r="BVR19" s="258"/>
      <c r="BVS19" s="258"/>
      <c r="BVT19" s="258"/>
      <c r="BVU19" s="258"/>
      <c r="BVV19" s="258"/>
      <c r="BVW19" s="258"/>
      <c r="BVX19" s="257"/>
      <c r="BVY19" s="258"/>
      <c r="BVZ19" s="258"/>
      <c r="BWA19" s="258"/>
      <c r="BWB19" s="258"/>
      <c r="BWC19" s="258"/>
      <c r="BWD19" s="258"/>
      <c r="BWE19" s="258"/>
      <c r="BWF19" s="258"/>
      <c r="BWG19" s="258"/>
      <c r="BWH19" s="257"/>
      <c r="BWI19" s="258"/>
      <c r="BWJ19" s="258"/>
      <c r="BWK19" s="258"/>
      <c r="BWL19" s="258"/>
      <c r="BWM19" s="258"/>
      <c r="BWN19" s="258"/>
      <c r="BWO19" s="258"/>
      <c r="BWP19" s="258"/>
      <c r="BWQ19" s="258"/>
      <c r="BWR19" s="257"/>
      <c r="BWS19" s="258"/>
      <c r="BWT19" s="258"/>
      <c r="BWU19" s="258"/>
      <c r="BWV19" s="258"/>
      <c r="BWW19" s="258"/>
      <c r="BWX19" s="258"/>
      <c r="BWY19" s="258"/>
      <c r="BWZ19" s="258"/>
      <c r="BXA19" s="258"/>
      <c r="BXB19" s="257"/>
      <c r="BXC19" s="258"/>
      <c r="BXD19" s="258"/>
      <c r="BXE19" s="258"/>
      <c r="BXF19" s="258"/>
      <c r="BXG19" s="258"/>
      <c r="BXH19" s="258"/>
      <c r="BXI19" s="258"/>
      <c r="BXJ19" s="258"/>
      <c r="BXK19" s="258"/>
      <c r="BXL19" s="257"/>
      <c r="BXM19" s="258"/>
      <c r="BXN19" s="258"/>
      <c r="BXO19" s="258"/>
      <c r="BXP19" s="258"/>
      <c r="BXQ19" s="258"/>
      <c r="BXR19" s="258"/>
      <c r="BXS19" s="258"/>
      <c r="BXT19" s="258"/>
      <c r="BXU19" s="258"/>
      <c r="BXV19" s="257"/>
      <c r="BXW19" s="258"/>
      <c r="BXX19" s="258"/>
      <c r="BXY19" s="258"/>
      <c r="BXZ19" s="258"/>
      <c r="BYA19" s="258"/>
      <c r="BYB19" s="258"/>
      <c r="BYC19" s="258"/>
      <c r="BYD19" s="258"/>
      <c r="BYE19" s="258"/>
      <c r="BYF19" s="257"/>
      <c r="BYG19" s="258"/>
      <c r="BYH19" s="258"/>
      <c r="BYI19" s="258"/>
      <c r="BYJ19" s="258"/>
      <c r="BYK19" s="258"/>
      <c r="BYL19" s="258"/>
      <c r="BYM19" s="258"/>
      <c r="BYN19" s="258"/>
      <c r="BYO19" s="258"/>
      <c r="BYP19" s="257"/>
      <c r="BYQ19" s="258"/>
      <c r="BYR19" s="258"/>
      <c r="BYS19" s="258"/>
      <c r="BYT19" s="258"/>
      <c r="BYU19" s="258"/>
      <c r="BYV19" s="258"/>
      <c r="BYW19" s="258"/>
      <c r="BYX19" s="258"/>
      <c r="BYY19" s="258"/>
      <c r="BYZ19" s="257"/>
      <c r="BZA19" s="258"/>
      <c r="BZB19" s="258"/>
      <c r="BZC19" s="258"/>
      <c r="BZD19" s="258"/>
      <c r="BZE19" s="258"/>
      <c r="BZF19" s="258"/>
      <c r="BZG19" s="258"/>
      <c r="BZH19" s="258"/>
      <c r="BZI19" s="258"/>
      <c r="BZJ19" s="257"/>
      <c r="BZK19" s="258"/>
      <c r="BZL19" s="258"/>
      <c r="BZM19" s="258"/>
      <c r="BZN19" s="258"/>
      <c r="BZO19" s="258"/>
      <c r="BZP19" s="258"/>
      <c r="BZQ19" s="258"/>
      <c r="BZR19" s="258"/>
      <c r="BZS19" s="258"/>
      <c r="BZT19" s="257"/>
      <c r="BZU19" s="258"/>
      <c r="BZV19" s="258"/>
      <c r="BZW19" s="258"/>
      <c r="BZX19" s="258"/>
      <c r="BZY19" s="258"/>
      <c r="BZZ19" s="258"/>
      <c r="CAA19" s="258"/>
      <c r="CAB19" s="258"/>
      <c r="CAC19" s="258"/>
      <c r="CAD19" s="257"/>
      <c r="CAE19" s="258"/>
      <c r="CAF19" s="258"/>
      <c r="CAG19" s="258"/>
      <c r="CAH19" s="258"/>
      <c r="CAI19" s="258"/>
      <c r="CAJ19" s="258"/>
      <c r="CAK19" s="258"/>
      <c r="CAL19" s="258"/>
      <c r="CAM19" s="258"/>
      <c r="CAN19" s="257"/>
      <c r="CAO19" s="258"/>
      <c r="CAP19" s="258"/>
      <c r="CAQ19" s="258"/>
      <c r="CAR19" s="258"/>
      <c r="CAS19" s="258"/>
      <c r="CAT19" s="258"/>
      <c r="CAU19" s="258"/>
      <c r="CAV19" s="258"/>
      <c r="CAW19" s="258"/>
      <c r="CAX19" s="257"/>
      <c r="CAY19" s="258"/>
      <c r="CAZ19" s="258"/>
      <c r="CBA19" s="258"/>
      <c r="CBB19" s="258"/>
      <c r="CBC19" s="258"/>
      <c r="CBD19" s="258"/>
      <c r="CBE19" s="258"/>
      <c r="CBF19" s="258"/>
      <c r="CBG19" s="258"/>
      <c r="CBH19" s="257"/>
      <c r="CBI19" s="258"/>
      <c r="CBJ19" s="258"/>
      <c r="CBK19" s="258"/>
      <c r="CBL19" s="258"/>
      <c r="CBM19" s="258"/>
      <c r="CBN19" s="258"/>
      <c r="CBO19" s="258"/>
      <c r="CBP19" s="258"/>
      <c r="CBQ19" s="258"/>
      <c r="CBR19" s="257"/>
      <c r="CBS19" s="258"/>
      <c r="CBT19" s="258"/>
      <c r="CBU19" s="258"/>
      <c r="CBV19" s="258"/>
      <c r="CBW19" s="258"/>
      <c r="CBX19" s="258"/>
      <c r="CBY19" s="258"/>
      <c r="CBZ19" s="258"/>
      <c r="CCA19" s="258"/>
      <c r="CCB19" s="257"/>
      <c r="CCC19" s="258"/>
      <c r="CCD19" s="258"/>
      <c r="CCE19" s="258"/>
      <c r="CCF19" s="258"/>
      <c r="CCG19" s="258"/>
      <c r="CCH19" s="258"/>
      <c r="CCI19" s="258"/>
      <c r="CCJ19" s="258"/>
      <c r="CCK19" s="258"/>
      <c r="CCL19" s="257"/>
      <c r="CCM19" s="258"/>
      <c r="CCN19" s="258"/>
      <c r="CCO19" s="258"/>
      <c r="CCP19" s="258"/>
      <c r="CCQ19" s="258"/>
      <c r="CCR19" s="258"/>
      <c r="CCS19" s="258"/>
      <c r="CCT19" s="258"/>
      <c r="CCU19" s="258"/>
      <c r="CCV19" s="257"/>
      <c r="CCW19" s="258"/>
      <c r="CCX19" s="258"/>
      <c r="CCY19" s="258"/>
      <c r="CCZ19" s="258"/>
      <c r="CDA19" s="258"/>
      <c r="CDB19" s="258"/>
      <c r="CDC19" s="258"/>
      <c r="CDD19" s="258"/>
      <c r="CDE19" s="258"/>
      <c r="CDF19" s="257"/>
      <c r="CDG19" s="258"/>
      <c r="CDH19" s="258"/>
      <c r="CDI19" s="258"/>
      <c r="CDJ19" s="258"/>
      <c r="CDK19" s="258"/>
      <c r="CDL19" s="258"/>
      <c r="CDM19" s="258"/>
      <c r="CDN19" s="258"/>
      <c r="CDO19" s="258"/>
      <c r="CDP19" s="257"/>
      <c r="CDQ19" s="258"/>
      <c r="CDR19" s="258"/>
      <c r="CDS19" s="258"/>
      <c r="CDT19" s="258"/>
      <c r="CDU19" s="258"/>
      <c r="CDV19" s="258"/>
      <c r="CDW19" s="258"/>
      <c r="CDX19" s="258"/>
      <c r="CDY19" s="258"/>
      <c r="CDZ19" s="257"/>
      <c r="CEA19" s="258"/>
      <c r="CEB19" s="258"/>
      <c r="CEC19" s="258"/>
      <c r="CED19" s="258"/>
      <c r="CEE19" s="258"/>
      <c r="CEF19" s="258"/>
      <c r="CEG19" s="258"/>
      <c r="CEH19" s="258"/>
      <c r="CEI19" s="258"/>
      <c r="CEJ19" s="257"/>
      <c r="CEK19" s="258"/>
      <c r="CEL19" s="258"/>
      <c r="CEM19" s="258"/>
      <c r="CEN19" s="258"/>
      <c r="CEO19" s="258"/>
      <c r="CEP19" s="258"/>
      <c r="CEQ19" s="258"/>
      <c r="CER19" s="258"/>
      <c r="CES19" s="258"/>
      <c r="CET19" s="257"/>
      <c r="CEU19" s="258"/>
      <c r="CEV19" s="258"/>
      <c r="CEW19" s="258"/>
      <c r="CEX19" s="258"/>
      <c r="CEY19" s="258"/>
      <c r="CEZ19" s="258"/>
      <c r="CFA19" s="258"/>
      <c r="CFB19" s="258"/>
      <c r="CFC19" s="258"/>
      <c r="CFD19" s="257"/>
      <c r="CFE19" s="258"/>
      <c r="CFF19" s="258"/>
      <c r="CFG19" s="258"/>
      <c r="CFH19" s="258"/>
      <c r="CFI19" s="258"/>
      <c r="CFJ19" s="258"/>
      <c r="CFK19" s="258"/>
      <c r="CFL19" s="258"/>
      <c r="CFM19" s="258"/>
      <c r="CFN19" s="257"/>
      <c r="CFO19" s="258"/>
      <c r="CFP19" s="258"/>
      <c r="CFQ19" s="258"/>
      <c r="CFR19" s="258"/>
      <c r="CFS19" s="258"/>
      <c r="CFT19" s="258"/>
      <c r="CFU19" s="258"/>
      <c r="CFV19" s="258"/>
      <c r="CFW19" s="258"/>
      <c r="CFX19" s="257"/>
      <c r="CFY19" s="258"/>
      <c r="CFZ19" s="258"/>
      <c r="CGA19" s="258"/>
      <c r="CGB19" s="258"/>
      <c r="CGC19" s="258"/>
      <c r="CGD19" s="258"/>
      <c r="CGE19" s="258"/>
      <c r="CGF19" s="258"/>
      <c r="CGG19" s="258"/>
      <c r="CGH19" s="257"/>
      <c r="CGI19" s="258"/>
      <c r="CGJ19" s="258"/>
      <c r="CGK19" s="258"/>
      <c r="CGL19" s="258"/>
      <c r="CGM19" s="258"/>
      <c r="CGN19" s="258"/>
      <c r="CGO19" s="258"/>
      <c r="CGP19" s="258"/>
      <c r="CGQ19" s="258"/>
      <c r="CGR19" s="257"/>
      <c r="CGS19" s="258"/>
      <c r="CGT19" s="258"/>
      <c r="CGU19" s="258"/>
      <c r="CGV19" s="258"/>
      <c r="CGW19" s="258"/>
      <c r="CGX19" s="258"/>
      <c r="CGY19" s="258"/>
      <c r="CGZ19" s="258"/>
      <c r="CHA19" s="258"/>
      <c r="CHB19" s="257"/>
      <c r="CHC19" s="258"/>
      <c r="CHD19" s="258"/>
      <c r="CHE19" s="258"/>
      <c r="CHF19" s="258"/>
      <c r="CHG19" s="258"/>
      <c r="CHH19" s="258"/>
      <c r="CHI19" s="258"/>
      <c r="CHJ19" s="258"/>
      <c r="CHK19" s="258"/>
      <c r="CHL19" s="257"/>
      <c r="CHM19" s="258"/>
      <c r="CHN19" s="258"/>
      <c r="CHO19" s="258"/>
      <c r="CHP19" s="258"/>
      <c r="CHQ19" s="258"/>
      <c r="CHR19" s="258"/>
      <c r="CHS19" s="258"/>
      <c r="CHT19" s="258"/>
      <c r="CHU19" s="258"/>
      <c r="CHV19" s="257"/>
      <c r="CHW19" s="258"/>
      <c r="CHX19" s="258"/>
      <c r="CHY19" s="258"/>
      <c r="CHZ19" s="258"/>
      <c r="CIA19" s="258"/>
      <c r="CIB19" s="258"/>
      <c r="CIC19" s="258"/>
      <c r="CID19" s="258"/>
      <c r="CIE19" s="258"/>
      <c r="CIF19" s="257"/>
      <c r="CIG19" s="258"/>
      <c r="CIH19" s="258"/>
      <c r="CII19" s="258"/>
      <c r="CIJ19" s="258"/>
      <c r="CIK19" s="258"/>
      <c r="CIL19" s="258"/>
      <c r="CIM19" s="258"/>
      <c r="CIN19" s="258"/>
      <c r="CIO19" s="258"/>
      <c r="CIP19" s="257"/>
      <c r="CIQ19" s="258"/>
      <c r="CIR19" s="258"/>
      <c r="CIS19" s="258"/>
      <c r="CIT19" s="258"/>
      <c r="CIU19" s="258"/>
      <c r="CIV19" s="258"/>
      <c r="CIW19" s="258"/>
      <c r="CIX19" s="258"/>
      <c r="CIY19" s="258"/>
      <c r="CIZ19" s="257"/>
      <c r="CJA19" s="258"/>
      <c r="CJB19" s="258"/>
      <c r="CJC19" s="258"/>
      <c r="CJD19" s="258"/>
      <c r="CJE19" s="258"/>
      <c r="CJF19" s="258"/>
      <c r="CJG19" s="258"/>
      <c r="CJH19" s="258"/>
      <c r="CJI19" s="258"/>
      <c r="CJJ19" s="257"/>
      <c r="CJK19" s="258"/>
      <c r="CJL19" s="258"/>
      <c r="CJM19" s="258"/>
      <c r="CJN19" s="258"/>
      <c r="CJO19" s="258"/>
      <c r="CJP19" s="258"/>
      <c r="CJQ19" s="258"/>
      <c r="CJR19" s="258"/>
      <c r="CJS19" s="258"/>
      <c r="CJT19" s="257"/>
      <c r="CJU19" s="258"/>
      <c r="CJV19" s="258"/>
      <c r="CJW19" s="258"/>
      <c r="CJX19" s="258"/>
      <c r="CJY19" s="258"/>
      <c r="CJZ19" s="258"/>
      <c r="CKA19" s="258"/>
      <c r="CKB19" s="258"/>
      <c r="CKC19" s="258"/>
      <c r="CKD19" s="257"/>
      <c r="CKE19" s="258"/>
      <c r="CKF19" s="258"/>
      <c r="CKG19" s="258"/>
      <c r="CKH19" s="258"/>
      <c r="CKI19" s="258"/>
      <c r="CKJ19" s="258"/>
      <c r="CKK19" s="258"/>
      <c r="CKL19" s="258"/>
      <c r="CKM19" s="258"/>
      <c r="CKN19" s="257"/>
      <c r="CKO19" s="258"/>
      <c r="CKP19" s="258"/>
      <c r="CKQ19" s="258"/>
      <c r="CKR19" s="258"/>
      <c r="CKS19" s="258"/>
      <c r="CKT19" s="258"/>
      <c r="CKU19" s="258"/>
      <c r="CKV19" s="258"/>
      <c r="CKW19" s="258"/>
      <c r="CKX19" s="257"/>
      <c r="CKY19" s="258"/>
      <c r="CKZ19" s="258"/>
      <c r="CLA19" s="258"/>
      <c r="CLB19" s="258"/>
      <c r="CLC19" s="258"/>
      <c r="CLD19" s="258"/>
      <c r="CLE19" s="258"/>
      <c r="CLF19" s="258"/>
      <c r="CLG19" s="258"/>
      <c r="CLH19" s="257"/>
      <c r="CLI19" s="258"/>
      <c r="CLJ19" s="258"/>
      <c r="CLK19" s="258"/>
      <c r="CLL19" s="258"/>
      <c r="CLM19" s="258"/>
      <c r="CLN19" s="258"/>
      <c r="CLO19" s="258"/>
      <c r="CLP19" s="258"/>
      <c r="CLQ19" s="258"/>
      <c r="CLR19" s="257"/>
      <c r="CLS19" s="258"/>
      <c r="CLT19" s="258"/>
      <c r="CLU19" s="258"/>
      <c r="CLV19" s="258"/>
      <c r="CLW19" s="258"/>
      <c r="CLX19" s="258"/>
      <c r="CLY19" s="258"/>
      <c r="CLZ19" s="258"/>
      <c r="CMA19" s="258"/>
      <c r="CMB19" s="257"/>
      <c r="CMC19" s="258"/>
      <c r="CMD19" s="258"/>
      <c r="CME19" s="258"/>
      <c r="CMF19" s="258"/>
      <c r="CMG19" s="258"/>
      <c r="CMH19" s="258"/>
      <c r="CMI19" s="258"/>
      <c r="CMJ19" s="258"/>
      <c r="CMK19" s="258"/>
      <c r="CML19" s="257"/>
      <c r="CMM19" s="258"/>
      <c r="CMN19" s="258"/>
      <c r="CMO19" s="258"/>
      <c r="CMP19" s="258"/>
      <c r="CMQ19" s="258"/>
      <c r="CMR19" s="258"/>
      <c r="CMS19" s="258"/>
      <c r="CMT19" s="258"/>
      <c r="CMU19" s="258"/>
      <c r="CMV19" s="257"/>
      <c r="CMW19" s="258"/>
      <c r="CMX19" s="258"/>
      <c r="CMY19" s="258"/>
      <c r="CMZ19" s="258"/>
      <c r="CNA19" s="258"/>
      <c r="CNB19" s="258"/>
      <c r="CNC19" s="258"/>
      <c r="CND19" s="258"/>
      <c r="CNE19" s="258"/>
      <c r="CNF19" s="257"/>
      <c r="CNG19" s="258"/>
      <c r="CNH19" s="258"/>
      <c r="CNI19" s="258"/>
      <c r="CNJ19" s="258"/>
      <c r="CNK19" s="258"/>
      <c r="CNL19" s="258"/>
      <c r="CNM19" s="258"/>
      <c r="CNN19" s="258"/>
      <c r="CNO19" s="258"/>
      <c r="CNP19" s="257"/>
      <c r="CNQ19" s="258"/>
      <c r="CNR19" s="258"/>
      <c r="CNS19" s="258"/>
      <c r="CNT19" s="258"/>
      <c r="CNU19" s="258"/>
      <c r="CNV19" s="258"/>
      <c r="CNW19" s="258"/>
      <c r="CNX19" s="258"/>
      <c r="CNY19" s="258"/>
      <c r="CNZ19" s="257"/>
      <c r="COA19" s="258"/>
      <c r="COB19" s="258"/>
      <c r="COC19" s="258"/>
      <c r="COD19" s="258"/>
      <c r="COE19" s="258"/>
      <c r="COF19" s="258"/>
      <c r="COG19" s="258"/>
      <c r="COH19" s="258"/>
      <c r="COI19" s="258"/>
      <c r="COJ19" s="257"/>
      <c r="COK19" s="258"/>
      <c r="COL19" s="258"/>
      <c r="COM19" s="258"/>
      <c r="CON19" s="258"/>
      <c r="COO19" s="258"/>
      <c r="COP19" s="258"/>
      <c r="COQ19" s="258"/>
      <c r="COR19" s="258"/>
      <c r="COS19" s="258"/>
      <c r="COT19" s="257"/>
      <c r="COU19" s="258"/>
      <c r="COV19" s="258"/>
      <c r="COW19" s="258"/>
      <c r="COX19" s="258"/>
      <c r="COY19" s="258"/>
      <c r="COZ19" s="258"/>
      <c r="CPA19" s="258"/>
      <c r="CPB19" s="258"/>
      <c r="CPC19" s="258"/>
      <c r="CPD19" s="257"/>
      <c r="CPE19" s="258"/>
      <c r="CPF19" s="258"/>
      <c r="CPG19" s="258"/>
      <c r="CPH19" s="258"/>
      <c r="CPI19" s="258"/>
      <c r="CPJ19" s="258"/>
      <c r="CPK19" s="258"/>
      <c r="CPL19" s="258"/>
      <c r="CPM19" s="258"/>
      <c r="CPN19" s="257"/>
      <c r="CPO19" s="258"/>
      <c r="CPP19" s="258"/>
      <c r="CPQ19" s="258"/>
      <c r="CPR19" s="258"/>
      <c r="CPS19" s="258"/>
      <c r="CPT19" s="258"/>
      <c r="CPU19" s="258"/>
      <c r="CPV19" s="258"/>
      <c r="CPW19" s="258"/>
      <c r="CPX19" s="257"/>
      <c r="CPY19" s="258"/>
      <c r="CPZ19" s="258"/>
      <c r="CQA19" s="258"/>
      <c r="CQB19" s="258"/>
      <c r="CQC19" s="258"/>
      <c r="CQD19" s="258"/>
      <c r="CQE19" s="258"/>
      <c r="CQF19" s="258"/>
      <c r="CQG19" s="258"/>
      <c r="CQH19" s="257"/>
      <c r="CQI19" s="258"/>
      <c r="CQJ19" s="258"/>
      <c r="CQK19" s="258"/>
      <c r="CQL19" s="258"/>
      <c r="CQM19" s="258"/>
      <c r="CQN19" s="258"/>
      <c r="CQO19" s="258"/>
      <c r="CQP19" s="258"/>
      <c r="CQQ19" s="258"/>
      <c r="CQR19" s="257"/>
      <c r="CQS19" s="258"/>
      <c r="CQT19" s="258"/>
      <c r="CQU19" s="258"/>
      <c r="CQV19" s="258"/>
      <c r="CQW19" s="258"/>
      <c r="CQX19" s="258"/>
      <c r="CQY19" s="258"/>
      <c r="CQZ19" s="258"/>
      <c r="CRA19" s="258"/>
      <c r="CRB19" s="257"/>
      <c r="CRC19" s="258"/>
      <c r="CRD19" s="258"/>
      <c r="CRE19" s="258"/>
      <c r="CRF19" s="258"/>
      <c r="CRG19" s="258"/>
      <c r="CRH19" s="258"/>
      <c r="CRI19" s="258"/>
      <c r="CRJ19" s="258"/>
      <c r="CRK19" s="258"/>
      <c r="CRL19" s="257"/>
      <c r="CRM19" s="258"/>
      <c r="CRN19" s="258"/>
      <c r="CRO19" s="258"/>
      <c r="CRP19" s="258"/>
      <c r="CRQ19" s="258"/>
      <c r="CRR19" s="258"/>
      <c r="CRS19" s="258"/>
      <c r="CRT19" s="258"/>
      <c r="CRU19" s="258"/>
      <c r="CRV19" s="257"/>
      <c r="CRW19" s="258"/>
      <c r="CRX19" s="258"/>
      <c r="CRY19" s="258"/>
      <c r="CRZ19" s="258"/>
      <c r="CSA19" s="258"/>
      <c r="CSB19" s="258"/>
      <c r="CSC19" s="258"/>
      <c r="CSD19" s="258"/>
      <c r="CSE19" s="258"/>
      <c r="CSF19" s="257"/>
      <c r="CSG19" s="258"/>
      <c r="CSH19" s="258"/>
      <c r="CSI19" s="258"/>
      <c r="CSJ19" s="258"/>
      <c r="CSK19" s="258"/>
      <c r="CSL19" s="258"/>
      <c r="CSM19" s="258"/>
      <c r="CSN19" s="258"/>
      <c r="CSO19" s="258"/>
      <c r="CSP19" s="257"/>
      <c r="CSQ19" s="258"/>
      <c r="CSR19" s="258"/>
      <c r="CSS19" s="258"/>
      <c r="CST19" s="258"/>
      <c r="CSU19" s="258"/>
      <c r="CSV19" s="258"/>
      <c r="CSW19" s="258"/>
      <c r="CSX19" s="258"/>
      <c r="CSY19" s="258"/>
      <c r="CSZ19" s="257"/>
      <c r="CTA19" s="258"/>
      <c r="CTB19" s="258"/>
      <c r="CTC19" s="258"/>
      <c r="CTD19" s="258"/>
      <c r="CTE19" s="258"/>
      <c r="CTF19" s="258"/>
      <c r="CTG19" s="258"/>
      <c r="CTH19" s="258"/>
      <c r="CTI19" s="258"/>
      <c r="CTJ19" s="257"/>
      <c r="CTK19" s="258"/>
      <c r="CTL19" s="258"/>
      <c r="CTM19" s="258"/>
      <c r="CTN19" s="258"/>
      <c r="CTO19" s="258"/>
      <c r="CTP19" s="258"/>
      <c r="CTQ19" s="258"/>
      <c r="CTR19" s="258"/>
      <c r="CTS19" s="258"/>
      <c r="CTT19" s="257"/>
      <c r="CTU19" s="258"/>
      <c r="CTV19" s="258"/>
      <c r="CTW19" s="258"/>
      <c r="CTX19" s="258"/>
      <c r="CTY19" s="258"/>
      <c r="CTZ19" s="258"/>
      <c r="CUA19" s="258"/>
      <c r="CUB19" s="258"/>
      <c r="CUC19" s="258"/>
      <c r="CUD19" s="257"/>
      <c r="CUE19" s="258"/>
      <c r="CUF19" s="258"/>
      <c r="CUG19" s="258"/>
      <c r="CUH19" s="258"/>
      <c r="CUI19" s="258"/>
      <c r="CUJ19" s="258"/>
      <c r="CUK19" s="258"/>
      <c r="CUL19" s="258"/>
      <c r="CUM19" s="258"/>
      <c r="CUN19" s="257"/>
      <c r="CUO19" s="258"/>
      <c r="CUP19" s="258"/>
      <c r="CUQ19" s="258"/>
      <c r="CUR19" s="258"/>
      <c r="CUS19" s="258"/>
      <c r="CUT19" s="258"/>
      <c r="CUU19" s="258"/>
      <c r="CUV19" s="258"/>
      <c r="CUW19" s="258"/>
      <c r="CUX19" s="257"/>
      <c r="CUY19" s="258"/>
      <c r="CUZ19" s="258"/>
      <c r="CVA19" s="258"/>
      <c r="CVB19" s="258"/>
      <c r="CVC19" s="258"/>
      <c r="CVD19" s="258"/>
      <c r="CVE19" s="258"/>
      <c r="CVF19" s="258"/>
      <c r="CVG19" s="258"/>
      <c r="CVH19" s="257"/>
      <c r="CVI19" s="258"/>
      <c r="CVJ19" s="258"/>
      <c r="CVK19" s="258"/>
      <c r="CVL19" s="258"/>
      <c r="CVM19" s="258"/>
      <c r="CVN19" s="258"/>
      <c r="CVO19" s="258"/>
      <c r="CVP19" s="258"/>
      <c r="CVQ19" s="258"/>
      <c r="CVR19" s="257"/>
      <c r="CVS19" s="258"/>
      <c r="CVT19" s="258"/>
      <c r="CVU19" s="258"/>
      <c r="CVV19" s="258"/>
      <c r="CVW19" s="258"/>
      <c r="CVX19" s="258"/>
      <c r="CVY19" s="258"/>
      <c r="CVZ19" s="258"/>
      <c r="CWA19" s="258"/>
      <c r="CWB19" s="257"/>
      <c r="CWC19" s="258"/>
      <c r="CWD19" s="258"/>
      <c r="CWE19" s="258"/>
      <c r="CWF19" s="258"/>
      <c r="CWG19" s="258"/>
      <c r="CWH19" s="258"/>
      <c r="CWI19" s="258"/>
      <c r="CWJ19" s="258"/>
      <c r="CWK19" s="258"/>
      <c r="CWL19" s="257"/>
      <c r="CWM19" s="258"/>
      <c r="CWN19" s="258"/>
      <c r="CWO19" s="258"/>
      <c r="CWP19" s="258"/>
      <c r="CWQ19" s="258"/>
      <c r="CWR19" s="258"/>
      <c r="CWS19" s="258"/>
      <c r="CWT19" s="258"/>
      <c r="CWU19" s="258"/>
      <c r="CWV19" s="257"/>
      <c r="CWW19" s="258"/>
      <c r="CWX19" s="258"/>
      <c r="CWY19" s="258"/>
      <c r="CWZ19" s="258"/>
      <c r="CXA19" s="258"/>
      <c r="CXB19" s="258"/>
      <c r="CXC19" s="258"/>
      <c r="CXD19" s="258"/>
      <c r="CXE19" s="258"/>
      <c r="CXF19" s="257"/>
      <c r="CXG19" s="258"/>
      <c r="CXH19" s="258"/>
      <c r="CXI19" s="258"/>
      <c r="CXJ19" s="258"/>
      <c r="CXK19" s="258"/>
      <c r="CXL19" s="258"/>
      <c r="CXM19" s="258"/>
      <c r="CXN19" s="258"/>
      <c r="CXO19" s="258"/>
      <c r="CXP19" s="257"/>
      <c r="CXQ19" s="258"/>
      <c r="CXR19" s="258"/>
      <c r="CXS19" s="258"/>
      <c r="CXT19" s="258"/>
      <c r="CXU19" s="258"/>
      <c r="CXV19" s="258"/>
      <c r="CXW19" s="258"/>
      <c r="CXX19" s="258"/>
      <c r="CXY19" s="258"/>
      <c r="CXZ19" s="257"/>
      <c r="CYA19" s="258"/>
      <c r="CYB19" s="258"/>
      <c r="CYC19" s="258"/>
      <c r="CYD19" s="258"/>
      <c r="CYE19" s="258"/>
      <c r="CYF19" s="258"/>
      <c r="CYG19" s="258"/>
      <c r="CYH19" s="258"/>
      <c r="CYI19" s="258"/>
      <c r="CYJ19" s="257"/>
      <c r="CYK19" s="258"/>
      <c r="CYL19" s="258"/>
      <c r="CYM19" s="258"/>
      <c r="CYN19" s="258"/>
      <c r="CYO19" s="258"/>
      <c r="CYP19" s="258"/>
      <c r="CYQ19" s="258"/>
      <c r="CYR19" s="258"/>
      <c r="CYS19" s="258"/>
      <c r="CYT19" s="257"/>
      <c r="CYU19" s="258"/>
      <c r="CYV19" s="258"/>
      <c r="CYW19" s="258"/>
      <c r="CYX19" s="258"/>
      <c r="CYY19" s="258"/>
      <c r="CYZ19" s="258"/>
      <c r="CZA19" s="258"/>
      <c r="CZB19" s="258"/>
      <c r="CZC19" s="258"/>
      <c r="CZD19" s="257"/>
      <c r="CZE19" s="258"/>
      <c r="CZF19" s="258"/>
      <c r="CZG19" s="258"/>
      <c r="CZH19" s="258"/>
      <c r="CZI19" s="258"/>
      <c r="CZJ19" s="258"/>
      <c r="CZK19" s="258"/>
      <c r="CZL19" s="258"/>
      <c r="CZM19" s="258"/>
      <c r="CZN19" s="257"/>
      <c r="CZO19" s="258"/>
      <c r="CZP19" s="258"/>
      <c r="CZQ19" s="258"/>
      <c r="CZR19" s="258"/>
      <c r="CZS19" s="258"/>
      <c r="CZT19" s="258"/>
      <c r="CZU19" s="258"/>
      <c r="CZV19" s="258"/>
      <c r="CZW19" s="258"/>
      <c r="CZX19" s="257"/>
      <c r="CZY19" s="258"/>
      <c r="CZZ19" s="258"/>
      <c r="DAA19" s="258"/>
      <c r="DAB19" s="258"/>
      <c r="DAC19" s="258"/>
      <c r="DAD19" s="258"/>
      <c r="DAE19" s="258"/>
      <c r="DAF19" s="258"/>
      <c r="DAG19" s="258"/>
      <c r="DAH19" s="257"/>
      <c r="DAI19" s="258"/>
      <c r="DAJ19" s="258"/>
      <c r="DAK19" s="258"/>
      <c r="DAL19" s="258"/>
      <c r="DAM19" s="258"/>
      <c r="DAN19" s="258"/>
      <c r="DAO19" s="258"/>
      <c r="DAP19" s="258"/>
      <c r="DAQ19" s="258"/>
      <c r="DAR19" s="257"/>
      <c r="DAS19" s="258"/>
      <c r="DAT19" s="258"/>
      <c r="DAU19" s="258"/>
      <c r="DAV19" s="258"/>
      <c r="DAW19" s="258"/>
      <c r="DAX19" s="258"/>
      <c r="DAY19" s="258"/>
      <c r="DAZ19" s="258"/>
      <c r="DBA19" s="258"/>
      <c r="DBB19" s="257"/>
      <c r="DBC19" s="258"/>
      <c r="DBD19" s="258"/>
      <c r="DBE19" s="258"/>
      <c r="DBF19" s="258"/>
      <c r="DBG19" s="258"/>
      <c r="DBH19" s="258"/>
      <c r="DBI19" s="258"/>
      <c r="DBJ19" s="258"/>
      <c r="DBK19" s="258"/>
      <c r="DBL19" s="257"/>
      <c r="DBM19" s="258"/>
      <c r="DBN19" s="258"/>
      <c r="DBO19" s="258"/>
      <c r="DBP19" s="258"/>
      <c r="DBQ19" s="258"/>
      <c r="DBR19" s="258"/>
      <c r="DBS19" s="258"/>
      <c r="DBT19" s="258"/>
      <c r="DBU19" s="258"/>
      <c r="DBV19" s="257"/>
      <c r="DBW19" s="258"/>
      <c r="DBX19" s="258"/>
      <c r="DBY19" s="258"/>
      <c r="DBZ19" s="258"/>
      <c r="DCA19" s="258"/>
      <c r="DCB19" s="258"/>
      <c r="DCC19" s="258"/>
      <c r="DCD19" s="258"/>
      <c r="DCE19" s="258"/>
      <c r="DCF19" s="257"/>
      <c r="DCG19" s="258"/>
      <c r="DCH19" s="258"/>
      <c r="DCI19" s="258"/>
      <c r="DCJ19" s="258"/>
      <c r="DCK19" s="258"/>
      <c r="DCL19" s="258"/>
      <c r="DCM19" s="258"/>
      <c r="DCN19" s="258"/>
      <c r="DCO19" s="258"/>
      <c r="DCP19" s="257"/>
      <c r="DCQ19" s="258"/>
      <c r="DCR19" s="258"/>
      <c r="DCS19" s="258"/>
      <c r="DCT19" s="258"/>
      <c r="DCU19" s="258"/>
      <c r="DCV19" s="258"/>
      <c r="DCW19" s="258"/>
      <c r="DCX19" s="258"/>
      <c r="DCY19" s="258"/>
      <c r="DCZ19" s="257"/>
      <c r="DDA19" s="258"/>
      <c r="DDB19" s="258"/>
      <c r="DDC19" s="258"/>
      <c r="DDD19" s="258"/>
      <c r="DDE19" s="258"/>
      <c r="DDF19" s="258"/>
      <c r="DDG19" s="258"/>
      <c r="DDH19" s="258"/>
      <c r="DDI19" s="258"/>
      <c r="DDJ19" s="257"/>
      <c r="DDK19" s="258"/>
      <c r="DDL19" s="258"/>
      <c r="DDM19" s="258"/>
      <c r="DDN19" s="258"/>
      <c r="DDO19" s="258"/>
      <c r="DDP19" s="258"/>
      <c r="DDQ19" s="258"/>
      <c r="DDR19" s="258"/>
      <c r="DDS19" s="258"/>
      <c r="DDT19" s="257"/>
      <c r="DDU19" s="258"/>
      <c r="DDV19" s="258"/>
      <c r="DDW19" s="258"/>
      <c r="DDX19" s="258"/>
      <c r="DDY19" s="258"/>
      <c r="DDZ19" s="258"/>
      <c r="DEA19" s="258"/>
      <c r="DEB19" s="258"/>
      <c r="DEC19" s="258"/>
      <c r="DED19" s="257"/>
      <c r="DEE19" s="258"/>
      <c r="DEF19" s="258"/>
      <c r="DEG19" s="258"/>
      <c r="DEH19" s="258"/>
      <c r="DEI19" s="258"/>
      <c r="DEJ19" s="258"/>
      <c r="DEK19" s="258"/>
      <c r="DEL19" s="258"/>
      <c r="DEM19" s="258"/>
      <c r="DEN19" s="257"/>
      <c r="DEO19" s="258"/>
      <c r="DEP19" s="258"/>
      <c r="DEQ19" s="258"/>
      <c r="DER19" s="258"/>
      <c r="DES19" s="258"/>
      <c r="DET19" s="258"/>
      <c r="DEU19" s="258"/>
      <c r="DEV19" s="258"/>
      <c r="DEW19" s="258"/>
      <c r="DEX19" s="257"/>
      <c r="DEY19" s="258"/>
      <c r="DEZ19" s="258"/>
      <c r="DFA19" s="258"/>
      <c r="DFB19" s="258"/>
      <c r="DFC19" s="258"/>
      <c r="DFD19" s="258"/>
      <c r="DFE19" s="258"/>
      <c r="DFF19" s="258"/>
      <c r="DFG19" s="258"/>
      <c r="DFH19" s="257"/>
      <c r="DFI19" s="258"/>
      <c r="DFJ19" s="258"/>
      <c r="DFK19" s="258"/>
      <c r="DFL19" s="258"/>
      <c r="DFM19" s="258"/>
      <c r="DFN19" s="258"/>
      <c r="DFO19" s="258"/>
      <c r="DFP19" s="258"/>
      <c r="DFQ19" s="258"/>
      <c r="DFR19" s="257"/>
      <c r="DFS19" s="258"/>
      <c r="DFT19" s="258"/>
      <c r="DFU19" s="258"/>
      <c r="DFV19" s="258"/>
      <c r="DFW19" s="258"/>
      <c r="DFX19" s="258"/>
      <c r="DFY19" s="258"/>
      <c r="DFZ19" s="258"/>
      <c r="DGA19" s="258"/>
      <c r="DGB19" s="257"/>
      <c r="DGC19" s="258"/>
      <c r="DGD19" s="258"/>
      <c r="DGE19" s="258"/>
      <c r="DGF19" s="258"/>
      <c r="DGG19" s="258"/>
      <c r="DGH19" s="258"/>
      <c r="DGI19" s="258"/>
      <c r="DGJ19" s="258"/>
      <c r="DGK19" s="258"/>
      <c r="DGL19" s="257"/>
      <c r="DGM19" s="258"/>
      <c r="DGN19" s="258"/>
      <c r="DGO19" s="258"/>
      <c r="DGP19" s="258"/>
      <c r="DGQ19" s="258"/>
      <c r="DGR19" s="258"/>
      <c r="DGS19" s="258"/>
      <c r="DGT19" s="258"/>
      <c r="DGU19" s="258"/>
      <c r="DGV19" s="257"/>
      <c r="DGW19" s="258"/>
      <c r="DGX19" s="258"/>
      <c r="DGY19" s="258"/>
      <c r="DGZ19" s="258"/>
      <c r="DHA19" s="258"/>
      <c r="DHB19" s="258"/>
      <c r="DHC19" s="258"/>
      <c r="DHD19" s="258"/>
      <c r="DHE19" s="258"/>
      <c r="DHF19" s="257"/>
      <c r="DHG19" s="258"/>
      <c r="DHH19" s="258"/>
      <c r="DHI19" s="258"/>
      <c r="DHJ19" s="258"/>
      <c r="DHK19" s="258"/>
      <c r="DHL19" s="258"/>
      <c r="DHM19" s="258"/>
      <c r="DHN19" s="258"/>
      <c r="DHO19" s="258"/>
      <c r="DHP19" s="257"/>
      <c r="DHQ19" s="258"/>
      <c r="DHR19" s="258"/>
      <c r="DHS19" s="258"/>
      <c r="DHT19" s="258"/>
      <c r="DHU19" s="258"/>
      <c r="DHV19" s="258"/>
      <c r="DHW19" s="258"/>
      <c r="DHX19" s="258"/>
      <c r="DHY19" s="258"/>
      <c r="DHZ19" s="257"/>
      <c r="DIA19" s="258"/>
      <c r="DIB19" s="258"/>
      <c r="DIC19" s="258"/>
      <c r="DID19" s="258"/>
      <c r="DIE19" s="258"/>
      <c r="DIF19" s="258"/>
      <c r="DIG19" s="258"/>
      <c r="DIH19" s="258"/>
      <c r="DII19" s="258"/>
      <c r="DIJ19" s="257"/>
      <c r="DIK19" s="258"/>
      <c r="DIL19" s="258"/>
      <c r="DIM19" s="258"/>
      <c r="DIN19" s="258"/>
      <c r="DIO19" s="258"/>
      <c r="DIP19" s="258"/>
      <c r="DIQ19" s="258"/>
      <c r="DIR19" s="258"/>
      <c r="DIS19" s="258"/>
      <c r="DIT19" s="257"/>
      <c r="DIU19" s="258"/>
      <c r="DIV19" s="258"/>
      <c r="DIW19" s="258"/>
      <c r="DIX19" s="258"/>
      <c r="DIY19" s="258"/>
      <c r="DIZ19" s="258"/>
      <c r="DJA19" s="258"/>
      <c r="DJB19" s="258"/>
      <c r="DJC19" s="258"/>
      <c r="DJD19" s="257"/>
      <c r="DJE19" s="258"/>
      <c r="DJF19" s="258"/>
      <c r="DJG19" s="258"/>
      <c r="DJH19" s="258"/>
      <c r="DJI19" s="258"/>
      <c r="DJJ19" s="258"/>
      <c r="DJK19" s="258"/>
      <c r="DJL19" s="258"/>
      <c r="DJM19" s="258"/>
      <c r="DJN19" s="257"/>
      <c r="DJO19" s="258"/>
      <c r="DJP19" s="258"/>
      <c r="DJQ19" s="258"/>
      <c r="DJR19" s="258"/>
      <c r="DJS19" s="258"/>
      <c r="DJT19" s="258"/>
      <c r="DJU19" s="258"/>
      <c r="DJV19" s="258"/>
      <c r="DJW19" s="258"/>
      <c r="DJX19" s="257"/>
      <c r="DJY19" s="258"/>
      <c r="DJZ19" s="258"/>
      <c r="DKA19" s="258"/>
      <c r="DKB19" s="258"/>
      <c r="DKC19" s="258"/>
      <c r="DKD19" s="258"/>
      <c r="DKE19" s="258"/>
      <c r="DKF19" s="258"/>
      <c r="DKG19" s="258"/>
      <c r="DKH19" s="257"/>
      <c r="DKI19" s="258"/>
      <c r="DKJ19" s="258"/>
      <c r="DKK19" s="258"/>
      <c r="DKL19" s="258"/>
      <c r="DKM19" s="258"/>
      <c r="DKN19" s="258"/>
      <c r="DKO19" s="258"/>
      <c r="DKP19" s="258"/>
      <c r="DKQ19" s="258"/>
      <c r="DKR19" s="257"/>
      <c r="DKS19" s="258"/>
      <c r="DKT19" s="258"/>
      <c r="DKU19" s="258"/>
      <c r="DKV19" s="258"/>
      <c r="DKW19" s="258"/>
      <c r="DKX19" s="258"/>
      <c r="DKY19" s="258"/>
      <c r="DKZ19" s="258"/>
      <c r="DLA19" s="258"/>
      <c r="DLB19" s="257"/>
      <c r="DLC19" s="258"/>
      <c r="DLD19" s="258"/>
      <c r="DLE19" s="258"/>
      <c r="DLF19" s="258"/>
      <c r="DLG19" s="258"/>
      <c r="DLH19" s="258"/>
      <c r="DLI19" s="258"/>
      <c r="DLJ19" s="258"/>
      <c r="DLK19" s="258"/>
      <c r="DLL19" s="257"/>
      <c r="DLM19" s="258"/>
      <c r="DLN19" s="258"/>
      <c r="DLO19" s="258"/>
      <c r="DLP19" s="258"/>
      <c r="DLQ19" s="258"/>
      <c r="DLR19" s="258"/>
      <c r="DLS19" s="258"/>
      <c r="DLT19" s="258"/>
      <c r="DLU19" s="258"/>
      <c r="DLV19" s="257"/>
      <c r="DLW19" s="258"/>
      <c r="DLX19" s="258"/>
      <c r="DLY19" s="258"/>
      <c r="DLZ19" s="258"/>
      <c r="DMA19" s="258"/>
      <c r="DMB19" s="258"/>
      <c r="DMC19" s="258"/>
      <c r="DMD19" s="258"/>
      <c r="DME19" s="258"/>
      <c r="DMF19" s="257"/>
      <c r="DMG19" s="258"/>
      <c r="DMH19" s="258"/>
      <c r="DMI19" s="258"/>
      <c r="DMJ19" s="258"/>
      <c r="DMK19" s="258"/>
      <c r="DML19" s="258"/>
      <c r="DMM19" s="258"/>
      <c r="DMN19" s="258"/>
      <c r="DMO19" s="258"/>
      <c r="DMP19" s="257"/>
      <c r="DMQ19" s="258"/>
      <c r="DMR19" s="258"/>
      <c r="DMS19" s="258"/>
      <c r="DMT19" s="258"/>
      <c r="DMU19" s="258"/>
      <c r="DMV19" s="258"/>
      <c r="DMW19" s="258"/>
      <c r="DMX19" s="258"/>
      <c r="DMY19" s="258"/>
      <c r="DMZ19" s="257"/>
      <c r="DNA19" s="258"/>
      <c r="DNB19" s="258"/>
      <c r="DNC19" s="258"/>
      <c r="DND19" s="258"/>
      <c r="DNE19" s="258"/>
      <c r="DNF19" s="258"/>
      <c r="DNG19" s="258"/>
      <c r="DNH19" s="258"/>
      <c r="DNI19" s="258"/>
      <c r="DNJ19" s="257"/>
      <c r="DNK19" s="258"/>
      <c r="DNL19" s="258"/>
      <c r="DNM19" s="258"/>
      <c r="DNN19" s="258"/>
      <c r="DNO19" s="258"/>
      <c r="DNP19" s="258"/>
      <c r="DNQ19" s="258"/>
      <c r="DNR19" s="258"/>
      <c r="DNS19" s="258"/>
      <c r="DNT19" s="257"/>
      <c r="DNU19" s="258"/>
      <c r="DNV19" s="258"/>
      <c r="DNW19" s="258"/>
      <c r="DNX19" s="258"/>
      <c r="DNY19" s="258"/>
      <c r="DNZ19" s="258"/>
      <c r="DOA19" s="258"/>
      <c r="DOB19" s="258"/>
      <c r="DOC19" s="258"/>
      <c r="DOD19" s="257"/>
      <c r="DOE19" s="258"/>
      <c r="DOF19" s="258"/>
      <c r="DOG19" s="258"/>
      <c r="DOH19" s="258"/>
      <c r="DOI19" s="258"/>
      <c r="DOJ19" s="258"/>
      <c r="DOK19" s="258"/>
      <c r="DOL19" s="258"/>
      <c r="DOM19" s="258"/>
      <c r="DON19" s="257"/>
      <c r="DOO19" s="258"/>
      <c r="DOP19" s="258"/>
      <c r="DOQ19" s="258"/>
      <c r="DOR19" s="258"/>
      <c r="DOS19" s="258"/>
      <c r="DOT19" s="258"/>
      <c r="DOU19" s="258"/>
      <c r="DOV19" s="258"/>
      <c r="DOW19" s="258"/>
      <c r="DOX19" s="257"/>
      <c r="DOY19" s="258"/>
      <c r="DOZ19" s="258"/>
      <c r="DPA19" s="258"/>
      <c r="DPB19" s="258"/>
      <c r="DPC19" s="258"/>
      <c r="DPD19" s="258"/>
      <c r="DPE19" s="258"/>
      <c r="DPF19" s="258"/>
      <c r="DPG19" s="258"/>
      <c r="DPH19" s="257"/>
      <c r="DPI19" s="258"/>
      <c r="DPJ19" s="258"/>
      <c r="DPK19" s="258"/>
      <c r="DPL19" s="258"/>
      <c r="DPM19" s="258"/>
      <c r="DPN19" s="258"/>
      <c r="DPO19" s="258"/>
      <c r="DPP19" s="258"/>
      <c r="DPQ19" s="258"/>
      <c r="DPR19" s="257"/>
      <c r="DPS19" s="258"/>
      <c r="DPT19" s="258"/>
      <c r="DPU19" s="258"/>
      <c r="DPV19" s="258"/>
      <c r="DPW19" s="258"/>
      <c r="DPX19" s="258"/>
      <c r="DPY19" s="258"/>
      <c r="DPZ19" s="258"/>
      <c r="DQA19" s="258"/>
      <c r="DQB19" s="257"/>
      <c r="DQC19" s="258"/>
      <c r="DQD19" s="258"/>
      <c r="DQE19" s="258"/>
      <c r="DQF19" s="258"/>
      <c r="DQG19" s="258"/>
      <c r="DQH19" s="258"/>
      <c r="DQI19" s="258"/>
      <c r="DQJ19" s="258"/>
      <c r="DQK19" s="258"/>
      <c r="DQL19" s="257"/>
      <c r="DQM19" s="258"/>
      <c r="DQN19" s="258"/>
      <c r="DQO19" s="258"/>
      <c r="DQP19" s="258"/>
      <c r="DQQ19" s="258"/>
      <c r="DQR19" s="258"/>
      <c r="DQS19" s="258"/>
      <c r="DQT19" s="258"/>
      <c r="DQU19" s="258"/>
      <c r="DQV19" s="257"/>
      <c r="DQW19" s="258"/>
      <c r="DQX19" s="258"/>
      <c r="DQY19" s="258"/>
      <c r="DQZ19" s="258"/>
      <c r="DRA19" s="258"/>
      <c r="DRB19" s="258"/>
      <c r="DRC19" s="258"/>
      <c r="DRD19" s="258"/>
      <c r="DRE19" s="258"/>
      <c r="DRF19" s="257"/>
      <c r="DRG19" s="258"/>
      <c r="DRH19" s="258"/>
      <c r="DRI19" s="258"/>
      <c r="DRJ19" s="258"/>
      <c r="DRK19" s="258"/>
      <c r="DRL19" s="258"/>
      <c r="DRM19" s="258"/>
      <c r="DRN19" s="258"/>
      <c r="DRO19" s="258"/>
      <c r="DRP19" s="257"/>
      <c r="DRQ19" s="258"/>
      <c r="DRR19" s="258"/>
      <c r="DRS19" s="258"/>
      <c r="DRT19" s="258"/>
      <c r="DRU19" s="258"/>
      <c r="DRV19" s="258"/>
      <c r="DRW19" s="258"/>
      <c r="DRX19" s="258"/>
      <c r="DRY19" s="258"/>
      <c r="DRZ19" s="257"/>
      <c r="DSA19" s="258"/>
      <c r="DSB19" s="258"/>
      <c r="DSC19" s="258"/>
      <c r="DSD19" s="258"/>
      <c r="DSE19" s="258"/>
      <c r="DSF19" s="258"/>
      <c r="DSG19" s="258"/>
      <c r="DSH19" s="258"/>
      <c r="DSI19" s="258"/>
      <c r="DSJ19" s="257"/>
      <c r="DSK19" s="258"/>
      <c r="DSL19" s="258"/>
      <c r="DSM19" s="258"/>
      <c r="DSN19" s="258"/>
      <c r="DSO19" s="258"/>
      <c r="DSP19" s="258"/>
      <c r="DSQ19" s="258"/>
      <c r="DSR19" s="258"/>
      <c r="DSS19" s="258"/>
      <c r="DST19" s="257"/>
      <c r="DSU19" s="258"/>
      <c r="DSV19" s="258"/>
      <c r="DSW19" s="258"/>
      <c r="DSX19" s="258"/>
      <c r="DSY19" s="258"/>
      <c r="DSZ19" s="258"/>
      <c r="DTA19" s="258"/>
      <c r="DTB19" s="258"/>
      <c r="DTC19" s="258"/>
      <c r="DTD19" s="257"/>
      <c r="DTE19" s="258"/>
      <c r="DTF19" s="258"/>
      <c r="DTG19" s="258"/>
      <c r="DTH19" s="258"/>
      <c r="DTI19" s="258"/>
      <c r="DTJ19" s="258"/>
      <c r="DTK19" s="258"/>
      <c r="DTL19" s="258"/>
      <c r="DTM19" s="258"/>
      <c r="DTN19" s="257"/>
      <c r="DTO19" s="258"/>
      <c r="DTP19" s="258"/>
      <c r="DTQ19" s="258"/>
      <c r="DTR19" s="258"/>
      <c r="DTS19" s="258"/>
      <c r="DTT19" s="258"/>
      <c r="DTU19" s="258"/>
      <c r="DTV19" s="258"/>
      <c r="DTW19" s="258"/>
      <c r="DTX19" s="257"/>
      <c r="DTY19" s="258"/>
      <c r="DTZ19" s="258"/>
      <c r="DUA19" s="258"/>
      <c r="DUB19" s="258"/>
      <c r="DUC19" s="258"/>
      <c r="DUD19" s="258"/>
      <c r="DUE19" s="258"/>
      <c r="DUF19" s="258"/>
      <c r="DUG19" s="258"/>
      <c r="DUH19" s="257"/>
      <c r="DUI19" s="258"/>
      <c r="DUJ19" s="258"/>
      <c r="DUK19" s="258"/>
      <c r="DUL19" s="258"/>
      <c r="DUM19" s="258"/>
      <c r="DUN19" s="258"/>
      <c r="DUO19" s="258"/>
      <c r="DUP19" s="258"/>
      <c r="DUQ19" s="258"/>
      <c r="DUR19" s="257"/>
      <c r="DUS19" s="258"/>
      <c r="DUT19" s="258"/>
      <c r="DUU19" s="258"/>
      <c r="DUV19" s="258"/>
      <c r="DUW19" s="258"/>
      <c r="DUX19" s="258"/>
      <c r="DUY19" s="258"/>
      <c r="DUZ19" s="258"/>
      <c r="DVA19" s="258"/>
      <c r="DVB19" s="257"/>
      <c r="DVC19" s="258"/>
      <c r="DVD19" s="258"/>
      <c r="DVE19" s="258"/>
      <c r="DVF19" s="258"/>
      <c r="DVG19" s="258"/>
      <c r="DVH19" s="258"/>
      <c r="DVI19" s="258"/>
      <c r="DVJ19" s="258"/>
      <c r="DVK19" s="258"/>
      <c r="DVL19" s="257"/>
      <c r="DVM19" s="258"/>
      <c r="DVN19" s="258"/>
      <c r="DVO19" s="258"/>
      <c r="DVP19" s="258"/>
      <c r="DVQ19" s="258"/>
      <c r="DVR19" s="258"/>
      <c r="DVS19" s="258"/>
      <c r="DVT19" s="258"/>
      <c r="DVU19" s="258"/>
      <c r="DVV19" s="257"/>
      <c r="DVW19" s="258"/>
      <c r="DVX19" s="258"/>
      <c r="DVY19" s="258"/>
      <c r="DVZ19" s="258"/>
      <c r="DWA19" s="258"/>
      <c r="DWB19" s="258"/>
      <c r="DWC19" s="258"/>
      <c r="DWD19" s="258"/>
      <c r="DWE19" s="258"/>
      <c r="DWF19" s="257"/>
      <c r="DWG19" s="258"/>
      <c r="DWH19" s="258"/>
      <c r="DWI19" s="258"/>
      <c r="DWJ19" s="258"/>
      <c r="DWK19" s="258"/>
      <c r="DWL19" s="258"/>
      <c r="DWM19" s="258"/>
      <c r="DWN19" s="258"/>
      <c r="DWO19" s="258"/>
      <c r="DWP19" s="257"/>
      <c r="DWQ19" s="258"/>
      <c r="DWR19" s="258"/>
      <c r="DWS19" s="258"/>
      <c r="DWT19" s="258"/>
      <c r="DWU19" s="258"/>
      <c r="DWV19" s="258"/>
      <c r="DWW19" s="258"/>
      <c r="DWX19" s="258"/>
      <c r="DWY19" s="258"/>
      <c r="DWZ19" s="257"/>
      <c r="DXA19" s="258"/>
      <c r="DXB19" s="258"/>
      <c r="DXC19" s="258"/>
      <c r="DXD19" s="258"/>
      <c r="DXE19" s="258"/>
      <c r="DXF19" s="258"/>
      <c r="DXG19" s="258"/>
      <c r="DXH19" s="258"/>
      <c r="DXI19" s="258"/>
      <c r="DXJ19" s="257"/>
      <c r="DXK19" s="258"/>
      <c r="DXL19" s="258"/>
      <c r="DXM19" s="258"/>
      <c r="DXN19" s="258"/>
      <c r="DXO19" s="258"/>
      <c r="DXP19" s="258"/>
      <c r="DXQ19" s="258"/>
      <c r="DXR19" s="258"/>
      <c r="DXS19" s="258"/>
      <c r="DXT19" s="257"/>
      <c r="DXU19" s="258"/>
      <c r="DXV19" s="258"/>
      <c r="DXW19" s="258"/>
      <c r="DXX19" s="258"/>
      <c r="DXY19" s="258"/>
      <c r="DXZ19" s="258"/>
      <c r="DYA19" s="258"/>
      <c r="DYB19" s="258"/>
      <c r="DYC19" s="258"/>
      <c r="DYD19" s="257"/>
      <c r="DYE19" s="258"/>
      <c r="DYF19" s="258"/>
      <c r="DYG19" s="258"/>
      <c r="DYH19" s="258"/>
      <c r="DYI19" s="258"/>
      <c r="DYJ19" s="258"/>
      <c r="DYK19" s="258"/>
      <c r="DYL19" s="258"/>
      <c r="DYM19" s="258"/>
      <c r="DYN19" s="257"/>
      <c r="DYO19" s="258"/>
      <c r="DYP19" s="258"/>
      <c r="DYQ19" s="258"/>
      <c r="DYR19" s="258"/>
      <c r="DYS19" s="258"/>
      <c r="DYT19" s="258"/>
      <c r="DYU19" s="258"/>
      <c r="DYV19" s="258"/>
      <c r="DYW19" s="258"/>
      <c r="DYX19" s="257"/>
      <c r="DYY19" s="258"/>
      <c r="DYZ19" s="258"/>
      <c r="DZA19" s="258"/>
      <c r="DZB19" s="258"/>
      <c r="DZC19" s="258"/>
      <c r="DZD19" s="258"/>
      <c r="DZE19" s="258"/>
      <c r="DZF19" s="258"/>
      <c r="DZG19" s="258"/>
      <c r="DZH19" s="257"/>
      <c r="DZI19" s="258"/>
      <c r="DZJ19" s="258"/>
      <c r="DZK19" s="258"/>
      <c r="DZL19" s="258"/>
      <c r="DZM19" s="258"/>
      <c r="DZN19" s="258"/>
      <c r="DZO19" s="258"/>
      <c r="DZP19" s="258"/>
      <c r="DZQ19" s="258"/>
      <c r="DZR19" s="257"/>
      <c r="DZS19" s="258"/>
      <c r="DZT19" s="258"/>
      <c r="DZU19" s="258"/>
      <c r="DZV19" s="258"/>
      <c r="DZW19" s="258"/>
      <c r="DZX19" s="258"/>
      <c r="DZY19" s="258"/>
      <c r="DZZ19" s="258"/>
      <c r="EAA19" s="258"/>
      <c r="EAB19" s="257"/>
      <c r="EAC19" s="258"/>
      <c r="EAD19" s="258"/>
      <c r="EAE19" s="258"/>
      <c r="EAF19" s="258"/>
      <c r="EAG19" s="258"/>
      <c r="EAH19" s="258"/>
      <c r="EAI19" s="258"/>
      <c r="EAJ19" s="258"/>
      <c r="EAK19" s="258"/>
      <c r="EAL19" s="257"/>
      <c r="EAM19" s="258"/>
      <c r="EAN19" s="258"/>
      <c r="EAO19" s="258"/>
      <c r="EAP19" s="258"/>
      <c r="EAQ19" s="258"/>
      <c r="EAR19" s="258"/>
      <c r="EAS19" s="258"/>
      <c r="EAT19" s="258"/>
      <c r="EAU19" s="258"/>
      <c r="EAV19" s="257"/>
      <c r="EAW19" s="258"/>
      <c r="EAX19" s="258"/>
      <c r="EAY19" s="258"/>
      <c r="EAZ19" s="258"/>
      <c r="EBA19" s="258"/>
      <c r="EBB19" s="258"/>
      <c r="EBC19" s="258"/>
      <c r="EBD19" s="258"/>
      <c r="EBE19" s="258"/>
      <c r="EBF19" s="257"/>
      <c r="EBG19" s="258"/>
      <c r="EBH19" s="258"/>
      <c r="EBI19" s="258"/>
      <c r="EBJ19" s="258"/>
      <c r="EBK19" s="258"/>
      <c r="EBL19" s="258"/>
      <c r="EBM19" s="258"/>
      <c r="EBN19" s="258"/>
      <c r="EBO19" s="258"/>
      <c r="EBP19" s="257"/>
      <c r="EBQ19" s="258"/>
      <c r="EBR19" s="258"/>
      <c r="EBS19" s="258"/>
      <c r="EBT19" s="258"/>
      <c r="EBU19" s="258"/>
      <c r="EBV19" s="258"/>
      <c r="EBW19" s="258"/>
      <c r="EBX19" s="258"/>
      <c r="EBY19" s="258"/>
      <c r="EBZ19" s="257"/>
      <c r="ECA19" s="258"/>
      <c r="ECB19" s="258"/>
      <c r="ECC19" s="258"/>
      <c r="ECD19" s="258"/>
      <c r="ECE19" s="258"/>
      <c r="ECF19" s="258"/>
      <c r="ECG19" s="258"/>
      <c r="ECH19" s="258"/>
      <c r="ECI19" s="258"/>
      <c r="ECJ19" s="257"/>
      <c r="ECK19" s="258"/>
      <c r="ECL19" s="258"/>
      <c r="ECM19" s="258"/>
      <c r="ECN19" s="258"/>
      <c r="ECO19" s="258"/>
      <c r="ECP19" s="258"/>
      <c r="ECQ19" s="258"/>
      <c r="ECR19" s="258"/>
      <c r="ECS19" s="258"/>
      <c r="ECT19" s="257"/>
      <c r="ECU19" s="258"/>
      <c r="ECV19" s="258"/>
      <c r="ECW19" s="258"/>
      <c r="ECX19" s="258"/>
      <c r="ECY19" s="258"/>
      <c r="ECZ19" s="258"/>
      <c r="EDA19" s="258"/>
      <c r="EDB19" s="258"/>
      <c r="EDC19" s="258"/>
      <c r="EDD19" s="257"/>
      <c r="EDE19" s="258"/>
      <c r="EDF19" s="258"/>
      <c r="EDG19" s="258"/>
      <c r="EDH19" s="258"/>
      <c r="EDI19" s="258"/>
      <c r="EDJ19" s="258"/>
      <c r="EDK19" s="258"/>
      <c r="EDL19" s="258"/>
      <c r="EDM19" s="258"/>
      <c r="EDN19" s="257"/>
      <c r="EDO19" s="258"/>
      <c r="EDP19" s="258"/>
      <c r="EDQ19" s="258"/>
      <c r="EDR19" s="258"/>
      <c r="EDS19" s="258"/>
      <c r="EDT19" s="258"/>
      <c r="EDU19" s="258"/>
      <c r="EDV19" s="258"/>
      <c r="EDW19" s="258"/>
      <c r="EDX19" s="257"/>
      <c r="EDY19" s="258"/>
      <c r="EDZ19" s="258"/>
      <c r="EEA19" s="258"/>
      <c r="EEB19" s="258"/>
      <c r="EEC19" s="258"/>
      <c r="EED19" s="258"/>
      <c r="EEE19" s="258"/>
      <c r="EEF19" s="258"/>
      <c r="EEG19" s="258"/>
      <c r="EEH19" s="257"/>
      <c r="EEI19" s="258"/>
      <c r="EEJ19" s="258"/>
      <c r="EEK19" s="258"/>
      <c r="EEL19" s="258"/>
      <c r="EEM19" s="258"/>
      <c r="EEN19" s="258"/>
      <c r="EEO19" s="258"/>
      <c r="EEP19" s="258"/>
      <c r="EEQ19" s="258"/>
      <c r="EER19" s="257"/>
      <c r="EES19" s="258"/>
      <c r="EET19" s="258"/>
      <c r="EEU19" s="258"/>
      <c r="EEV19" s="258"/>
      <c r="EEW19" s="258"/>
      <c r="EEX19" s="258"/>
      <c r="EEY19" s="258"/>
      <c r="EEZ19" s="258"/>
      <c r="EFA19" s="258"/>
      <c r="EFB19" s="257"/>
      <c r="EFC19" s="258"/>
      <c r="EFD19" s="258"/>
      <c r="EFE19" s="258"/>
      <c r="EFF19" s="258"/>
      <c r="EFG19" s="258"/>
      <c r="EFH19" s="258"/>
      <c r="EFI19" s="258"/>
      <c r="EFJ19" s="258"/>
      <c r="EFK19" s="258"/>
      <c r="EFL19" s="257"/>
      <c r="EFM19" s="258"/>
      <c r="EFN19" s="258"/>
      <c r="EFO19" s="258"/>
      <c r="EFP19" s="258"/>
      <c r="EFQ19" s="258"/>
      <c r="EFR19" s="258"/>
      <c r="EFS19" s="258"/>
      <c r="EFT19" s="258"/>
      <c r="EFU19" s="258"/>
      <c r="EFV19" s="257"/>
      <c r="EFW19" s="258"/>
      <c r="EFX19" s="258"/>
      <c r="EFY19" s="258"/>
      <c r="EFZ19" s="258"/>
      <c r="EGA19" s="258"/>
      <c r="EGB19" s="258"/>
      <c r="EGC19" s="258"/>
      <c r="EGD19" s="258"/>
      <c r="EGE19" s="258"/>
      <c r="EGF19" s="257"/>
      <c r="EGG19" s="258"/>
      <c r="EGH19" s="258"/>
      <c r="EGI19" s="258"/>
      <c r="EGJ19" s="258"/>
      <c r="EGK19" s="258"/>
      <c r="EGL19" s="258"/>
      <c r="EGM19" s="258"/>
      <c r="EGN19" s="258"/>
      <c r="EGO19" s="258"/>
      <c r="EGP19" s="257"/>
      <c r="EGQ19" s="258"/>
      <c r="EGR19" s="258"/>
      <c r="EGS19" s="258"/>
      <c r="EGT19" s="258"/>
      <c r="EGU19" s="258"/>
      <c r="EGV19" s="258"/>
      <c r="EGW19" s="258"/>
      <c r="EGX19" s="258"/>
      <c r="EGY19" s="258"/>
      <c r="EGZ19" s="257"/>
      <c r="EHA19" s="258"/>
      <c r="EHB19" s="258"/>
      <c r="EHC19" s="258"/>
      <c r="EHD19" s="258"/>
      <c r="EHE19" s="258"/>
      <c r="EHF19" s="258"/>
      <c r="EHG19" s="258"/>
      <c r="EHH19" s="258"/>
      <c r="EHI19" s="258"/>
      <c r="EHJ19" s="257"/>
      <c r="EHK19" s="258"/>
      <c r="EHL19" s="258"/>
      <c r="EHM19" s="258"/>
      <c r="EHN19" s="258"/>
      <c r="EHO19" s="258"/>
      <c r="EHP19" s="258"/>
      <c r="EHQ19" s="258"/>
      <c r="EHR19" s="258"/>
      <c r="EHS19" s="258"/>
      <c r="EHT19" s="257"/>
      <c r="EHU19" s="258"/>
      <c r="EHV19" s="258"/>
      <c r="EHW19" s="258"/>
      <c r="EHX19" s="258"/>
      <c r="EHY19" s="258"/>
      <c r="EHZ19" s="258"/>
      <c r="EIA19" s="258"/>
      <c r="EIB19" s="258"/>
      <c r="EIC19" s="258"/>
      <c r="EID19" s="257"/>
      <c r="EIE19" s="258"/>
      <c r="EIF19" s="258"/>
      <c r="EIG19" s="258"/>
      <c r="EIH19" s="258"/>
      <c r="EII19" s="258"/>
      <c r="EIJ19" s="258"/>
      <c r="EIK19" s="258"/>
      <c r="EIL19" s="258"/>
      <c r="EIM19" s="258"/>
      <c r="EIN19" s="257"/>
      <c r="EIO19" s="258"/>
      <c r="EIP19" s="258"/>
      <c r="EIQ19" s="258"/>
      <c r="EIR19" s="258"/>
      <c r="EIS19" s="258"/>
      <c r="EIT19" s="258"/>
      <c r="EIU19" s="258"/>
      <c r="EIV19" s="258"/>
      <c r="EIW19" s="258"/>
      <c r="EIX19" s="257"/>
      <c r="EIY19" s="258"/>
      <c r="EIZ19" s="258"/>
      <c r="EJA19" s="258"/>
      <c r="EJB19" s="258"/>
      <c r="EJC19" s="258"/>
      <c r="EJD19" s="258"/>
      <c r="EJE19" s="258"/>
      <c r="EJF19" s="258"/>
      <c r="EJG19" s="258"/>
      <c r="EJH19" s="257"/>
      <c r="EJI19" s="258"/>
      <c r="EJJ19" s="258"/>
      <c r="EJK19" s="258"/>
      <c r="EJL19" s="258"/>
      <c r="EJM19" s="258"/>
      <c r="EJN19" s="258"/>
      <c r="EJO19" s="258"/>
      <c r="EJP19" s="258"/>
      <c r="EJQ19" s="258"/>
      <c r="EJR19" s="257"/>
      <c r="EJS19" s="258"/>
      <c r="EJT19" s="258"/>
      <c r="EJU19" s="258"/>
      <c r="EJV19" s="258"/>
      <c r="EJW19" s="258"/>
      <c r="EJX19" s="258"/>
      <c r="EJY19" s="258"/>
      <c r="EJZ19" s="258"/>
      <c r="EKA19" s="258"/>
      <c r="EKB19" s="257"/>
      <c r="EKC19" s="258"/>
      <c r="EKD19" s="258"/>
      <c r="EKE19" s="258"/>
      <c r="EKF19" s="258"/>
      <c r="EKG19" s="258"/>
      <c r="EKH19" s="258"/>
      <c r="EKI19" s="258"/>
      <c r="EKJ19" s="258"/>
      <c r="EKK19" s="258"/>
      <c r="EKL19" s="257"/>
      <c r="EKM19" s="258"/>
      <c r="EKN19" s="258"/>
      <c r="EKO19" s="258"/>
      <c r="EKP19" s="258"/>
      <c r="EKQ19" s="258"/>
      <c r="EKR19" s="258"/>
      <c r="EKS19" s="258"/>
      <c r="EKT19" s="258"/>
      <c r="EKU19" s="258"/>
      <c r="EKV19" s="257"/>
      <c r="EKW19" s="258"/>
      <c r="EKX19" s="258"/>
      <c r="EKY19" s="258"/>
      <c r="EKZ19" s="258"/>
      <c r="ELA19" s="258"/>
      <c r="ELB19" s="258"/>
      <c r="ELC19" s="258"/>
      <c r="ELD19" s="258"/>
      <c r="ELE19" s="258"/>
      <c r="ELF19" s="257"/>
      <c r="ELG19" s="258"/>
      <c r="ELH19" s="258"/>
      <c r="ELI19" s="258"/>
      <c r="ELJ19" s="258"/>
      <c r="ELK19" s="258"/>
      <c r="ELL19" s="258"/>
      <c r="ELM19" s="258"/>
      <c r="ELN19" s="258"/>
      <c r="ELO19" s="258"/>
      <c r="ELP19" s="257"/>
      <c r="ELQ19" s="258"/>
      <c r="ELR19" s="258"/>
      <c r="ELS19" s="258"/>
      <c r="ELT19" s="258"/>
      <c r="ELU19" s="258"/>
      <c r="ELV19" s="258"/>
      <c r="ELW19" s="258"/>
      <c r="ELX19" s="258"/>
      <c r="ELY19" s="258"/>
      <c r="ELZ19" s="257"/>
      <c r="EMA19" s="258"/>
      <c r="EMB19" s="258"/>
      <c r="EMC19" s="258"/>
      <c r="EMD19" s="258"/>
      <c r="EME19" s="258"/>
      <c r="EMF19" s="258"/>
      <c r="EMG19" s="258"/>
      <c r="EMH19" s="258"/>
      <c r="EMI19" s="258"/>
      <c r="EMJ19" s="257"/>
      <c r="EMK19" s="258"/>
      <c r="EML19" s="258"/>
      <c r="EMM19" s="258"/>
      <c r="EMN19" s="258"/>
      <c r="EMO19" s="258"/>
      <c r="EMP19" s="258"/>
      <c r="EMQ19" s="258"/>
      <c r="EMR19" s="258"/>
      <c r="EMS19" s="258"/>
      <c r="EMT19" s="257"/>
      <c r="EMU19" s="258"/>
      <c r="EMV19" s="258"/>
      <c r="EMW19" s="258"/>
      <c r="EMX19" s="258"/>
      <c r="EMY19" s="258"/>
      <c r="EMZ19" s="258"/>
      <c r="ENA19" s="258"/>
      <c r="ENB19" s="258"/>
      <c r="ENC19" s="258"/>
      <c r="END19" s="257"/>
      <c r="ENE19" s="258"/>
      <c r="ENF19" s="258"/>
      <c r="ENG19" s="258"/>
      <c r="ENH19" s="258"/>
      <c r="ENI19" s="258"/>
      <c r="ENJ19" s="258"/>
      <c r="ENK19" s="258"/>
      <c r="ENL19" s="258"/>
      <c r="ENM19" s="258"/>
      <c r="ENN19" s="257"/>
      <c r="ENO19" s="258"/>
      <c r="ENP19" s="258"/>
      <c r="ENQ19" s="258"/>
      <c r="ENR19" s="258"/>
      <c r="ENS19" s="258"/>
      <c r="ENT19" s="258"/>
      <c r="ENU19" s="258"/>
      <c r="ENV19" s="258"/>
      <c r="ENW19" s="258"/>
      <c r="ENX19" s="257"/>
      <c r="ENY19" s="258"/>
      <c r="ENZ19" s="258"/>
      <c r="EOA19" s="258"/>
      <c r="EOB19" s="258"/>
      <c r="EOC19" s="258"/>
      <c r="EOD19" s="258"/>
      <c r="EOE19" s="258"/>
      <c r="EOF19" s="258"/>
      <c r="EOG19" s="258"/>
      <c r="EOH19" s="257"/>
      <c r="EOI19" s="258"/>
      <c r="EOJ19" s="258"/>
      <c r="EOK19" s="258"/>
      <c r="EOL19" s="258"/>
      <c r="EOM19" s="258"/>
      <c r="EON19" s="258"/>
      <c r="EOO19" s="258"/>
      <c r="EOP19" s="258"/>
      <c r="EOQ19" s="258"/>
      <c r="EOR19" s="257"/>
      <c r="EOS19" s="258"/>
      <c r="EOT19" s="258"/>
      <c r="EOU19" s="258"/>
      <c r="EOV19" s="258"/>
      <c r="EOW19" s="258"/>
      <c r="EOX19" s="258"/>
      <c r="EOY19" s="258"/>
      <c r="EOZ19" s="258"/>
      <c r="EPA19" s="258"/>
      <c r="EPB19" s="257"/>
      <c r="EPC19" s="258"/>
      <c r="EPD19" s="258"/>
      <c r="EPE19" s="258"/>
      <c r="EPF19" s="258"/>
      <c r="EPG19" s="258"/>
      <c r="EPH19" s="258"/>
      <c r="EPI19" s="258"/>
      <c r="EPJ19" s="258"/>
      <c r="EPK19" s="258"/>
      <c r="EPL19" s="257"/>
      <c r="EPM19" s="258"/>
      <c r="EPN19" s="258"/>
      <c r="EPO19" s="258"/>
      <c r="EPP19" s="258"/>
      <c r="EPQ19" s="258"/>
      <c r="EPR19" s="258"/>
      <c r="EPS19" s="258"/>
      <c r="EPT19" s="258"/>
      <c r="EPU19" s="258"/>
      <c r="EPV19" s="257"/>
      <c r="EPW19" s="258"/>
      <c r="EPX19" s="258"/>
      <c r="EPY19" s="258"/>
      <c r="EPZ19" s="258"/>
      <c r="EQA19" s="258"/>
      <c r="EQB19" s="258"/>
      <c r="EQC19" s="258"/>
      <c r="EQD19" s="258"/>
      <c r="EQE19" s="258"/>
      <c r="EQF19" s="257"/>
      <c r="EQG19" s="258"/>
      <c r="EQH19" s="258"/>
      <c r="EQI19" s="258"/>
      <c r="EQJ19" s="258"/>
      <c r="EQK19" s="258"/>
      <c r="EQL19" s="258"/>
      <c r="EQM19" s="258"/>
      <c r="EQN19" s="258"/>
      <c r="EQO19" s="258"/>
      <c r="EQP19" s="257"/>
      <c r="EQQ19" s="258"/>
      <c r="EQR19" s="258"/>
      <c r="EQS19" s="258"/>
      <c r="EQT19" s="258"/>
      <c r="EQU19" s="258"/>
      <c r="EQV19" s="258"/>
      <c r="EQW19" s="258"/>
      <c r="EQX19" s="258"/>
      <c r="EQY19" s="258"/>
      <c r="EQZ19" s="257"/>
      <c r="ERA19" s="258"/>
      <c r="ERB19" s="258"/>
      <c r="ERC19" s="258"/>
      <c r="ERD19" s="258"/>
      <c r="ERE19" s="258"/>
      <c r="ERF19" s="258"/>
      <c r="ERG19" s="258"/>
      <c r="ERH19" s="258"/>
      <c r="ERI19" s="258"/>
      <c r="ERJ19" s="257"/>
      <c r="ERK19" s="258"/>
      <c r="ERL19" s="258"/>
      <c r="ERM19" s="258"/>
      <c r="ERN19" s="258"/>
      <c r="ERO19" s="258"/>
      <c r="ERP19" s="258"/>
      <c r="ERQ19" s="258"/>
      <c r="ERR19" s="258"/>
      <c r="ERS19" s="258"/>
      <c r="ERT19" s="257"/>
      <c r="ERU19" s="258"/>
      <c r="ERV19" s="258"/>
      <c r="ERW19" s="258"/>
      <c r="ERX19" s="258"/>
      <c r="ERY19" s="258"/>
      <c r="ERZ19" s="258"/>
      <c r="ESA19" s="258"/>
      <c r="ESB19" s="258"/>
      <c r="ESC19" s="258"/>
      <c r="ESD19" s="257"/>
      <c r="ESE19" s="258"/>
      <c r="ESF19" s="258"/>
      <c r="ESG19" s="258"/>
      <c r="ESH19" s="258"/>
      <c r="ESI19" s="258"/>
      <c r="ESJ19" s="258"/>
      <c r="ESK19" s="258"/>
      <c r="ESL19" s="258"/>
      <c r="ESM19" s="258"/>
      <c r="ESN19" s="257"/>
      <c r="ESO19" s="258"/>
      <c r="ESP19" s="258"/>
      <c r="ESQ19" s="258"/>
      <c r="ESR19" s="258"/>
      <c r="ESS19" s="258"/>
      <c r="EST19" s="258"/>
      <c r="ESU19" s="258"/>
      <c r="ESV19" s="258"/>
      <c r="ESW19" s="258"/>
      <c r="ESX19" s="257"/>
      <c r="ESY19" s="258"/>
      <c r="ESZ19" s="258"/>
      <c r="ETA19" s="258"/>
      <c r="ETB19" s="258"/>
      <c r="ETC19" s="258"/>
      <c r="ETD19" s="258"/>
      <c r="ETE19" s="258"/>
      <c r="ETF19" s="258"/>
      <c r="ETG19" s="258"/>
      <c r="ETH19" s="257"/>
      <c r="ETI19" s="258"/>
      <c r="ETJ19" s="258"/>
      <c r="ETK19" s="258"/>
      <c r="ETL19" s="258"/>
      <c r="ETM19" s="258"/>
      <c r="ETN19" s="258"/>
      <c r="ETO19" s="258"/>
      <c r="ETP19" s="258"/>
      <c r="ETQ19" s="258"/>
      <c r="ETR19" s="257"/>
      <c r="ETS19" s="258"/>
      <c r="ETT19" s="258"/>
      <c r="ETU19" s="258"/>
      <c r="ETV19" s="258"/>
      <c r="ETW19" s="258"/>
      <c r="ETX19" s="258"/>
      <c r="ETY19" s="258"/>
      <c r="ETZ19" s="258"/>
      <c r="EUA19" s="258"/>
      <c r="EUB19" s="257"/>
      <c r="EUC19" s="258"/>
      <c r="EUD19" s="258"/>
      <c r="EUE19" s="258"/>
      <c r="EUF19" s="258"/>
      <c r="EUG19" s="258"/>
      <c r="EUH19" s="258"/>
      <c r="EUI19" s="258"/>
      <c r="EUJ19" s="258"/>
      <c r="EUK19" s="258"/>
      <c r="EUL19" s="257"/>
      <c r="EUM19" s="258"/>
      <c r="EUN19" s="258"/>
      <c r="EUO19" s="258"/>
      <c r="EUP19" s="258"/>
      <c r="EUQ19" s="258"/>
      <c r="EUR19" s="258"/>
      <c r="EUS19" s="258"/>
      <c r="EUT19" s="258"/>
      <c r="EUU19" s="258"/>
      <c r="EUV19" s="257"/>
      <c r="EUW19" s="258"/>
      <c r="EUX19" s="258"/>
      <c r="EUY19" s="258"/>
      <c r="EUZ19" s="258"/>
      <c r="EVA19" s="258"/>
      <c r="EVB19" s="258"/>
      <c r="EVC19" s="258"/>
      <c r="EVD19" s="258"/>
      <c r="EVE19" s="258"/>
      <c r="EVF19" s="257"/>
      <c r="EVG19" s="258"/>
      <c r="EVH19" s="258"/>
      <c r="EVI19" s="258"/>
      <c r="EVJ19" s="258"/>
      <c r="EVK19" s="258"/>
      <c r="EVL19" s="258"/>
      <c r="EVM19" s="258"/>
      <c r="EVN19" s="258"/>
      <c r="EVO19" s="258"/>
      <c r="EVP19" s="257"/>
      <c r="EVQ19" s="258"/>
      <c r="EVR19" s="258"/>
      <c r="EVS19" s="258"/>
      <c r="EVT19" s="258"/>
      <c r="EVU19" s="258"/>
      <c r="EVV19" s="258"/>
      <c r="EVW19" s="258"/>
      <c r="EVX19" s="258"/>
      <c r="EVY19" s="258"/>
      <c r="EVZ19" s="257"/>
      <c r="EWA19" s="258"/>
      <c r="EWB19" s="258"/>
      <c r="EWC19" s="258"/>
      <c r="EWD19" s="258"/>
      <c r="EWE19" s="258"/>
      <c r="EWF19" s="258"/>
      <c r="EWG19" s="258"/>
      <c r="EWH19" s="258"/>
      <c r="EWI19" s="258"/>
      <c r="EWJ19" s="257"/>
      <c r="EWK19" s="258"/>
      <c r="EWL19" s="258"/>
      <c r="EWM19" s="258"/>
      <c r="EWN19" s="258"/>
      <c r="EWO19" s="258"/>
      <c r="EWP19" s="258"/>
      <c r="EWQ19" s="258"/>
      <c r="EWR19" s="258"/>
      <c r="EWS19" s="258"/>
      <c r="EWT19" s="257"/>
      <c r="EWU19" s="258"/>
      <c r="EWV19" s="258"/>
      <c r="EWW19" s="258"/>
      <c r="EWX19" s="258"/>
      <c r="EWY19" s="258"/>
      <c r="EWZ19" s="258"/>
      <c r="EXA19" s="258"/>
      <c r="EXB19" s="258"/>
      <c r="EXC19" s="258"/>
      <c r="EXD19" s="257"/>
      <c r="EXE19" s="258"/>
      <c r="EXF19" s="258"/>
      <c r="EXG19" s="258"/>
      <c r="EXH19" s="258"/>
      <c r="EXI19" s="258"/>
      <c r="EXJ19" s="258"/>
      <c r="EXK19" s="258"/>
      <c r="EXL19" s="258"/>
      <c r="EXM19" s="258"/>
      <c r="EXN19" s="257"/>
      <c r="EXO19" s="258"/>
      <c r="EXP19" s="258"/>
      <c r="EXQ19" s="258"/>
      <c r="EXR19" s="258"/>
      <c r="EXS19" s="258"/>
      <c r="EXT19" s="258"/>
      <c r="EXU19" s="258"/>
      <c r="EXV19" s="258"/>
      <c r="EXW19" s="258"/>
      <c r="EXX19" s="257"/>
      <c r="EXY19" s="258"/>
      <c r="EXZ19" s="258"/>
      <c r="EYA19" s="258"/>
      <c r="EYB19" s="258"/>
      <c r="EYC19" s="258"/>
      <c r="EYD19" s="258"/>
      <c r="EYE19" s="258"/>
      <c r="EYF19" s="258"/>
      <c r="EYG19" s="258"/>
      <c r="EYH19" s="257"/>
      <c r="EYI19" s="258"/>
      <c r="EYJ19" s="258"/>
      <c r="EYK19" s="258"/>
      <c r="EYL19" s="258"/>
      <c r="EYM19" s="258"/>
      <c r="EYN19" s="258"/>
      <c r="EYO19" s="258"/>
      <c r="EYP19" s="258"/>
      <c r="EYQ19" s="258"/>
      <c r="EYR19" s="257"/>
      <c r="EYS19" s="258"/>
      <c r="EYT19" s="258"/>
      <c r="EYU19" s="258"/>
      <c r="EYV19" s="258"/>
      <c r="EYW19" s="258"/>
      <c r="EYX19" s="258"/>
      <c r="EYY19" s="258"/>
      <c r="EYZ19" s="258"/>
      <c r="EZA19" s="258"/>
      <c r="EZB19" s="257"/>
      <c r="EZC19" s="258"/>
      <c r="EZD19" s="258"/>
      <c r="EZE19" s="258"/>
      <c r="EZF19" s="258"/>
      <c r="EZG19" s="258"/>
      <c r="EZH19" s="258"/>
      <c r="EZI19" s="258"/>
      <c r="EZJ19" s="258"/>
      <c r="EZK19" s="258"/>
      <c r="EZL19" s="257"/>
      <c r="EZM19" s="258"/>
      <c r="EZN19" s="258"/>
      <c r="EZO19" s="258"/>
      <c r="EZP19" s="258"/>
      <c r="EZQ19" s="258"/>
      <c r="EZR19" s="258"/>
      <c r="EZS19" s="258"/>
      <c r="EZT19" s="258"/>
      <c r="EZU19" s="258"/>
      <c r="EZV19" s="257"/>
      <c r="EZW19" s="258"/>
      <c r="EZX19" s="258"/>
      <c r="EZY19" s="258"/>
      <c r="EZZ19" s="258"/>
      <c r="FAA19" s="258"/>
      <c r="FAB19" s="258"/>
      <c r="FAC19" s="258"/>
      <c r="FAD19" s="258"/>
      <c r="FAE19" s="258"/>
      <c r="FAF19" s="257"/>
      <c r="FAG19" s="258"/>
      <c r="FAH19" s="258"/>
      <c r="FAI19" s="258"/>
      <c r="FAJ19" s="258"/>
      <c r="FAK19" s="258"/>
      <c r="FAL19" s="258"/>
      <c r="FAM19" s="258"/>
      <c r="FAN19" s="258"/>
      <c r="FAO19" s="258"/>
      <c r="FAP19" s="257"/>
      <c r="FAQ19" s="258"/>
      <c r="FAR19" s="258"/>
      <c r="FAS19" s="258"/>
      <c r="FAT19" s="258"/>
      <c r="FAU19" s="258"/>
      <c r="FAV19" s="258"/>
      <c r="FAW19" s="258"/>
      <c r="FAX19" s="258"/>
      <c r="FAY19" s="258"/>
      <c r="FAZ19" s="257"/>
      <c r="FBA19" s="258"/>
      <c r="FBB19" s="258"/>
      <c r="FBC19" s="258"/>
      <c r="FBD19" s="258"/>
      <c r="FBE19" s="258"/>
      <c r="FBF19" s="258"/>
      <c r="FBG19" s="258"/>
      <c r="FBH19" s="258"/>
      <c r="FBI19" s="258"/>
      <c r="FBJ19" s="257"/>
      <c r="FBK19" s="258"/>
      <c r="FBL19" s="258"/>
      <c r="FBM19" s="258"/>
      <c r="FBN19" s="258"/>
      <c r="FBO19" s="258"/>
      <c r="FBP19" s="258"/>
      <c r="FBQ19" s="258"/>
      <c r="FBR19" s="258"/>
      <c r="FBS19" s="258"/>
      <c r="FBT19" s="257"/>
      <c r="FBU19" s="258"/>
      <c r="FBV19" s="258"/>
      <c r="FBW19" s="258"/>
      <c r="FBX19" s="258"/>
      <c r="FBY19" s="258"/>
      <c r="FBZ19" s="258"/>
      <c r="FCA19" s="258"/>
      <c r="FCB19" s="258"/>
      <c r="FCC19" s="258"/>
      <c r="FCD19" s="257"/>
      <c r="FCE19" s="258"/>
      <c r="FCF19" s="258"/>
      <c r="FCG19" s="258"/>
      <c r="FCH19" s="258"/>
      <c r="FCI19" s="258"/>
      <c r="FCJ19" s="258"/>
      <c r="FCK19" s="258"/>
      <c r="FCL19" s="258"/>
      <c r="FCM19" s="258"/>
      <c r="FCN19" s="257"/>
      <c r="FCO19" s="258"/>
      <c r="FCP19" s="258"/>
      <c r="FCQ19" s="258"/>
      <c r="FCR19" s="258"/>
      <c r="FCS19" s="258"/>
      <c r="FCT19" s="258"/>
      <c r="FCU19" s="258"/>
      <c r="FCV19" s="258"/>
      <c r="FCW19" s="258"/>
      <c r="FCX19" s="257"/>
      <c r="FCY19" s="258"/>
      <c r="FCZ19" s="258"/>
      <c r="FDA19" s="258"/>
      <c r="FDB19" s="258"/>
      <c r="FDC19" s="258"/>
      <c r="FDD19" s="258"/>
      <c r="FDE19" s="258"/>
      <c r="FDF19" s="258"/>
      <c r="FDG19" s="258"/>
      <c r="FDH19" s="257"/>
      <c r="FDI19" s="258"/>
      <c r="FDJ19" s="258"/>
      <c r="FDK19" s="258"/>
      <c r="FDL19" s="258"/>
      <c r="FDM19" s="258"/>
      <c r="FDN19" s="258"/>
      <c r="FDO19" s="258"/>
      <c r="FDP19" s="258"/>
      <c r="FDQ19" s="258"/>
      <c r="FDR19" s="257"/>
      <c r="FDS19" s="258"/>
      <c r="FDT19" s="258"/>
      <c r="FDU19" s="258"/>
      <c r="FDV19" s="258"/>
      <c r="FDW19" s="258"/>
      <c r="FDX19" s="258"/>
      <c r="FDY19" s="258"/>
      <c r="FDZ19" s="258"/>
      <c r="FEA19" s="258"/>
      <c r="FEB19" s="257"/>
      <c r="FEC19" s="258"/>
      <c r="FED19" s="258"/>
      <c r="FEE19" s="258"/>
      <c r="FEF19" s="258"/>
      <c r="FEG19" s="258"/>
      <c r="FEH19" s="258"/>
      <c r="FEI19" s="258"/>
      <c r="FEJ19" s="258"/>
      <c r="FEK19" s="258"/>
      <c r="FEL19" s="257"/>
      <c r="FEM19" s="258"/>
      <c r="FEN19" s="258"/>
      <c r="FEO19" s="258"/>
      <c r="FEP19" s="258"/>
      <c r="FEQ19" s="258"/>
      <c r="FER19" s="258"/>
      <c r="FES19" s="258"/>
      <c r="FET19" s="258"/>
      <c r="FEU19" s="258"/>
      <c r="FEV19" s="257"/>
      <c r="FEW19" s="258"/>
      <c r="FEX19" s="258"/>
      <c r="FEY19" s="258"/>
      <c r="FEZ19" s="258"/>
      <c r="FFA19" s="258"/>
      <c r="FFB19" s="258"/>
      <c r="FFC19" s="258"/>
      <c r="FFD19" s="258"/>
      <c r="FFE19" s="258"/>
      <c r="FFF19" s="257"/>
      <c r="FFG19" s="258"/>
      <c r="FFH19" s="258"/>
      <c r="FFI19" s="258"/>
      <c r="FFJ19" s="258"/>
      <c r="FFK19" s="258"/>
      <c r="FFL19" s="258"/>
      <c r="FFM19" s="258"/>
      <c r="FFN19" s="258"/>
      <c r="FFO19" s="258"/>
      <c r="FFP19" s="257"/>
      <c r="FFQ19" s="258"/>
      <c r="FFR19" s="258"/>
      <c r="FFS19" s="258"/>
      <c r="FFT19" s="258"/>
      <c r="FFU19" s="258"/>
      <c r="FFV19" s="258"/>
      <c r="FFW19" s="258"/>
      <c r="FFX19" s="258"/>
      <c r="FFY19" s="258"/>
      <c r="FFZ19" s="257"/>
      <c r="FGA19" s="258"/>
      <c r="FGB19" s="258"/>
      <c r="FGC19" s="258"/>
      <c r="FGD19" s="258"/>
      <c r="FGE19" s="258"/>
      <c r="FGF19" s="258"/>
      <c r="FGG19" s="258"/>
      <c r="FGH19" s="258"/>
      <c r="FGI19" s="258"/>
      <c r="FGJ19" s="257"/>
      <c r="FGK19" s="258"/>
      <c r="FGL19" s="258"/>
      <c r="FGM19" s="258"/>
      <c r="FGN19" s="258"/>
      <c r="FGO19" s="258"/>
      <c r="FGP19" s="258"/>
      <c r="FGQ19" s="258"/>
      <c r="FGR19" s="258"/>
      <c r="FGS19" s="258"/>
      <c r="FGT19" s="257"/>
      <c r="FGU19" s="258"/>
      <c r="FGV19" s="258"/>
      <c r="FGW19" s="258"/>
      <c r="FGX19" s="258"/>
      <c r="FGY19" s="258"/>
      <c r="FGZ19" s="258"/>
      <c r="FHA19" s="258"/>
      <c r="FHB19" s="258"/>
      <c r="FHC19" s="258"/>
      <c r="FHD19" s="257"/>
      <c r="FHE19" s="258"/>
      <c r="FHF19" s="258"/>
      <c r="FHG19" s="258"/>
      <c r="FHH19" s="258"/>
      <c r="FHI19" s="258"/>
      <c r="FHJ19" s="258"/>
      <c r="FHK19" s="258"/>
      <c r="FHL19" s="258"/>
      <c r="FHM19" s="258"/>
      <c r="FHN19" s="257"/>
      <c r="FHO19" s="258"/>
      <c r="FHP19" s="258"/>
      <c r="FHQ19" s="258"/>
      <c r="FHR19" s="258"/>
      <c r="FHS19" s="258"/>
      <c r="FHT19" s="258"/>
      <c r="FHU19" s="258"/>
      <c r="FHV19" s="258"/>
      <c r="FHW19" s="258"/>
      <c r="FHX19" s="257"/>
      <c r="FHY19" s="258"/>
      <c r="FHZ19" s="258"/>
      <c r="FIA19" s="258"/>
      <c r="FIB19" s="258"/>
      <c r="FIC19" s="258"/>
      <c r="FID19" s="258"/>
      <c r="FIE19" s="258"/>
      <c r="FIF19" s="258"/>
      <c r="FIG19" s="258"/>
      <c r="FIH19" s="257"/>
      <c r="FII19" s="258"/>
      <c r="FIJ19" s="258"/>
      <c r="FIK19" s="258"/>
      <c r="FIL19" s="258"/>
      <c r="FIM19" s="258"/>
      <c r="FIN19" s="258"/>
      <c r="FIO19" s="258"/>
      <c r="FIP19" s="258"/>
      <c r="FIQ19" s="258"/>
      <c r="FIR19" s="257"/>
      <c r="FIS19" s="258"/>
      <c r="FIT19" s="258"/>
      <c r="FIU19" s="258"/>
      <c r="FIV19" s="258"/>
      <c r="FIW19" s="258"/>
      <c r="FIX19" s="258"/>
      <c r="FIY19" s="258"/>
      <c r="FIZ19" s="258"/>
      <c r="FJA19" s="258"/>
      <c r="FJB19" s="257"/>
      <c r="FJC19" s="258"/>
      <c r="FJD19" s="258"/>
      <c r="FJE19" s="258"/>
      <c r="FJF19" s="258"/>
      <c r="FJG19" s="258"/>
      <c r="FJH19" s="258"/>
      <c r="FJI19" s="258"/>
      <c r="FJJ19" s="258"/>
      <c r="FJK19" s="258"/>
      <c r="FJL19" s="257"/>
      <c r="FJM19" s="258"/>
      <c r="FJN19" s="258"/>
      <c r="FJO19" s="258"/>
      <c r="FJP19" s="258"/>
      <c r="FJQ19" s="258"/>
      <c r="FJR19" s="258"/>
      <c r="FJS19" s="258"/>
      <c r="FJT19" s="258"/>
      <c r="FJU19" s="258"/>
      <c r="FJV19" s="257"/>
      <c r="FJW19" s="258"/>
      <c r="FJX19" s="258"/>
      <c r="FJY19" s="258"/>
      <c r="FJZ19" s="258"/>
      <c r="FKA19" s="258"/>
      <c r="FKB19" s="258"/>
      <c r="FKC19" s="258"/>
      <c r="FKD19" s="258"/>
      <c r="FKE19" s="258"/>
      <c r="FKF19" s="257"/>
      <c r="FKG19" s="258"/>
      <c r="FKH19" s="258"/>
      <c r="FKI19" s="258"/>
      <c r="FKJ19" s="258"/>
      <c r="FKK19" s="258"/>
      <c r="FKL19" s="258"/>
      <c r="FKM19" s="258"/>
      <c r="FKN19" s="258"/>
      <c r="FKO19" s="258"/>
      <c r="FKP19" s="257"/>
      <c r="FKQ19" s="258"/>
      <c r="FKR19" s="258"/>
      <c r="FKS19" s="258"/>
      <c r="FKT19" s="258"/>
      <c r="FKU19" s="258"/>
      <c r="FKV19" s="258"/>
      <c r="FKW19" s="258"/>
      <c r="FKX19" s="258"/>
      <c r="FKY19" s="258"/>
      <c r="FKZ19" s="257"/>
      <c r="FLA19" s="258"/>
      <c r="FLB19" s="258"/>
      <c r="FLC19" s="258"/>
      <c r="FLD19" s="258"/>
      <c r="FLE19" s="258"/>
      <c r="FLF19" s="258"/>
      <c r="FLG19" s="258"/>
      <c r="FLH19" s="258"/>
      <c r="FLI19" s="258"/>
      <c r="FLJ19" s="257"/>
      <c r="FLK19" s="258"/>
      <c r="FLL19" s="258"/>
      <c r="FLM19" s="258"/>
      <c r="FLN19" s="258"/>
      <c r="FLO19" s="258"/>
      <c r="FLP19" s="258"/>
      <c r="FLQ19" s="258"/>
      <c r="FLR19" s="258"/>
      <c r="FLS19" s="258"/>
      <c r="FLT19" s="257"/>
      <c r="FLU19" s="258"/>
      <c r="FLV19" s="258"/>
      <c r="FLW19" s="258"/>
      <c r="FLX19" s="258"/>
      <c r="FLY19" s="258"/>
      <c r="FLZ19" s="258"/>
      <c r="FMA19" s="258"/>
      <c r="FMB19" s="258"/>
      <c r="FMC19" s="258"/>
      <c r="FMD19" s="257"/>
      <c r="FME19" s="258"/>
      <c r="FMF19" s="258"/>
      <c r="FMG19" s="258"/>
      <c r="FMH19" s="258"/>
      <c r="FMI19" s="258"/>
      <c r="FMJ19" s="258"/>
      <c r="FMK19" s="258"/>
      <c r="FML19" s="258"/>
      <c r="FMM19" s="258"/>
      <c r="FMN19" s="257"/>
      <c r="FMO19" s="258"/>
      <c r="FMP19" s="258"/>
      <c r="FMQ19" s="258"/>
      <c r="FMR19" s="258"/>
      <c r="FMS19" s="258"/>
      <c r="FMT19" s="258"/>
      <c r="FMU19" s="258"/>
      <c r="FMV19" s="258"/>
      <c r="FMW19" s="258"/>
      <c r="FMX19" s="257"/>
      <c r="FMY19" s="258"/>
      <c r="FMZ19" s="258"/>
      <c r="FNA19" s="258"/>
      <c r="FNB19" s="258"/>
      <c r="FNC19" s="258"/>
      <c r="FND19" s="258"/>
      <c r="FNE19" s="258"/>
      <c r="FNF19" s="258"/>
      <c r="FNG19" s="258"/>
      <c r="FNH19" s="257"/>
      <c r="FNI19" s="258"/>
      <c r="FNJ19" s="258"/>
      <c r="FNK19" s="258"/>
      <c r="FNL19" s="258"/>
      <c r="FNM19" s="258"/>
      <c r="FNN19" s="258"/>
      <c r="FNO19" s="258"/>
      <c r="FNP19" s="258"/>
      <c r="FNQ19" s="258"/>
      <c r="FNR19" s="257"/>
      <c r="FNS19" s="258"/>
      <c r="FNT19" s="258"/>
      <c r="FNU19" s="258"/>
      <c r="FNV19" s="258"/>
      <c r="FNW19" s="258"/>
      <c r="FNX19" s="258"/>
      <c r="FNY19" s="258"/>
      <c r="FNZ19" s="258"/>
      <c r="FOA19" s="258"/>
      <c r="FOB19" s="257"/>
      <c r="FOC19" s="258"/>
      <c r="FOD19" s="258"/>
      <c r="FOE19" s="258"/>
      <c r="FOF19" s="258"/>
      <c r="FOG19" s="258"/>
      <c r="FOH19" s="258"/>
      <c r="FOI19" s="258"/>
      <c r="FOJ19" s="258"/>
      <c r="FOK19" s="258"/>
      <c r="FOL19" s="257"/>
      <c r="FOM19" s="258"/>
      <c r="FON19" s="258"/>
      <c r="FOO19" s="258"/>
      <c r="FOP19" s="258"/>
      <c r="FOQ19" s="258"/>
      <c r="FOR19" s="258"/>
      <c r="FOS19" s="258"/>
      <c r="FOT19" s="258"/>
      <c r="FOU19" s="258"/>
      <c r="FOV19" s="257"/>
      <c r="FOW19" s="258"/>
      <c r="FOX19" s="258"/>
      <c r="FOY19" s="258"/>
      <c r="FOZ19" s="258"/>
      <c r="FPA19" s="258"/>
      <c r="FPB19" s="258"/>
      <c r="FPC19" s="258"/>
      <c r="FPD19" s="258"/>
      <c r="FPE19" s="258"/>
      <c r="FPF19" s="257"/>
      <c r="FPG19" s="258"/>
      <c r="FPH19" s="258"/>
      <c r="FPI19" s="258"/>
      <c r="FPJ19" s="258"/>
      <c r="FPK19" s="258"/>
      <c r="FPL19" s="258"/>
      <c r="FPM19" s="258"/>
      <c r="FPN19" s="258"/>
      <c r="FPO19" s="258"/>
      <c r="FPP19" s="257"/>
      <c r="FPQ19" s="258"/>
      <c r="FPR19" s="258"/>
      <c r="FPS19" s="258"/>
      <c r="FPT19" s="258"/>
      <c r="FPU19" s="258"/>
      <c r="FPV19" s="258"/>
      <c r="FPW19" s="258"/>
      <c r="FPX19" s="258"/>
      <c r="FPY19" s="258"/>
      <c r="FPZ19" s="257"/>
      <c r="FQA19" s="258"/>
      <c r="FQB19" s="258"/>
      <c r="FQC19" s="258"/>
      <c r="FQD19" s="258"/>
      <c r="FQE19" s="258"/>
      <c r="FQF19" s="258"/>
      <c r="FQG19" s="258"/>
      <c r="FQH19" s="258"/>
      <c r="FQI19" s="258"/>
      <c r="FQJ19" s="257"/>
      <c r="FQK19" s="258"/>
      <c r="FQL19" s="258"/>
      <c r="FQM19" s="258"/>
      <c r="FQN19" s="258"/>
      <c r="FQO19" s="258"/>
      <c r="FQP19" s="258"/>
      <c r="FQQ19" s="258"/>
      <c r="FQR19" s="258"/>
      <c r="FQS19" s="258"/>
      <c r="FQT19" s="257"/>
      <c r="FQU19" s="258"/>
      <c r="FQV19" s="258"/>
      <c r="FQW19" s="258"/>
      <c r="FQX19" s="258"/>
      <c r="FQY19" s="258"/>
      <c r="FQZ19" s="258"/>
      <c r="FRA19" s="258"/>
      <c r="FRB19" s="258"/>
      <c r="FRC19" s="258"/>
      <c r="FRD19" s="257"/>
      <c r="FRE19" s="258"/>
      <c r="FRF19" s="258"/>
      <c r="FRG19" s="258"/>
      <c r="FRH19" s="258"/>
      <c r="FRI19" s="258"/>
      <c r="FRJ19" s="258"/>
      <c r="FRK19" s="258"/>
      <c r="FRL19" s="258"/>
      <c r="FRM19" s="258"/>
      <c r="FRN19" s="257"/>
      <c r="FRO19" s="258"/>
      <c r="FRP19" s="258"/>
      <c r="FRQ19" s="258"/>
      <c r="FRR19" s="258"/>
      <c r="FRS19" s="258"/>
      <c r="FRT19" s="258"/>
      <c r="FRU19" s="258"/>
      <c r="FRV19" s="258"/>
      <c r="FRW19" s="258"/>
      <c r="FRX19" s="257"/>
      <c r="FRY19" s="258"/>
      <c r="FRZ19" s="258"/>
      <c r="FSA19" s="258"/>
      <c r="FSB19" s="258"/>
      <c r="FSC19" s="258"/>
      <c r="FSD19" s="258"/>
      <c r="FSE19" s="258"/>
      <c r="FSF19" s="258"/>
      <c r="FSG19" s="258"/>
      <c r="FSH19" s="257"/>
      <c r="FSI19" s="258"/>
      <c r="FSJ19" s="258"/>
      <c r="FSK19" s="258"/>
      <c r="FSL19" s="258"/>
      <c r="FSM19" s="258"/>
      <c r="FSN19" s="258"/>
      <c r="FSO19" s="258"/>
      <c r="FSP19" s="258"/>
      <c r="FSQ19" s="258"/>
      <c r="FSR19" s="257"/>
      <c r="FSS19" s="258"/>
      <c r="FST19" s="258"/>
      <c r="FSU19" s="258"/>
      <c r="FSV19" s="258"/>
      <c r="FSW19" s="258"/>
      <c r="FSX19" s="258"/>
      <c r="FSY19" s="258"/>
      <c r="FSZ19" s="258"/>
      <c r="FTA19" s="258"/>
      <c r="FTB19" s="257"/>
      <c r="FTC19" s="258"/>
      <c r="FTD19" s="258"/>
      <c r="FTE19" s="258"/>
      <c r="FTF19" s="258"/>
      <c r="FTG19" s="258"/>
      <c r="FTH19" s="258"/>
      <c r="FTI19" s="258"/>
      <c r="FTJ19" s="258"/>
      <c r="FTK19" s="258"/>
      <c r="FTL19" s="257"/>
      <c r="FTM19" s="258"/>
      <c r="FTN19" s="258"/>
      <c r="FTO19" s="258"/>
      <c r="FTP19" s="258"/>
      <c r="FTQ19" s="258"/>
      <c r="FTR19" s="258"/>
      <c r="FTS19" s="258"/>
      <c r="FTT19" s="258"/>
      <c r="FTU19" s="258"/>
      <c r="FTV19" s="257"/>
      <c r="FTW19" s="258"/>
      <c r="FTX19" s="258"/>
      <c r="FTY19" s="258"/>
      <c r="FTZ19" s="258"/>
      <c r="FUA19" s="258"/>
      <c r="FUB19" s="258"/>
      <c r="FUC19" s="258"/>
      <c r="FUD19" s="258"/>
      <c r="FUE19" s="258"/>
      <c r="FUF19" s="257"/>
      <c r="FUG19" s="258"/>
      <c r="FUH19" s="258"/>
      <c r="FUI19" s="258"/>
      <c r="FUJ19" s="258"/>
      <c r="FUK19" s="258"/>
      <c r="FUL19" s="258"/>
      <c r="FUM19" s="258"/>
      <c r="FUN19" s="258"/>
      <c r="FUO19" s="258"/>
      <c r="FUP19" s="257"/>
      <c r="FUQ19" s="258"/>
      <c r="FUR19" s="258"/>
      <c r="FUS19" s="258"/>
      <c r="FUT19" s="258"/>
      <c r="FUU19" s="258"/>
      <c r="FUV19" s="258"/>
      <c r="FUW19" s="258"/>
      <c r="FUX19" s="258"/>
      <c r="FUY19" s="258"/>
      <c r="FUZ19" s="257"/>
      <c r="FVA19" s="258"/>
      <c r="FVB19" s="258"/>
      <c r="FVC19" s="258"/>
      <c r="FVD19" s="258"/>
      <c r="FVE19" s="258"/>
      <c r="FVF19" s="258"/>
      <c r="FVG19" s="258"/>
      <c r="FVH19" s="258"/>
      <c r="FVI19" s="258"/>
      <c r="FVJ19" s="257"/>
      <c r="FVK19" s="258"/>
      <c r="FVL19" s="258"/>
      <c r="FVM19" s="258"/>
      <c r="FVN19" s="258"/>
      <c r="FVO19" s="258"/>
      <c r="FVP19" s="258"/>
      <c r="FVQ19" s="258"/>
      <c r="FVR19" s="258"/>
      <c r="FVS19" s="258"/>
      <c r="FVT19" s="257"/>
      <c r="FVU19" s="258"/>
      <c r="FVV19" s="258"/>
      <c r="FVW19" s="258"/>
      <c r="FVX19" s="258"/>
      <c r="FVY19" s="258"/>
      <c r="FVZ19" s="258"/>
      <c r="FWA19" s="258"/>
      <c r="FWB19" s="258"/>
      <c r="FWC19" s="258"/>
      <c r="FWD19" s="257"/>
      <c r="FWE19" s="258"/>
      <c r="FWF19" s="258"/>
      <c r="FWG19" s="258"/>
      <c r="FWH19" s="258"/>
      <c r="FWI19" s="258"/>
      <c r="FWJ19" s="258"/>
      <c r="FWK19" s="258"/>
      <c r="FWL19" s="258"/>
      <c r="FWM19" s="258"/>
      <c r="FWN19" s="257"/>
      <c r="FWO19" s="258"/>
      <c r="FWP19" s="258"/>
      <c r="FWQ19" s="258"/>
      <c r="FWR19" s="258"/>
      <c r="FWS19" s="258"/>
      <c r="FWT19" s="258"/>
      <c r="FWU19" s="258"/>
      <c r="FWV19" s="258"/>
      <c r="FWW19" s="258"/>
      <c r="FWX19" s="257"/>
      <c r="FWY19" s="258"/>
      <c r="FWZ19" s="258"/>
      <c r="FXA19" s="258"/>
      <c r="FXB19" s="258"/>
      <c r="FXC19" s="258"/>
      <c r="FXD19" s="258"/>
      <c r="FXE19" s="258"/>
      <c r="FXF19" s="258"/>
      <c r="FXG19" s="258"/>
      <c r="FXH19" s="257"/>
      <c r="FXI19" s="258"/>
      <c r="FXJ19" s="258"/>
      <c r="FXK19" s="258"/>
      <c r="FXL19" s="258"/>
      <c r="FXM19" s="258"/>
      <c r="FXN19" s="258"/>
      <c r="FXO19" s="258"/>
      <c r="FXP19" s="258"/>
      <c r="FXQ19" s="258"/>
      <c r="FXR19" s="257"/>
      <c r="FXS19" s="258"/>
      <c r="FXT19" s="258"/>
      <c r="FXU19" s="258"/>
      <c r="FXV19" s="258"/>
      <c r="FXW19" s="258"/>
      <c r="FXX19" s="258"/>
      <c r="FXY19" s="258"/>
      <c r="FXZ19" s="258"/>
      <c r="FYA19" s="258"/>
      <c r="FYB19" s="257"/>
      <c r="FYC19" s="258"/>
      <c r="FYD19" s="258"/>
      <c r="FYE19" s="258"/>
      <c r="FYF19" s="258"/>
      <c r="FYG19" s="258"/>
      <c r="FYH19" s="258"/>
      <c r="FYI19" s="258"/>
      <c r="FYJ19" s="258"/>
      <c r="FYK19" s="258"/>
      <c r="FYL19" s="257"/>
      <c r="FYM19" s="258"/>
      <c r="FYN19" s="258"/>
      <c r="FYO19" s="258"/>
      <c r="FYP19" s="258"/>
      <c r="FYQ19" s="258"/>
      <c r="FYR19" s="258"/>
      <c r="FYS19" s="258"/>
      <c r="FYT19" s="258"/>
      <c r="FYU19" s="258"/>
      <c r="FYV19" s="257"/>
      <c r="FYW19" s="258"/>
      <c r="FYX19" s="258"/>
      <c r="FYY19" s="258"/>
      <c r="FYZ19" s="258"/>
      <c r="FZA19" s="258"/>
      <c r="FZB19" s="258"/>
      <c r="FZC19" s="258"/>
      <c r="FZD19" s="258"/>
      <c r="FZE19" s="258"/>
      <c r="FZF19" s="257"/>
      <c r="FZG19" s="258"/>
      <c r="FZH19" s="258"/>
      <c r="FZI19" s="258"/>
      <c r="FZJ19" s="258"/>
      <c r="FZK19" s="258"/>
      <c r="FZL19" s="258"/>
      <c r="FZM19" s="258"/>
      <c r="FZN19" s="258"/>
      <c r="FZO19" s="258"/>
      <c r="FZP19" s="257"/>
      <c r="FZQ19" s="258"/>
      <c r="FZR19" s="258"/>
      <c r="FZS19" s="258"/>
      <c r="FZT19" s="258"/>
      <c r="FZU19" s="258"/>
      <c r="FZV19" s="258"/>
      <c r="FZW19" s="258"/>
      <c r="FZX19" s="258"/>
      <c r="FZY19" s="258"/>
      <c r="FZZ19" s="257"/>
      <c r="GAA19" s="258"/>
      <c r="GAB19" s="258"/>
      <c r="GAC19" s="258"/>
      <c r="GAD19" s="258"/>
      <c r="GAE19" s="258"/>
      <c r="GAF19" s="258"/>
      <c r="GAG19" s="258"/>
      <c r="GAH19" s="258"/>
      <c r="GAI19" s="258"/>
      <c r="GAJ19" s="257"/>
      <c r="GAK19" s="258"/>
      <c r="GAL19" s="258"/>
      <c r="GAM19" s="258"/>
      <c r="GAN19" s="258"/>
      <c r="GAO19" s="258"/>
      <c r="GAP19" s="258"/>
      <c r="GAQ19" s="258"/>
      <c r="GAR19" s="258"/>
      <c r="GAS19" s="258"/>
      <c r="GAT19" s="257"/>
      <c r="GAU19" s="258"/>
      <c r="GAV19" s="258"/>
      <c r="GAW19" s="258"/>
      <c r="GAX19" s="258"/>
      <c r="GAY19" s="258"/>
      <c r="GAZ19" s="258"/>
      <c r="GBA19" s="258"/>
      <c r="GBB19" s="258"/>
      <c r="GBC19" s="258"/>
      <c r="GBD19" s="257"/>
      <c r="GBE19" s="258"/>
      <c r="GBF19" s="258"/>
      <c r="GBG19" s="258"/>
      <c r="GBH19" s="258"/>
      <c r="GBI19" s="258"/>
      <c r="GBJ19" s="258"/>
      <c r="GBK19" s="258"/>
      <c r="GBL19" s="258"/>
      <c r="GBM19" s="258"/>
      <c r="GBN19" s="257"/>
      <c r="GBO19" s="258"/>
      <c r="GBP19" s="258"/>
      <c r="GBQ19" s="258"/>
      <c r="GBR19" s="258"/>
      <c r="GBS19" s="258"/>
      <c r="GBT19" s="258"/>
      <c r="GBU19" s="258"/>
      <c r="GBV19" s="258"/>
      <c r="GBW19" s="258"/>
      <c r="GBX19" s="257"/>
      <c r="GBY19" s="258"/>
      <c r="GBZ19" s="258"/>
      <c r="GCA19" s="258"/>
      <c r="GCB19" s="258"/>
      <c r="GCC19" s="258"/>
      <c r="GCD19" s="258"/>
      <c r="GCE19" s="258"/>
      <c r="GCF19" s="258"/>
      <c r="GCG19" s="258"/>
      <c r="GCH19" s="257"/>
      <c r="GCI19" s="258"/>
      <c r="GCJ19" s="258"/>
      <c r="GCK19" s="258"/>
      <c r="GCL19" s="258"/>
      <c r="GCM19" s="258"/>
      <c r="GCN19" s="258"/>
      <c r="GCO19" s="258"/>
      <c r="GCP19" s="258"/>
      <c r="GCQ19" s="258"/>
      <c r="GCR19" s="257"/>
      <c r="GCS19" s="258"/>
      <c r="GCT19" s="258"/>
      <c r="GCU19" s="258"/>
      <c r="GCV19" s="258"/>
      <c r="GCW19" s="258"/>
      <c r="GCX19" s="258"/>
      <c r="GCY19" s="258"/>
      <c r="GCZ19" s="258"/>
      <c r="GDA19" s="258"/>
      <c r="GDB19" s="257"/>
      <c r="GDC19" s="258"/>
      <c r="GDD19" s="258"/>
      <c r="GDE19" s="258"/>
      <c r="GDF19" s="258"/>
      <c r="GDG19" s="258"/>
      <c r="GDH19" s="258"/>
      <c r="GDI19" s="258"/>
      <c r="GDJ19" s="258"/>
      <c r="GDK19" s="258"/>
      <c r="GDL19" s="257"/>
      <c r="GDM19" s="258"/>
      <c r="GDN19" s="258"/>
      <c r="GDO19" s="258"/>
      <c r="GDP19" s="258"/>
      <c r="GDQ19" s="258"/>
      <c r="GDR19" s="258"/>
      <c r="GDS19" s="258"/>
      <c r="GDT19" s="258"/>
      <c r="GDU19" s="258"/>
      <c r="GDV19" s="257"/>
      <c r="GDW19" s="258"/>
      <c r="GDX19" s="258"/>
      <c r="GDY19" s="258"/>
      <c r="GDZ19" s="258"/>
      <c r="GEA19" s="258"/>
      <c r="GEB19" s="258"/>
      <c r="GEC19" s="258"/>
      <c r="GED19" s="258"/>
      <c r="GEE19" s="258"/>
      <c r="GEF19" s="257"/>
      <c r="GEG19" s="258"/>
      <c r="GEH19" s="258"/>
      <c r="GEI19" s="258"/>
      <c r="GEJ19" s="258"/>
      <c r="GEK19" s="258"/>
      <c r="GEL19" s="258"/>
      <c r="GEM19" s="258"/>
      <c r="GEN19" s="258"/>
      <c r="GEO19" s="258"/>
      <c r="GEP19" s="257"/>
      <c r="GEQ19" s="258"/>
      <c r="GER19" s="258"/>
      <c r="GES19" s="258"/>
      <c r="GET19" s="258"/>
      <c r="GEU19" s="258"/>
      <c r="GEV19" s="258"/>
      <c r="GEW19" s="258"/>
      <c r="GEX19" s="258"/>
      <c r="GEY19" s="258"/>
      <c r="GEZ19" s="257"/>
      <c r="GFA19" s="258"/>
      <c r="GFB19" s="258"/>
      <c r="GFC19" s="258"/>
      <c r="GFD19" s="258"/>
      <c r="GFE19" s="258"/>
      <c r="GFF19" s="258"/>
      <c r="GFG19" s="258"/>
      <c r="GFH19" s="258"/>
      <c r="GFI19" s="258"/>
      <c r="GFJ19" s="257"/>
      <c r="GFK19" s="258"/>
      <c r="GFL19" s="258"/>
      <c r="GFM19" s="258"/>
      <c r="GFN19" s="258"/>
      <c r="GFO19" s="258"/>
      <c r="GFP19" s="258"/>
      <c r="GFQ19" s="258"/>
      <c r="GFR19" s="258"/>
      <c r="GFS19" s="258"/>
      <c r="GFT19" s="257"/>
      <c r="GFU19" s="258"/>
      <c r="GFV19" s="258"/>
      <c r="GFW19" s="258"/>
      <c r="GFX19" s="258"/>
      <c r="GFY19" s="258"/>
      <c r="GFZ19" s="258"/>
      <c r="GGA19" s="258"/>
      <c r="GGB19" s="258"/>
      <c r="GGC19" s="258"/>
      <c r="GGD19" s="257"/>
      <c r="GGE19" s="258"/>
      <c r="GGF19" s="258"/>
      <c r="GGG19" s="258"/>
      <c r="GGH19" s="258"/>
      <c r="GGI19" s="258"/>
      <c r="GGJ19" s="258"/>
      <c r="GGK19" s="258"/>
      <c r="GGL19" s="258"/>
      <c r="GGM19" s="258"/>
      <c r="GGN19" s="257"/>
      <c r="GGO19" s="258"/>
      <c r="GGP19" s="258"/>
      <c r="GGQ19" s="258"/>
      <c r="GGR19" s="258"/>
      <c r="GGS19" s="258"/>
      <c r="GGT19" s="258"/>
      <c r="GGU19" s="258"/>
      <c r="GGV19" s="258"/>
      <c r="GGW19" s="258"/>
      <c r="GGX19" s="257"/>
      <c r="GGY19" s="258"/>
      <c r="GGZ19" s="258"/>
      <c r="GHA19" s="258"/>
      <c r="GHB19" s="258"/>
      <c r="GHC19" s="258"/>
      <c r="GHD19" s="258"/>
      <c r="GHE19" s="258"/>
      <c r="GHF19" s="258"/>
      <c r="GHG19" s="258"/>
      <c r="GHH19" s="257"/>
      <c r="GHI19" s="258"/>
      <c r="GHJ19" s="258"/>
      <c r="GHK19" s="258"/>
      <c r="GHL19" s="258"/>
      <c r="GHM19" s="258"/>
      <c r="GHN19" s="258"/>
      <c r="GHO19" s="258"/>
      <c r="GHP19" s="258"/>
      <c r="GHQ19" s="258"/>
      <c r="GHR19" s="257"/>
      <c r="GHS19" s="258"/>
      <c r="GHT19" s="258"/>
      <c r="GHU19" s="258"/>
      <c r="GHV19" s="258"/>
      <c r="GHW19" s="258"/>
      <c r="GHX19" s="258"/>
      <c r="GHY19" s="258"/>
      <c r="GHZ19" s="258"/>
      <c r="GIA19" s="258"/>
      <c r="GIB19" s="257"/>
      <c r="GIC19" s="258"/>
      <c r="GID19" s="258"/>
      <c r="GIE19" s="258"/>
      <c r="GIF19" s="258"/>
      <c r="GIG19" s="258"/>
      <c r="GIH19" s="258"/>
      <c r="GII19" s="258"/>
      <c r="GIJ19" s="258"/>
      <c r="GIK19" s="258"/>
      <c r="GIL19" s="257"/>
      <c r="GIM19" s="258"/>
      <c r="GIN19" s="258"/>
      <c r="GIO19" s="258"/>
      <c r="GIP19" s="258"/>
      <c r="GIQ19" s="258"/>
      <c r="GIR19" s="258"/>
      <c r="GIS19" s="258"/>
      <c r="GIT19" s="258"/>
      <c r="GIU19" s="258"/>
      <c r="GIV19" s="257"/>
      <c r="GIW19" s="258"/>
      <c r="GIX19" s="258"/>
      <c r="GIY19" s="258"/>
      <c r="GIZ19" s="258"/>
      <c r="GJA19" s="258"/>
      <c r="GJB19" s="258"/>
      <c r="GJC19" s="258"/>
      <c r="GJD19" s="258"/>
      <c r="GJE19" s="258"/>
      <c r="GJF19" s="257"/>
      <c r="GJG19" s="258"/>
      <c r="GJH19" s="258"/>
      <c r="GJI19" s="258"/>
      <c r="GJJ19" s="258"/>
      <c r="GJK19" s="258"/>
      <c r="GJL19" s="258"/>
      <c r="GJM19" s="258"/>
      <c r="GJN19" s="258"/>
      <c r="GJO19" s="258"/>
      <c r="GJP19" s="257"/>
      <c r="GJQ19" s="258"/>
      <c r="GJR19" s="258"/>
      <c r="GJS19" s="258"/>
      <c r="GJT19" s="258"/>
      <c r="GJU19" s="258"/>
      <c r="GJV19" s="258"/>
      <c r="GJW19" s="258"/>
      <c r="GJX19" s="258"/>
      <c r="GJY19" s="258"/>
      <c r="GJZ19" s="257"/>
      <c r="GKA19" s="258"/>
      <c r="GKB19" s="258"/>
      <c r="GKC19" s="258"/>
      <c r="GKD19" s="258"/>
      <c r="GKE19" s="258"/>
      <c r="GKF19" s="258"/>
      <c r="GKG19" s="258"/>
      <c r="GKH19" s="258"/>
      <c r="GKI19" s="258"/>
      <c r="GKJ19" s="257"/>
      <c r="GKK19" s="258"/>
      <c r="GKL19" s="258"/>
      <c r="GKM19" s="258"/>
      <c r="GKN19" s="258"/>
      <c r="GKO19" s="258"/>
      <c r="GKP19" s="258"/>
      <c r="GKQ19" s="258"/>
      <c r="GKR19" s="258"/>
      <c r="GKS19" s="258"/>
      <c r="GKT19" s="257"/>
      <c r="GKU19" s="258"/>
      <c r="GKV19" s="258"/>
      <c r="GKW19" s="258"/>
      <c r="GKX19" s="258"/>
      <c r="GKY19" s="258"/>
      <c r="GKZ19" s="258"/>
      <c r="GLA19" s="258"/>
      <c r="GLB19" s="258"/>
      <c r="GLC19" s="258"/>
      <c r="GLD19" s="257"/>
      <c r="GLE19" s="258"/>
      <c r="GLF19" s="258"/>
      <c r="GLG19" s="258"/>
      <c r="GLH19" s="258"/>
      <c r="GLI19" s="258"/>
      <c r="GLJ19" s="258"/>
      <c r="GLK19" s="258"/>
      <c r="GLL19" s="258"/>
      <c r="GLM19" s="258"/>
      <c r="GLN19" s="257"/>
      <c r="GLO19" s="258"/>
      <c r="GLP19" s="258"/>
      <c r="GLQ19" s="258"/>
      <c r="GLR19" s="258"/>
      <c r="GLS19" s="258"/>
      <c r="GLT19" s="258"/>
      <c r="GLU19" s="258"/>
      <c r="GLV19" s="258"/>
      <c r="GLW19" s="258"/>
      <c r="GLX19" s="257"/>
      <c r="GLY19" s="258"/>
      <c r="GLZ19" s="258"/>
      <c r="GMA19" s="258"/>
      <c r="GMB19" s="258"/>
      <c r="GMC19" s="258"/>
      <c r="GMD19" s="258"/>
      <c r="GME19" s="258"/>
      <c r="GMF19" s="258"/>
      <c r="GMG19" s="258"/>
      <c r="GMH19" s="257"/>
      <c r="GMI19" s="258"/>
      <c r="GMJ19" s="258"/>
      <c r="GMK19" s="258"/>
      <c r="GML19" s="258"/>
      <c r="GMM19" s="258"/>
      <c r="GMN19" s="258"/>
      <c r="GMO19" s="258"/>
      <c r="GMP19" s="258"/>
      <c r="GMQ19" s="258"/>
      <c r="GMR19" s="257"/>
      <c r="GMS19" s="258"/>
      <c r="GMT19" s="258"/>
      <c r="GMU19" s="258"/>
      <c r="GMV19" s="258"/>
      <c r="GMW19" s="258"/>
      <c r="GMX19" s="258"/>
      <c r="GMY19" s="258"/>
      <c r="GMZ19" s="258"/>
      <c r="GNA19" s="258"/>
      <c r="GNB19" s="257"/>
      <c r="GNC19" s="258"/>
      <c r="GND19" s="258"/>
      <c r="GNE19" s="258"/>
      <c r="GNF19" s="258"/>
      <c r="GNG19" s="258"/>
      <c r="GNH19" s="258"/>
      <c r="GNI19" s="258"/>
      <c r="GNJ19" s="258"/>
      <c r="GNK19" s="258"/>
      <c r="GNL19" s="257"/>
      <c r="GNM19" s="258"/>
      <c r="GNN19" s="258"/>
      <c r="GNO19" s="258"/>
      <c r="GNP19" s="258"/>
      <c r="GNQ19" s="258"/>
      <c r="GNR19" s="258"/>
      <c r="GNS19" s="258"/>
      <c r="GNT19" s="258"/>
      <c r="GNU19" s="258"/>
      <c r="GNV19" s="257"/>
      <c r="GNW19" s="258"/>
      <c r="GNX19" s="258"/>
      <c r="GNY19" s="258"/>
      <c r="GNZ19" s="258"/>
      <c r="GOA19" s="258"/>
      <c r="GOB19" s="258"/>
      <c r="GOC19" s="258"/>
      <c r="GOD19" s="258"/>
      <c r="GOE19" s="258"/>
      <c r="GOF19" s="257"/>
      <c r="GOG19" s="258"/>
      <c r="GOH19" s="258"/>
      <c r="GOI19" s="258"/>
      <c r="GOJ19" s="258"/>
      <c r="GOK19" s="258"/>
      <c r="GOL19" s="258"/>
      <c r="GOM19" s="258"/>
      <c r="GON19" s="258"/>
      <c r="GOO19" s="258"/>
      <c r="GOP19" s="257"/>
      <c r="GOQ19" s="258"/>
      <c r="GOR19" s="258"/>
      <c r="GOS19" s="258"/>
      <c r="GOT19" s="258"/>
      <c r="GOU19" s="258"/>
      <c r="GOV19" s="258"/>
      <c r="GOW19" s="258"/>
      <c r="GOX19" s="258"/>
      <c r="GOY19" s="258"/>
      <c r="GOZ19" s="257"/>
      <c r="GPA19" s="258"/>
      <c r="GPB19" s="258"/>
      <c r="GPC19" s="258"/>
      <c r="GPD19" s="258"/>
      <c r="GPE19" s="258"/>
      <c r="GPF19" s="258"/>
      <c r="GPG19" s="258"/>
      <c r="GPH19" s="258"/>
      <c r="GPI19" s="258"/>
      <c r="GPJ19" s="257"/>
      <c r="GPK19" s="258"/>
      <c r="GPL19" s="258"/>
      <c r="GPM19" s="258"/>
      <c r="GPN19" s="258"/>
      <c r="GPO19" s="258"/>
      <c r="GPP19" s="258"/>
      <c r="GPQ19" s="258"/>
      <c r="GPR19" s="258"/>
      <c r="GPS19" s="258"/>
      <c r="GPT19" s="257"/>
      <c r="GPU19" s="258"/>
      <c r="GPV19" s="258"/>
      <c r="GPW19" s="258"/>
      <c r="GPX19" s="258"/>
      <c r="GPY19" s="258"/>
      <c r="GPZ19" s="258"/>
      <c r="GQA19" s="258"/>
      <c r="GQB19" s="258"/>
      <c r="GQC19" s="258"/>
      <c r="GQD19" s="257"/>
      <c r="GQE19" s="258"/>
      <c r="GQF19" s="258"/>
      <c r="GQG19" s="258"/>
      <c r="GQH19" s="258"/>
      <c r="GQI19" s="258"/>
      <c r="GQJ19" s="258"/>
      <c r="GQK19" s="258"/>
      <c r="GQL19" s="258"/>
      <c r="GQM19" s="258"/>
      <c r="GQN19" s="257"/>
      <c r="GQO19" s="258"/>
      <c r="GQP19" s="258"/>
      <c r="GQQ19" s="258"/>
      <c r="GQR19" s="258"/>
      <c r="GQS19" s="258"/>
      <c r="GQT19" s="258"/>
      <c r="GQU19" s="258"/>
      <c r="GQV19" s="258"/>
      <c r="GQW19" s="258"/>
      <c r="GQX19" s="257"/>
      <c r="GQY19" s="258"/>
      <c r="GQZ19" s="258"/>
      <c r="GRA19" s="258"/>
      <c r="GRB19" s="258"/>
      <c r="GRC19" s="258"/>
      <c r="GRD19" s="258"/>
      <c r="GRE19" s="258"/>
      <c r="GRF19" s="258"/>
      <c r="GRG19" s="258"/>
      <c r="GRH19" s="257"/>
      <c r="GRI19" s="258"/>
      <c r="GRJ19" s="258"/>
      <c r="GRK19" s="258"/>
      <c r="GRL19" s="258"/>
      <c r="GRM19" s="258"/>
      <c r="GRN19" s="258"/>
      <c r="GRO19" s="258"/>
      <c r="GRP19" s="258"/>
      <c r="GRQ19" s="258"/>
      <c r="GRR19" s="257"/>
      <c r="GRS19" s="258"/>
      <c r="GRT19" s="258"/>
      <c r="GRU19" s="258"/>
      <c r="GRV19" s="258"/>
      <c r="GRW19" s="258"/>
      <c r="GRX19" s="258"/>
      <c r="GRY19" s="258"/>
      <c r="GRZ19" s="258"/>
      <c r="GSA19" s="258"/>
      <c r="GSB19" s="257"/>
      <c r="GSC19" s="258"/>
      <c r="GSD19" s="258"/>
      <c r="GSE19" s="258"/>
      <c r="GSF19" s="258"/>
      <c r="GSG19" s="258"/>
      <c r="GSH19" s="258"/>
      <c r="GSI19" s="258"/>
      <c r="GSJ19" s="258"/>
      <c r="GSK19" s="258"/>
      <c r="GSL19" s="257"/>
      <c r="GSM19" s="258"/>
      <c r="GSN19" s="258"/>
      <c r="GSO19" s="258"/>
      <c r="GSP19" s="258"/>
      <c r="GSQ19" s="258"/>
      <c r="GSR19" s="258"/>
      <c r="GSS19" s="258"/>
      <c r="GST19" s="258"/>
      <c r="GSU19" s="258"/>
      <c r="GSV19" s="257"/>
      <c r="GSW19" s="258"/>
      <c r="GSX19" s="258"/>
      <c r="GSY19" s="258"/>
      <c r="GSZ19" s="258"/>
      <c r="GTA19" s="258"/>
      <c r="GTB19" s="258"/>
      <c r="GTC19" s="258"/>
      <c r="GTD19" s="258"/>
      <c r="GTE19" s="258"/>
      <c r="GTF19" s="257"/>
      <c r="GTG19" s="258"/>
      <c r="GTH19" s="258"/>
      <c r="GTI19" s="258"/>
      <c r="GTJ19" s="258"/>
      <c r="GTK19" s="258"/>
      <c r="GTL19" s="258"/>
      <c r="GTM19" s="258"/>
      <c r="GTN19" s="258"/>
      <c r="GTO19" s="258"/>
      <c r="GTP19" s="257"/>
      <c r="GTQ19" s="258"/>
      <c r="GTR19" s="258"/>
      <c r="GTS19" s="258"/>
      <c r="GTT19" s="258"/>
      <c r="GTU19" s="258"/>
      <c r="GTV19" s="258"/>
      <c r="GTW19" s="258"/>
      <c r="GTX19" s="258"/>
      <c r="GTY19" s="258"/>
      <c r="GTZ19" s="257"/>
      <c r="GUA19" s="258"/>
      <c r="GUB19" s="258"/>
      <c r="GUC19" s="258"/>
      <c r="GUD19" s="258"/>
      <c r="GUE19" s="258"/>
      <c r="GUF19" s="258"/>
      <c r="GUG19" s="258"/>
      <c r="GUH19" s="258"/>
      <c r="GUI19" s="258"/>
      <c r="GUJ19" s="257"/>
      <c r="GUK19" s="258"/>
      <c r="GUL19" s="258"/>
      <c r="GUM19" s="258"/>
      <c r="GUN19" s="258"/>
      <c r="GUO19" s="258"/>
      <c r="GUP19" s="258"/>
      <c r="GUQ19" s="258"/>
      <c r="GUR19" s="258"/>
      <c r="GUS19" s="258"/>
      <c r="GUT19" s="257"/>
      <c r="GUU19" s="258"/>
      <c r="GUV19" s="258"/>
      <c r="GUW19" s="258"/>
      <c r="GUX19" s="258"/>
      <c r="GUY19" s="258"/>
      <c r="GUZ19" s="258"/>
      <c r="GVA19" s="258"/>
      <c r="GVB19" s="258"/>
      <c r="GVC19" s="258"/>
      <c r="GVD19" s="257"/>
      <c r="GVE19" s="258"/>
      <c r="GVF19" s="258"/>
      <c r="GVG19" s="258"/>
      <c r="GVH19" s="258"/>
      <c r="GVI19" s="258"/>
      <c r="GVJ19" s="258"/>
      <c r="GVK19" s="258"/>
      <c r="GVL19" s="258"/>
      <c r="GVM19" s="258"/>
      <c r="GVN19" s="257"/>
      <c r="GVO19" s="258"/>
      <c r="GVP19" s="258"/>
      <c r="GVQ19" s="258"/>
      <c r="GVR19" s="258"/>
      <c r="GVS19" s="258"/>
      <c r="GVT19" s="258"/>
      <c r="GVU19" s="258"/>
      <c r="GVV19" s="258"/>
      <c r="GVW19" s="258"/>
      <c r="GVX19" s="257"/>
      <c r="GVY19" s="258"/>
      <c r="GVZ19" s="258"/>
      <c r="GWA19" s="258"/>
      <c r="GWB19" s="258"/>
      <c r="GWC19" s="258"/>
      <c r="GWD19" s="258"/>
      <c r="GWE19" s="258"/>
      <c r="GWF19" s="258"/>
      <c r="GWG19" s="258"/>
      <c r="GWH19" s="257"/>
      <c r="GWI19" s="258"/>
      <c r="GWJ19" s="258"/>
      <c r="GWK19" s="258"/>
      <c r="GWL19" s="258"/>
      <c r="GWM19" s="258"/>
      <c r="GWN19" s="258"/>
      <c r="GWO19" s="258"/>
      <c r="GWP19" s="258"/>
      <c r="GWQ19" s="258"/>
      <c r="GWR19" s="257"/>
      <c r="GWS19" s="258"/>
      <c r="GWT19" s="258"/>
      <c r="GWU19" s="258"/>
      <c r="GWV19" s="258"/>
      <c r="GWW19" s="258"/>
      <c r="GWX19" s="258"/>
      <c r="GWY19" s="258"/>
      <c r="GWZ19" s="258"/>
      <c r="GXA19" s="258"/>
      <c r="GXB19" s="257"/>
      <c r="GXC19" s="258"/>
      <c r="GXD19" s="258"/>
      <c r="GXE19" s="258"/>
      <c r="GXF19" s="258"/>
      <c r="GXG19" s="258"/>
      <c r="GXH19" s="258"/>
      <c r="GXI19" s="258"/>
      <c r="GXJ19" s="258"/>
      <c r="GXK19" s="258"/>
      <c r="GXL19" s="257"/>
      <c r="GXM19" s="258"/>
      <c r="GXN19" s="258"/>
      <c r="GXO19" s="258"/>
      <c r="GXP19" s="258"/>
      <c r="GXQ19" s="258"/>
      <c r="GXR19" s="258"/>
      <c r="GXS19" s="258"/>
      <c r="GXT19" s="258"/>
      <c r="GXU19" s="258"/>
      <c r="GXV19" s="257"/>
      <c r="GXW19" s="258"/>
      <c r="GXX19" s="258"/>
      <c r="GXY19" s="258"/>
      <c r="GXZ19" s="258"/>
      <c r="GYA19" s="258"/>
      <c r="GYB19" s="258"/>
      <c r="GYC19" s="258"/>
      <c r="GYD19" s="258"/>
      <c r="GYE19" s="258"/>
      <c r="GYF19" s="257"/>
      <c r="GYG19" s="258"/>
      <c r="GYH19" s="258"/>
      <c r="GYI19" s="258"/>
      <c r="GYJ19" s="258"/>
      <c r="GYK19" s="258"/>
      <c r="GYL19" s="258"/>
      <c r="GYM19" s="258"/>
      <c r="GYN19" s="258"/>
      <c r="GYO19" s="258"/>
      <c r="GYP19" s="257"/>
      <c r="GYQ19" s="258"/>
      <c r="GYR19" s="258"/>
      <c r="GYS19" s="258"/>
      <c r="GYT19" s="258"/>
      <c r="GYU19" s="258"/>
      <c r="GYV19" s="258"/>
      <c r="GYW19" s="258"/>
      <c r="GYX19" s="258"/>
      <c r="GYY19" s="258"/>
      <c r="GYZ19" s="257"/>
      <c r="GZA19" s="258"/>
      <c r="GZB19" s="258"/>
      <c r="GZC19" s="258"/>
      <c r="GZD19" s="258"/>
      <c r="GZE19" s="258"/>
      <c r="GZF19" s="258"/>
      <c r="GZG19" s="258"/>
      <c r="GZH19" s="258"/>
      <c r="GZI19" s="258"/>
      <c r="GZJ19" s="257"/>
      <c r="GZK19" s="258"/>
      <c r="GZL19" s="258"/>
      <c r="GZM19" s="258"/>
      <c r="GZN19" s="258"/>
      <c r="GZO19" s="258"/>
      <c r="GZP19" s="258"/>
      <c r="GZQ19" s="258"/>
      <c r="GZR19" s="258"/>
      <c r="GZS19" s="258"/>
      <c r="GZT19" s="257"/>
      <c r="GZU19" s="258"/>
      <c r="GZV19" s="258"/>
      <c r="GZW19" s="258"/>
      <c r="GZX19" s="258"/>
      <c r="GZY19" s="258"/>
      <c r="GZZ19" s="258"/>
      <c r="HAA19" s="258"/>
      <c r="HAB19" s="258"/>
      <c r="HAC19" s="258"/>
      <c r="HAD19" s="257"/>
      <c r="HAE19" s="258"/>
      <c r="HAF19" s="258"/>
      <c r="HAG19" s="258"/>
      <c r="HAH19" s="258"/>
      <c r="HAI19" s="258"/>
      <c r="HAJ19" s="258"/>
      <c r="HAK19" s="258"/>
      <c r="HAL19" s="258"/>
      <c r="HAM19" s="258"/>
      <c r="HAN19" s="257"/>
      <c r="HAO19" s="258"/>
      <c r="HAP19" s="258"/>
      <c r="HAQ19" s="258"/>
      <c r="HAR19" s="258"/>
      <c r="HAS19" s="258"/>
      <c r="HAT19" s="258"/>
      <c r="HAU19" s="258"/>
      <c r="HAV19" s="258"/>
      <c r="HAW19" s="258"/>
      <c r="HAX19" s="257"/>
      <c r="HAY19" s="258"/>
      <c r="HAZ19" s="258"/>
      <c r="HBA19" s="258"/>
      <c r="HBB19" s="258"/>
      <c r="HBC19" s="258"/>
      <c r="HBD19" s="258"/>
      <c r="HBE19" s="258"/>
      <c r="HBF19" s="258"/>
      <c r="HBG19" s="258"/>
      <c r="HBH19" s="257"/>
      <c r="HBI19" s="258"/>
      <c r="HBJ19" s="258"/>
      <c r="HBK19" s="258"/>
      <c r="HBL19" s="258"/>
      <c r="HBM19" s="258"/>
      <c r="HBN19" s="258"/>
      <c r="HBO19" s="258"/>
      <c r="HBP19" s="258"/>
      <c r="HBQ19" s="258"/>
      <c r="HBR19" s="257"/>
      <c r="HBS19" s="258"/>
      <c r="HBT19" s="258"/>
      <c r="HBU19" s="258"/>
      <c r="HBV19" s="258"/>
      <c r="HBW19" s="258"/>
      <c r="HBX19" s="258"/>
      <c r="HBY19" s="258"/>
      <c r="HBZ19" s="258"/>
      <c r="HCA19" s="258"/>
      <c r="HCB19" s="257"/>
      <c r="HCC19" s="258"/>
      <c r="HCD19" s="258"/>
      <c r="HCE19" s="258"/>
      <c r="HCF19" s="258"/>
      <c r="HCG19" s="258"/>
      <c r="HCH19" s="258"/>
      <c r="HCI19" s="258"/>
      <c r="HCJ19" s="258"/>
      <c r="HCK19" s="258"/>
      <c r="HCL19" s="257"/>
      <c r="HCM19" s="258"/>
      <c r="HCN19" s="258"/>
      <c r="HCO19" s="258"/>
      <c r="HCP19" s="258"/>
      <c r="HCQ19" s="258"/>
      <c r="HCR19" s="258"/>
      <c r="HCS19" s="258"/>
      <c r="HCT19" s="258"/>
      <c r="HCU19" s="258"/>
      <c r="HCV19" s="257"/>
      <c r="HCW19" s="258"/>
      <c r="HCX19" s="258"/>
      <c r="HCY19" s="258"/>
      <c r="HCZ19" s="258"/>
      <c r="HDA19" s="258"/>
      <c r="HDB19" s="258"/>
      <c r="HDC19" s="258"/>
      <c r="HDD19" s="258"/>
      <c r="HDE19" s="258"/>
      <c r="HDF19" s="257"/>
      <c r="HDG19" s="258"/>
      <c r="HDH19" s="258"/>
      <c r="HDI19" s="258"/>
      <c r="HDJ19" s="258"/>
      <c r="HDK19" s="258"/>
      <c r="HDL19" s="258"/>
      <c r="HDM19" s="258"/>
      <c r="HDN19" s="258"/>
      <c r="HDO19" s="258"/>
      <c r="HDP19" s="257"/>
      <c r="HDQ19" s="258"/>
      <c r="HDR19" s="258"/>
      <c r="HDS19" s="258"/>
      <c r="HDT19" s="258"/>
      <c r="HDU19" s="258"/>
      <c r="HDV19" s="258"/>
      <c r="HDW19" s="258"/>
      <c r="HDX19" s="258"/>
      <c r="HDY19" s="258"/>
      <c r="HDZ19" s="257"/>
      <c r="HEA19" s="258"/>
      <c r="HEB19" s="258"/>
      <c r="HEC19" s="258"/>
      <c r="HED19" s="258"/>
      <c r="HEE19" s="258"/>
      <c r="HEF19" s="258"/>
      <c r="HEG19" s="258"/>
      <c r="HEH19" s="258"/>
      <c r="HEI19" s="258"/>
      <c r="HEJ19" s="257"/>
      <c r="HEK19" s="258"/>
      <c r="HEL19" s="258"/>
      <c r="HEM19" s="258"/>
      <c r="HEN19" s="258"/>
      <c r="HEO19" s="258"/>
      <c r="HEP19" s="258"/>
      <c r="HEQ19" s="258"/>
      <c r="HER19" s="258"/>
      <c r="HES19" s="258"/>
      <c r="HET19" s="257"/>
      <c r="HEU19" s="258"/>
      <c r="HEV19" s="258"/>
      <c r="HEW19" s="258"/>
      <c r="HEX19" s="258"/>
      <c r="HEY19" s="258"/>
      <c r="HEZ19" s="258"/>
      <c r="HFA19" s="258"/>
      <c r="HFB19" s="258"/>
      <c r="HFC19" s="258"/>
      <c r="HFD19" s="257"/>
      <c r="HFE19" s="258"/>
      <c r="HFF19" s="258"/>
      <c r="HFG19" s="258"/>
      <c r="HFH19" s="258"/>
      <c r="HFI19" s="258"/>
      <c r="HFJ19" s="258"/>
      <c r="HFK19" s="258"/>
      <c r="HFL19" s="258"/>
      <c r="HFM19" s="258"/>
      <c r="HFN19" s="257"/>
      <c r="HFO19" s="258"/>
      <c r="HFP19" s="258"/>
      <c r="HFQ19" s="258"/>
      <c r="HFR19" s="258"/>
      <c r="HFS19" s="258"/>
      <c r="HFT19" s="258"/>
      <c r="HFU19" s="258"/>
      <c r="HFV19" s="258"/>
      <c r="HFW19" s="258"/>
      <c r="HFX19" s="257"/>
      <c r="HFY19" s="258"/>
      <c r="HFZ19" s="258"/>
      <c r="HGA19" s="258"/>
      <c r="HGB19" s="258"/>
      <c r="HGC19" s="258"/>
      <c r="HGD19" s="258"/>
      <c r="HGE19" s="258"/>
      <c r="HGF19" s="258"/>
      <c r="HGG19" s="258"/>
      <c r="HGH19" s="257"/>
      <c r="HGI19" s="258"/>
      <c r="HGJ19" s="258"/>
      <c r="HGK19" s="258"/>
      <c r="HGL19" s="258"/>
      <c r="HGM19" s="258"/>
      <c r="HGN19" s="258"/>
      <c r="HGO19" s="258"/>
      <c r="HGP19" s="258"/>
      <c r="HGQ19" s="258"/>
      <c r="HGR19" s="257"/>
      <c r="HGS19" s="258"/>
      <c r="HGT19" s="258"/>
      <c r="HGU19" s="258"/>
      <c r="HGV19" s="258"/>
      <c r="HGW19" s="258"/>
      <c r="HGX19" s="258"/>
      <c r="HGY19" s="258"/>
      <c r="HGZ19" s="258"/>
      <c r="HHA19" s="258"/>
      <c r="HHB19" s="257"/>
      <c r="HHC19" s="258"/>
      <c r="HHD19" s="258"/>
      <c r="HHE19" s="258"/>
      <c r="HHF19" s="258"/>
      <c r="HHG19" s="258"/>
      <c r="HHH19" s="258"/>
      <c r="HHI19" s="258"/>
      <c r="HHJ19" s="258"/>
      <c r="HHK19" s="258"/>
      <c r="HHL19" s="257"/>
      <c r="HHM19" s="258"/>
      <c r="HHN19" s="258"/>
      <c r="HHO19" s="258"/>
      <c r="HHP19" s="258"/>
      <c r="HHQ19" s="258"/>
      <c r="HHR19" s="258"/>
      <c r="HHS19" s="258"/>
      <c r="HHT19" s="258"/>
      <c r="HHU19" s="258"/>
      <c r="HHV19" s="257"/>
      <c r="HHW19" s="258"/>
      <c r="HHX19" s="258"/>
      <c r="HHY19" s="258"/>
      <c r="HHZ19" s="258"/>
      <c r="HIA19" s="258"/>
      <c r="HIB19" s="258"/>
      <c r="HIC19" s="258"/>
      <c r="HID19" s="258"/>
      <c r="HIE19" s="258"/>
      <c r="HIF19" s="257"/>
      <c r="HIG19" s="258"/>
      <c r="HIH19" s="258"/>
      <c r="HII19" s="258"/>
      <c r="HIJ19" s="258"/>
      <c r="HIK19" s="258"/>
      <c r="HIL19" s="258"/>
      <c r="HIM19" s="258"/>
      <c r="HIN19" s="258"/>
      <c r="HIO19" s="258"/>
      <c r="HIP19" s="257"/>
      <c r="HIQ19" s="258"/>
      <c r="HIR19" s="258"/>
      <c r="HIS19" s="258"/>
      <c r="HIT19" s="258"/>
      <c r="HIU19" s="258"/>
      <c r="HIV19" s="258"/>
      <c r="HIW19" s="258"/>
      <c r="HIX19" s="258"/>
      <c r="HIY19" s="258"/>
      <c r="HIZ19" s="257"/>
      <c r="HJA19" s="258"/>
      <c r="HJB19" s="258"/>
      <c r="HJC19" s="258"/>
      <c r="HJD19" s="258"/>
      <c r="HJE19" s="258"/>
      <c r="HJF19" s="258"/>
      <c r="HJG19" s="258"/>
      <c r="HJH19" s="258"/>
      <c r="HJI19" s="258"/>
      <c r="HJJ19" s="257"/>
      <c r="HJK19" s="258"/>
      <c r="HJL19" s="258"/>
      <c r="HJM19" s="258"/>
      <c r="HJN19" s="258"/>
      <c r="HJO19" s="258"/>
      <c r="HJP19" s="258"/>
      <c r="HJQ19" s="258"/>
      <c r="HJR19" s="258"/>
      <c r="HJS19" s="258"/>
      <c r="HJT19" s="257"/>
      <c r="HJU19" s="258"/>
      <c r="HJV19" s="258"/>
      <c r="HJW19" s="258"/>
      <c r="HJX19" s="258"/>
      <c r="HJY19" s="258"/>
      <c r="HJZ19" s="258"/>
      <c r="HKA19" s="258"/>
      <c r="HKB19" s="258"/>
      <c r="HKC19" s="258"/>
      <c r="HKD19" s="257"/>
      <c r="HKE19" s="258"/>
      <c r="HKF19" s="258"/>
      <c r="HKG19" s="258"/>
      <c r="HKH19" s="258"/>
      <c r="HKI19" s="258"/>
      <c r="HKJ19" s="258"/>
      <c r="HKK19" s="258"/>
      <c r="HKL19" s="258"/>
      <c r="HKM19" s="258"/>
      <c r="HKN19" s="257"/>
      <c r="HKO19" s="258"/>
      <c r="HKP19" s="258"/>
      <c r="HKQ19" s="258"/>
      <c r="HKR19" s="258"/>
      <c r="HKS19" s="258"/>
      <c r="HKT19" s="258"/>
      <c r="HKU19" s="258"/>
      <c r="HKV19" s="258"/>
      <c r="HKW19" s="258"/>
      <c r="HKX19" s="257"/>
      <c r="HKY19" s="258"/>
      <c r="HKZ19" s="258"/>
      <c r="HLA19" s="258"/>
      <c r="HLB19" s="258"/>
      <c r="HLC19" s="258"/>
      <c r="HLD19" s="258"/>
      <c r="HLE19" s="258"/>
      <c r="HLF19" s="258"/>
      <c r="HLG19" s="258"/>
      <c r="HLH19" s="257"/>
      <c r="HLI19" s="258"/>
      <c r="HLJ19" s="258"/>
      <c r="HLK19" s="258"/>
      <c r="HLL19" s="258"/>
      <c r="HLM19" s="258"/>
      <c r="HLN19" s="258"/>
      <c r="HLO19" s="258"/>
      <c r="HLP19" s="258"/>
      <c r="HLQ19" s="258"/>
      <c r="HLR19" s="257"/>
      <c r="HLS19" s="258"/>
      <c r="HLT19" s="258"/>
      <c r="HLU19" s="258"/>
      <c r="HLV19" s="258"/>
      <c r="HLW19" s="258"/>
      <c r="HLX19" s="258"/>
      <c r="HLY19" s="258"/>
      <c r="HLZ19" s="258"/>
      <c r="HMA19" s="258"/>
      <c r="HMB19" s="257"/>
      <c r="HMC19" s="258"/>
      <c r="HMD19" s="258"/>
      <c r="HME19" s="258"/>
      <c r="HMF19" s="258"/>
      <c r="HMG19" s="258"/>
      <c r="HMH19" s="258"/>
      <c r="HMI19" s="258"/>
      <c r="HMJ19" s="258"/>
      <c r="HMK19" s="258"/>
      <c r="HML19" s="257"/>
      <c r="HMM19" s="258"/>
      <c r="HMN19" s="258"/>
      <c r="HMO19" s="258"/>
      <c r="HMP19" s="258"/>
      <c r="HMQ19" s="258"/>
      <c r="HMR19" s="258"/>
      <c r="HMS19" s="258"/>
      <c r="HMT19" s="258"/>
      <c r="HMU19" s="258"/>
      <c r="HMV19" s="257"/>
      <c r="HMW19" s="258"/>
      <c r="HMX19" s="258"/>
      <c r="HMY19" s="258"/>
      <c r="HMZ19" s="258"/>
      <c r="HNA19" s="258"/>
      <c r="HNB19" s="258"/>
      <c r="HNC19" s="258"/>
      <c r="HND19" s="258"/>
      <c r="HNE19" s="258"/>
      <c r="HNF19" s="257"/>
      <c r="HNG19" s="258"/>
      <c r="HNH19" s="258"/>
      <c r="HNI19" s="258"/>
      <c r="HNJ19" s="258"/>
      <c r="HNK19" s="258"/>
      <c r="HNL19" s="258"/>
      <c r="HNM19" s="258"/>
      <c r="HNN19" s="258"/>
      <c r="HNO19" s="258"/>
      <c r="HNP19" s="257"/>
      <c r="HNQ19" s="258"/>
      <c r="HNR19" s="258"/>
      <c r="HNS19" s="258"/>
      <c r="HNT19" s="258"/>
      <c r="HNU19" s="258"/>
      <c r="HNV19" s="258"/>
      <c r="HNW19" s="258"/>
      <c r="HNX19" s="258"/>
      <c r="HNY19" s="258"/>
      <c r="HNZ19" s="257"/>
      <c r="HOA19" s="258"/>
      <c r="HOB19" s="258"/>
      <c r="HOC19" s="258"/>
      <c r="HOD19" s="258"/>
      <c r="HOE19" s="258"/>
      <c r="HOF19" s="258"/>
      <c r="HOG19" s="258"/>
      <c r="HOH19" s="258"/>
      <c r="HOI19" s="258"/>
      <c r="HOJ19" s="257"/>
      <c r="HOK19" s="258"/>
      <c r="HOL19" s="258"/>
      <c r="HOM19" s="258"/>
      <c r="HON19" s="258"/>
      <c r="HOO19" s="258"/>
      <c r="HOP19" s="258"/>
      <c r="HOQ19" s="258"/>
      <c r="HOR19" s="258"/>
      <c r="HOS19" s="258"/>
      <c r="HOT19" s="257"/>
      <c r="HOU19" s="258"/>
      <c r="HOV19" s="258"/>
      <c r="HOW19" s="258"/>
      <c r="HOX19" s="258"/>
      <c r="HOY19" s="258"/>
      <c r="HOZ19" s="258"/>
      <c r="HPA19" s="258"/>
      <c r="HPB19" s="258"/>
      <c r="HPC19" s="258"/>
      <c r="HPD19" s="257"/>
      <c r="HPE19" s="258"/>
      <c r="HPF19" s="258"/>
      <c r="HPG19" s="258"/>
      <c r="HPH19" s="258"/>
      <c r="HPI19" s="258"/>
      <c r="HPJ19" s="258"/>
      <c r="HPK19" s="258"/>
      <c r="HPL19" s="258"/>
      <c r="HPM19" s="258"/>
      <c r="HPN19" s="257"/>
      <c r="HPO19" s="258"/>
      <c r="HPP19" s="258"/>
      <c r="HPQ19" s="258"/>
      <c r="HPR19" s="258"/>
      <c r="HPS19" s="258"/>
      <c r="HPT19" s="258"/>
      <c r="HPU19" s="258"/>
      <c r="HPV19" s="258"/>
      <c r="HPW19" s="258"/>
      <c r="HPX19" s="257"/>
      <c r="HPY19" s="258"/>
      <c r="HPZ19" s="258"/>
      <c r="HQA19" s="258"/>
      <c r="HQB19" s="258"/>
      <c r="HQC19" s="258"/>
      <c r="HQD19" s="258"/>
      <c r="HQE19" s="258"/>
      <c r="HQF19" s="258"/>
      <c r="HQG19" s="258"/>
      <c r="HQH19" s="257"/>
      <c r="HQI19" s="258"/>
      <c r="HQJ19" s="258"/>
      <c r="HQK19" s="258"/>
      <c r="HQL19" s="258"/>
      <c r="HQM19" s="258"/>
      <c r="HQN19" s="258"/>
      <c r="HQO19" s="258"/>
      <c r="HQP19" s="258"/>
      <c r="HQQ19" s="258"/>
      <c r="HQR19" s="257"/>
      <c r="HQS19" s="258"/>
      <c r="HQT19" s="258"/>
      <c r="HQU19" s="258"/>
      <c r="HQV19" s="258"/>
      <c r="HQW19" s="258"/>
      <c r="HQX19" s="258"/>
      <c r="HQY19" s="258"/>
      <c r="HQZ19" s="258"/>
      <c r="HRA19" s="258"/>
      <c r="HRB19" s="257"/>
      <c r="HRC19" s="258"/>
      <c r="HRD19" s="258"/>
      <c r="HRE19" s="258"/>
      <c r="HRF19" s="258"/>
      <c r="HRG19" s="258"/>
      <c r="HRH19" s="258"/>
      <c r="HRI19" s="258"/>
      <c r="HRJ19" s="258"/>
      <c r="HRK19" s="258"/>
      <c r="HRL19" s="257"/>
      <c r="HRM19" s="258"/>
      <c r="HRN19" s="258"/>
      <c r="HRO19" s="258"/>
      <c r="HRP19" s="258"/>
      <c r="HRQ19" s="258"/>
      <c r="HRR19" s="258"/>
      <c r="HRS19" s="258"/>
      <c r="HRT19" s="258"/>
      <c r="HRU19" s="258"/>
      <c r="HRV19" s="257"/>
      <c r="HRW19" s="258"/>
      <c r="HRX19" s="258"/>
      <c r="HRY19" s="258"/>
      <c r="HRZ19" s="258"/>
      <c r="HSA19" s="258"/>
      <c r="HSB19" s="258"/>
      <c r="HSC19" s="258"/>
      <c r="HSD19" s="258"/>
      <c r="HSE19" s="258"/>
      <c r="HSF19" s="257"/>
      <c r="HSG19" s="258"/>
      <c r="HSH19" s="258"/>
      <c r="HSI19" s="258"/>
      <c r="HSJ19" s="258"/>
      <c r="HSK19" s="258"/>
      <c r="HSL19" s="258"/>
      <c r="HSM19" s="258"/>
      <c r="HSN19" s="258"/>
      <c r="HSO19" s="258"/>
      <c r="HSP19" s="257"/>
      <c r="HSQ19" s="258"/>
      <c r="HSR19" s="258"/>
      <c r="HSS19" s="258"/>
      <c r="HST19" s="258"/>
      <c r="HSU19" s="258"/>
      <c r="HSV19" s="258"/>
      <c r="HSW19" s="258"/>
      <c r="HSX19" s="258"/>
      <c r="HSY19" s="258"/>
      <c r="HSZ19" s="257"/>
      <c r="HTA19" s="258"/>
      <c r="HTB19" s="258"/>
      <c r="HTC19" s="258"/>
      <c r="HTD19" s="258"/>
      <c r="HTE19" s="258"/>
      <c r="HTF19" s="258"/>
      <c r="HTG19" s="258"/>
      <c r="HTH19" s="258"/>
      <c r="HTI19" s="258"/>
      <c r="HTJ19" s="257"/>
      <c r="HTK19" s="258"/>
      <c r="HTL19" s="258"/>
      <c r="HTM19" s="258"/>
      <c r="HTN19" s="258"/>
      <c r="HTO19" s="258"/>
      <c r="HTP19" s="258"/>
      <c r="HTQ19" s="258"/>
      <c r="HTR19" s="258"/>
      <c r="HTS19" s="258"/>
      <c r="HTT19" s="257"/>
      <c r="HTU19" s="258"/>
      <c r="HTV19" s="258"/>
      <c r="HTW19" s="258"/>
      <c r="HTX19" s="258"/>
      <c r="HTY19" s="258"/>
      <c r="HTZ19" s="258"/>
      <c r="HUA19" s="258"/>
      <c r="HUB19" s="258"/>
      <c r="HUC19" s="258"/>
      <c r="HUD19" s="257"/>
      <c r="HUE19" s="258"/>
      <c r="HUF19" s="258"/>
      <c r="HUG19" s="258"/>
      <c r="HUH19" s="258"/>
      <c r="HUI19" s="258"/>
      <c r="HUJ19" s="258"/>
      <c r="HUK19" s="258"/>
      <c r="HUL19" s="258"/>
      <c r="HUM19" s="258"/>
      <c r="HUN19" s="257"/>
      <c r="HUO19" s="258"/>
      <c r="HUP19" s="258"/>
      <c r="HUQ19" s="258"/>
      <c r="HUR19" s="258"/>
      <c r="HUS19" s="258"/>
      <c r="HUT19" s="258"/>
      <c r="HUU19" s="258"/>
      <c r="HUV19" s="258"/>
      <c r="HUW19" s="258"/>
      <c r="HUX19" s="257"/>
      <c r="HUY19" s="258"/>
      <c r="HUZ19" s="258"/>
      <c r="HVA19" s="258"/>
      <c r="HVB19" s="258"/>
      <c r="HVC19" s="258"/>
      <c r="HVD19" s="258"/>
      <c r="HVE19" s="258"/>
      <c r="HVF19" s="258"/>
      <c r="HVG19" s="258"/>
      <c r="HVH19" s="257"/>
      <c r="HVI19" s="258"/>
      <c r="HVJ19" s="258"/>
      <c r="HVK19" s="258"/>
      <c r="HVL19" s="258"/>
      <c r="HVM19" s="258"/>
      <c r="HVN19" s="258"/>
      <c r="HVO19" s="258"/>
      <c r="HVP19" s="258"/>
      <c r="HVQ19" s="258"/>
      <c r="HVR19" s="257"/>
      <c r="HVS19" s="258"/>
      <c r="HVT19" s="258"/>
      <c r="HVU19" s="258"/>
      <c r="HVV19" s="258"/>
      <c r="HVW19" s="258"/>
      <c r="HVX19" s="258"/>
      <c r="HVY19" s="258"/>
      <c r="HVZ19" s="258"/>
      <c r="HWA19" s="258"/>
      <c r="HWB19" s="257"/>
      <c r="HWC19" s="258"/>
      <c r="HWD19" s="258"/>
      <c r="HWE19" s="258"/>
      <c r="HWF19" s="258"/>
      <c r="HWG19" s="258"/>
      <c r="HWH19" s="258"/>
      <c r="HWI19" s="258"/>
      <c r="HWJ19" s="258"/>
      <c r="HWK19" s="258"/>
      <c r="HWL19" s="257"/>
      <c r="HWM19" s="258"/>
      <c r="HWN19" s="258"/>
      <c r="HWO19" s="258"/>
      <c r="HWP19" s="258"/>
      <c r="HWQ19" s="258"/>
      <c r="HWR19" s="258"/>
      <c r="HWS19" s="258"/>
      <c r="HWT19" s="258"/>
      <c r="HWU19" s="258"/>
      <c r="HWV19" s="257"/>
      <c r="HWW19" s="258"/>
      <c r="HWX19" s="258"/>
      <c r="HWY19" s="258"/>
      <c r="HWZ19" s="258"/>
      <c r="HXA19" s="258"/>
      <c r="HXB19" s="258"/>
      <c r="HXC19" s="258"/>
      <c r="HXD19" s="258"/>
      <c r="HXE19" s="258"/>
      <c r="HXF19" s="257"/>
      <c r="HXG19" s="258"/>
      <c r="HXH19" s="258"/>
      <c r="HXI19" s="258"/>
      <c r="HXJ19" s="258"/>
      <c r="HXK19" s="258"/>
      <c r="HXL19" s="258"/>
      <c r="HXM19" s="258"/>
      <c r="HXN19" s="258"/>
      <c r="HXO19" s="258"/>
      <c r="HXP19" s="257"/>
      <c r="HXQ19" s="258"/>
      <c r="HXR19" s="258"/>
      <c r="HXS19" s="258"/>
      <c r="HXT19" s="258"/>
      <c r="HXU19" s="258"/>
      <c r="HXV19" s="258"/>
      <c r="HXW19" s="258"/>
      <c r="HXX19" s="258"/>
      <c r="HXY19" s="258"/>
      <c r="HXZ19" s="257"/>
      <c r="HYA19" s="258"/>
      <c r="HYB19" s="258"/>
      <c r="HYC19" s="258"/>
      <c r="HYD19" s="258"/>
      <c r="HYE19" s="258"/>
      <c r="HYF19" s="258"/>
      <c r="HYG19" s="258"/>
      <c r="HYH19" s="258"/>
      <c r="HYI19" s="258"/>
      <c r="HYJ19" s="257"/>
      <c r="HYK19" s="258"/>
      <c r="HYL19" s="258"/>
      <c r="HYM19" s="258"/>
      <c r="HYN19" s="258"/>
      <c r="HYO19" s="258"/>
      <c r="HYP19" s="258"/>
      <c r="HYQ19" s="258"/>
      <c r="HYR19" s="258"/>
      <c r="HYS19" s="258"/>
      <c r="HYT19" s="257"/>
      <c r="HYU19" s="258"/>
      <c r="HYV19" s="258"/>
      <c r="HYW19" s="258"/>
      <c r="HYX19" s="258"/>
      <c r="HYY19" s="258"/>
      <c r="HYZ19" s="258"/>
      <c r="HZA19" s="258"/>
      <c r="HZB19" s="258"/>
      <c r="HZC19" s="258"/>
      <c r="HZD19" s="257"/>
      <c r="HZE19" s="258"/>
      <c r="HZF19" s="258"/>
      <c r="HZG19" s="258"/>
      <c r="HZH19" s="258"/>
      <c r="HZI19" s="258"/>
      <c r="HZJ19" s="258"/>
      <c r="HZK19" s="258"/>
      <c r="HZL19" s="258"/>
      <c r="HZM19" s="258"/>
      <c r="HZN19" s="257"/>
      <c r="HZO19" s="258"/>
      <c r="HZP19" s="258"/>
      <c r="HZQ19" s="258"/>
      <c r="HZR19" s="258"/>
      <c r="HZS19" s="258"/>
      <c r="HZT19" s="258"/>
      <c r="HZU19" s="258"/>
      <c r="HZV19" s="258"/>
      <c r="HZW19" s="258"/>
      <c r="HZX19" s="257"/>
      <c r="HZY19" s="258"/>
      <c r="HZZ19" s="258"/>
      <c r="IAA19" s="258"/>
      <c r="IAB19" s="258"/>
      <c r="IAC19" s="258"/>
      <c r="IAD19" s="258"/>
      <c r="IAE19" s="258"/>
      <c r="IAF19" s="258"/>
      <c r="IAG19" s="258"/>
      <c r="IAH19" s="257"/>
      <c r="IAI19" s="258"/>
      <c r="IAJ19" s="258"/>
      <c r="IAK19" s="258"/>
      <c r="IAL19" s="258"/>
      <c r="IAM19" s="258"/>
      <c r="IAN19" s="258"/>
      <c r="IAO19" s="258"/>
      <c r="IAP19" s="258"/>
      <c r="IAQ19" s="258"/>
      <c r="IAR19" s="257"/>
      <c r="IAS19" s="258"/>
      <c r="IAT19" s="258"/>
      <c r="IAU19" s="258"/>
      <c r="IAV19" s="258"/>
      <c r="IAW19" s="258"/>
      <c r="IAX19" s="258"/>
      <c r="IAY19" s="258"/>
      <c r="IAZ19" s="258"/>
      <c r="IBA19" s="258"/>
      <c r="IBB19" s="257"/>
      <c r="IBC19" s="258"/>
      <c r="IBD19" s="258"/>
      <c r="IBE19" s="258"/>
      <c r="IBF19" s="258"/>
      <c r="IBG19" s="258"/>
      <c r="IBH19" s="258"/>
      <c r="IBI19" s="258"/>
      <c r="IBJ19" s="258"/>
      <c r="IBK19" s="258"/>
      <c r="IBL19" s="257"/>
      <c r="IBM19" s="258"/>
      <c r="IBN19" s="258"/>
      <c r="IBO19" s="258"/>
      <c r="IBP19" s="258"/>
      <c r="IBQ19" s="258"/>
      <c r="IBR19" s="258"/>
      <c r="IBS19" s="258"/>
      <c r="IBT19" s="258"/>
      <c r="IBU19" s="258"/>
      <c r="IBV19" s="257"/>
      <c r="IBW19" s="258"/>
      <c r="IBX19" s="258"/>
      <c r="IBY19" s="258"/>
      <c r="IBZ19" s="258"/>
      <c r="ICA19" s="258"/>
      <c r="ICB19" s="258"/>
      <c r="ICC19" s="258"/>
      <c r="ICD19" s="258"/>
      <c r="ICE19" s="258"/>
      <c r="ICF19" s="257"/>
      <c r="ICG19" s="258"/>
      <c r="ICH19" s="258"/>
      <c r="ICI19" s="258"/>
      <c r="ICJ19" s="258"/>
      <c r="ICK19" s="258"/>
      <c r="ICL19" s="258"/>
      <c r="ICM19" s="258"/>
      <c r="ICN19" s="258"/>
      <c r="ICO19" s="258"/>
      <c r="ICP19" s="257"/>
      <c r="ICQ19" s="258"/>
      <c r="ICR19" s="258"/>
      <c r="ICS19" s="258"/>
      <c r="ICT19" s="258"/>
      <c r="ICU19" s="258"/>
      <c r="ICV19" s="258"/>
      <c r="ICW19" s="258"/>
      <c r="ICX19" s="258"/>
      <c r="ICY19" s="258"/>
      <c r="ICZ19" s="257"/>
      <c r="IDA19" s="258"/>
      <c r="IDB19" s="258"/>
      <c r="IDC19" s="258"/>
      <c r="IDD19" s="258"/>
      <c r="IDE19" s="258"/>
      <c r="IDF19" s="258"/>
      <c r="IDG19" s="258"/>
      <c r="IDH19" s="258"/>
      <c r="IDI19" s="258"/>
      <c r="IDJ19" s="257"/>
      <c r="IDK19" s="258"/>
      <c r="IDL19" s="258"/>
      <c r="IDM19" s="258"/>
      <c r="IDN19" s="258"/>
      <c r="IDO19" s="258"/>
      <c r="IDP19" s="258"/>
      <c r="IDQ19" s="258"/>
      <c r="IDR19" s="258"/>
      <c r="IDS19" s="258"/>
      <c r="IDT19" s="257"/>
      <c r="IDU19" s="258"/>
      <c r="IDV19" s="258"/>
      <c r="IDW19" s="258"/>
      <c r="IDX19" s="258"/>
      <c r="IDY19" s="258"/>
      <c r="IDZ19" s="258"/>
      <c r="IEA19" s="258"/>
      <c r="IEB19" s="258"/>
      <c r="IEC19" s="258"/>
      <c r="IED19" s="257"/>
      <c r="IEE19" s="258"/>
      <c r="IEF19" s="258"/>
      <c r="IEG19" s="258"/>
      <c r="IEH19" s="258"/>
      <c r="IEI19" s="258"/>
      <c r="IEJ19" s="258"/>
      <c r="IEK19" s="258"/>
      <c r="IEL19" s="258"/>
      <c r="IEM19" s="258"/>
      <c r="IEN19" s="257"/>
      <c r="IEO19" s="258"/>
      <c r="IEP19" s="258"/>
      <c r="IEQ19" s="258"/>
      <c r="IER19" s="258"/>
      <c r="IES19" s="258"/>
      <c r="IET19" s="258"/>
      <c r="IEU19" s="258"/>
      <c r="IEV19" s="258"/>
      <c r="IEW19" s="258"/>
      <c r="IEX19" s="257"/>
      <c r="IEY19" s="258"/>
      <c r="IEZ19" s="258"/>
      <c r="IFA19" s="258"/>
      <c r="IFB19" s="258"/>
      <c r="IFC19" s="258"/>
      <c r="IFD19" s="258"/>
      <c r="IFE19" s="258"/>
      <c r="IFF19" s="258"/>
      <c r="IFG19" s="258"/>
      <c r="IFH19" s="257"/>
      <c r="IFI19" s="258"/>
      <c r="IFJ19" s="258"/>
      <c r="IFK19" s="258"/>
      <c r="IFL19" s="258"/>
      <c r="IFM19" s="258"/>
      <c r="IFN19" s="258"/>
      <c r="IFO19" s="258"/>
      <c r="IFP19" s="258"/>
      <c r="IFQ19" s="258"/>
      <c r="IFR19" s="257"/>
      <c r="IFS19" s="258"/>
      <c r="IFT19" s="258"/>
      <c r="IFU19" s="258"/>
      <c r="IFV19" s="258"/>
      <c r="IFW19" s="258"/>
      <c r="IFX19" s="258"/>
      <c r="IFY19" s="258"/>
      <c r="IFZ19" s="258"/>
      <c r="IGA19" s="258"/>
      <c r="IGB19" s="257"/>
      <c r="IGC19" s="258"/>
      <c r="IGD19" s="258"/>
      <c r="IGE19" s="258"/>
      <c r="IGF19" s="258"/>
      <c r="IGG19" s="258"/>
      <c r="IGH19" s="258"/>
      <c r="IGI19" s="258"/>
      <c r="IGJ19" s="258"/>
      <c r="IGK19" s="258"/>
      <c r="IGL19" s="257"/>
      <c r="IGM19" s="258"/>
      <c r="IGN19" s="258"/>
      <c r="IGO19" s="258"/>
      <c r="IGP19" s="258"/>
      <c r="IGQ19" s="258"/>
      <c r="IGR19" s="258"/>
      <c r="IGS19" s="258"/>
      <c r="IGT19" s="258"/>
      <c r="IGU19" s="258"/>
      <c r="IGV19" s="257"/>
      <c r="IGW19" s="258"/>
      <c r="IGX19" s="258"/>
      <c r="IGY19" s="258"/>
      <c r="IGZ19" s="258"/>
      <c r="IHA19" s="258"/>
      <c r="IHB19" s="258"/>
      <c r="IHC19" s="258"/>
      <c r="IHD19" s="258"/>
      <c r="IHE19" s="258"/>
      <c r="IHF19" s="257"/>
      <c r="IHG19" s="258"/>
      <c r="IHH19" s="258"/>
      <c r="IHI19" s="258"/>
      <c r="IHJ19" s="258"/>
      <c r="IHK19" s="258"/>
      <c r="IHL19" s="258"/>
      <c r="IHM19" s="258"/>
      <c r="IHN19" s="258"/>
      <c r="IHO19" s="258"/>
      <c r="IHP19" s="257"/>
      <c r="IHQ19" s="258"/>
      <c r="IHR19" s="258"/>
      <c r="IHS19" s="258"/>
      <c r="IHT19" s="258"/>
      <c r="IHU19" s="258"/>
      <c r="IHV19" s="258"/>
      <c r="IHW19" s="258"/>
      <c r="IHX19" s="258"/>
      <c r="IHY19" s="258"/>
      <c r="IHZ19" s="257"/>
      <c r="IIA19" s="258"/>
      <c r="IIB19" s="258"/>
      <c r="IIC19" s="258"/>
      <c r="IID19" s="258"/>
      <c r="IIE19" s="258"/>
      <c r="IIF19" s="258"/>
      <c r="IIG19" s="258"/>
      <c r="IIH19" s="258"/>
      <c r="III19" s="258"/>
      <c r="IIJ19" s="257"/>
      <c r="IIK19" s="258"/>
      <c r="IIL19" s="258"/>
      <c r="IIM19" s="258"/>
      <c r="IIN19" s="258"/>
      <c r="IIO19" s="258"/>
      <c r="IIP19" s="258"/>
      <c r="IIQ19" s="258"/>
      <c r="IIR19" s="258"/>
      <c r="IIS19" s="258"/>
      <c r="IIT19" s="257"/>
      <c r="IIU19" s="258"/>
      <c r="IIV19" s="258"/>
      <c r="IIW19" s="258"/>
      <c r="IIX19" s="258"/>
      <c r="IIY19" s="258"/>
      <c r="IIZ19" s="258"/>
      <c r="IJA19" s="258"/>
      <c r="IJB19" s="258"/>
      <c r="IJC19" s="258"/>
      <c r="IJD19" s="257"/>
      <c r="IJE19" s="258"/>
      <c r="IJF19" s="258"/>
      <c r="IJG19" s="258"/>
      <c r="IJH19" s="258"/>
      <c r="IJI19" s="258"/>
      <c r="IJJ19" s="258"/>
      <c r="IJK19" s="258"/>
      <c r="IJL19" s="258"/>
      <c r="IJM19" s="258"/>
      <c r="IJN19" s="257"/>
      <c r="IJO19" s="258"/>
      <c r="IJP19" s="258"/>
      <c r="IJQ19" s="258"/>
      <c r="IJR19" s="258"/>
      <c r="IJS19" s="258"/>
      <c r="IJT19" s="258"/>
      <c r="IJU19" s="258"/>
      <c r="IJV19" s="258"/>
      <c r="IJW19" s="258"/>
      <c r="IJX19" s="257"/>
      <c r="IJY19" s="258"/>
      <c r="IJZ19" s="258"/>
      <c r="IKA19" s="258"/>
      <c r="IKB19" s="258"/>
      <c r="IKC19" s="258"/>
      <c r="IKD19" s="258"/>
      <c r="IKE19" s="258"/>
      <c r="IKF19" s="258"/>
      <c r="IKG19" s="258"/>
      <c r="IKH19" s="257"/>
      <c r="IKI19" s="258"/>
      <c r="IKJ19" s="258"/>
      <c r="IKK19" s="258"/>
      <c r="IKL19" s="258"/>
      <c r="IKM19" s="258"/>
      <c r="IKN19" s="258"/>
      <c r="IKO19" s="258"/>
      <c r="IKP19" s="258"/>
      <c r="IKQ19" s="258"/>
      <c r="IKR19" s="257"/>
      <c r="IKS19" s="258"/>
      <c r="IKT19" s="258"/>
      <c r="IKU19" s="258"/>
      <c r="IKV19" s="258"/>
      <c r="IKW19" s="258"/>
      <c r="IKX19" s="258"/>
      <c r="IKY19" s="258"/>
      <c r="IKZ19" s="258"/>
      <c r="ILA19" s="258"/>
      <c r="ILB19" s="257"/>
      <c r="ILC19" s="258"/>
      <c r="ILD19" s="258"/>
      <c r="ILE19" s="258"/>
      <c r="ILF19" s="258"/>
      <c r="ILG19" s="258"/>
      <c r="ILH19" s="258"/>
      <c r="ILI19" s="258"/>
      <c r="ILJ19" s="258"/>
      <c r="ILK19" s="258"/>
      <c r="ILL19" s="257"/>
      <c r="ILM19" s="258"/>
      <c r="ILN19" s="258"/>
      <c r="ILO19" s="258"/>
      <c r="ILP19" s="258"/>
      <c r="ILQ19" s="258"/>
      <c r="ILR19" s="258"/>
      <c r="ILS19" s="258"/>
      <c r="ILT19" s="258"/>
      <c r="ILU19" s="258"/>
      <c r="ILV19" s="257"/>
      <c r="ILW19" s="258"/>
      <c r="ILX19" s="258"/>
      <c r="ILY19" s="258"/>
      <c r="ILZ19" s="258"/>
      <c r="IMA19" s="258"/>
      <c r="IMB19" s="258"/>
      <c r="IMC19" s="258"/>
      <c r="IMD19" s="258"/>
      <c r="IME19" s="258"/>
      <c r="IMF19" s="257"/>
      <c r="IMG19" s="258"/>
      <c r="IMH19" s="258"/>
      <c r="IMI19" s="258"/>
      <c r="IMJ19" s="258"/>
      <c r="IMK19" s="258"/>
      <c r="IML19" s="258"/>
      <c r="IMM19" s="258"/>
      <c r="IMN19" s="258"/>
      <c r="IMO19" s="258"/>
      <c r="IMP19" s="257"/>
      <c r="IMQ19" s="258"/>
      <c r="IMR19" s="258"/>
      <c r="IMS19" s="258"/>
      <c r="IMT19" s="258"/>
      <c r="IMU19" s="258"/>
      <c r="IMV19" s="258"/>
      <c r="IMW19" s="258"/>
      <c r="IMX19" s="258"/>
      <c r="IMY19" s="258"/>
      <c r="IMZ19" s="257"/>
      <c r="INA19" s="258"/>
      <c r="INB19" s="258"/>
      <c r="INC19" s="258"/>
      <c r="IND19" s="258"/>
      <c r="INE19" s="258"/>
      <c r="INF19" s="258"/>
      <c r="ING19" s="258"/>
      <c r="INH19" s="258"/>
      <c r="INI19" s="258"/>
      <c r="INJ19" s="257"/>
      <c r="INK19" s="258"/>
      <c r="INL19" s="258"/>
      <c r="INM19" s="258"/>
      <c r="INN19" s="258"/>
      <c r="INO19" s="258"/>
      <c r="INP19" s="258"/>
      <c r="INQ19" s="258"/>
      <c r="INR19" s="258"/>
      <c r="INS19" s="258"/>
      <c r="INT19" s="257"/>
      <c r="INU19" s="258"/>
      <c r="INV19" s="258"/>
      <c r="INW19" s="258"/>
      <c r="INX19" s="258"/>
      <c r="INY19" s="258"/>
      <c r="INZ19" s="258"/>
      <c r="IOA19" s="258"/>
      <c r="IOB19" s="258"/>
      <c r="IOC19" s="258"/>
      <c r="IOD19" s="257"/>
      <c r="IOE19" s="258"/>
      <c r="IOF19" s="258"/>
      <c r="IOG19" s="258"/>
      <c r="IOH19" s="258"/>
      <c r="IOI19" s="258"/>
      <c r="IOJ19" s="258"/>
      <c r="IOK19" s="258"/>
      <c r="IOL19" s="258"/>
      <c r="IOM19" s="258"/>
      <c r="ION19" s="257"/>
      <c r="IOO19" s="258"/>
      <c r="IOP19" s="258"/>
      <c r="IOQ19" s="258"/>
      <c r="IOR19" s="258"/>
      <c r="IOS19" s="258"/>
      <c r="IOT19" s="258"/>
      <c r="IOU19" s="258"/>
      <c r="IOV19" s="258"/>
      <c r="IOW19" s="258"/>
      <c r="IOX19" s="257"/>
      <c r="IOY19" s="258"/>
      <c r="IOZ19" s="258"/>
      <c r="IPA19" s="258"/>
      <c r="IPB19" s="258"/>
      <c r="IPC19" s="258"/>
      <c r="IPD19" s="258"/>
      <c r="IPE19" s="258"/>
      <c r="IPF19" s="258"/>
      <c r="IPG19" s="258"/>
      <c r="IPH19" s="257"/>
      <c r="IPI19" s="258"/>
      <c r="IPJ19" s="258"/>
      <c r="IPK19" s="258"/>
      <c r="IPL19" s="258"/>
      <c r="IPM19" s="258"/>
      <c r="IPN19" s="258"/>
      <c r="IPO19" s="258"/>
      <c r="IPP19" s="258"/>
      <c r="IPQ19" s="258"/>
      <c r="IPR19" s="257"/>
      <c r="IPS19" s="258"/>
      <c r="IPT19" s="258"/>
      <c r="IPU19" s="258"/>
      <c r="IPV19" s="258"/>
      <c r="IPW19" s="258"/>
      <c r="IPX19" s="258"/>
      <c r="IPY19" s="258"/>
      <c r="IPZ19" s="258"/>
      <c r="IQA19" s="258"/>
      <c r="IQB19" s="257"/>
      <c r="IQC19" s="258"/>
      <c r="IQD19" s="258"/>
      <c r="IQE19" s="258"/>
      <c r="IQF19" s="258"/>
      <c r="IQG19" s="258"/>
      <c r="IQH19" s="258"/>
      <c r="IQI19" s="258"/>
      <c r="IQJ19" s="258"/>
      <c r="IQK19" s="258"/>
      <c r="IQL19" s="257"/>
      <c r="IQM19" s="258"/>
      <c r="IQN19" s="258"/>
      <c r="IQO19" s="258"/>
      <c r="IQP19" s="258"/>
      <c r="IQQ19" s="258"/>
      <c r="IQR19" s="258"/>
      <c r="IQS19" s="258"/>
      <c r="IQT19" s="258"/>
      <c r="IQU19" s="258"/>
      <c r="IQV19" s="257"/>
      <c r="IQW19" s="258"/>
      <c r="IQX19" s="258"/>
      <c r="IQY19" s="258"/>
      <c r="IQZ19" s="258"/>
      <c r="IRA19" s="258"/>
      <c r="IRB19" s="258"/>
      <c r="IRC19" s="258"/>
      <c r="IRD19" s="258"/>
      <c r="IRE19" s="258"/>
      <c r="IRF19" s="257"/>
      <c r="IRG19" s="258"/>
      <c r="IRH19" s="258"/>
      <c r="IRI19" s="258"/>
      <c r="IRJ19" s="258"/>
      <c r="IRK19" s="258"/>
      <c r="IRL19" s="258"/>
      <c r="IRM19" s="258"/>
      <c r="IRN19" s="258"/>
      <c r="IRO19" s="258"/>
      <c r="IRP19" s="257"/>
      <c r="IRQ19" s="258"/>
      <c r="IRR19" s="258"/>
      <c r="IRS19" s="258"/>
      <c r="IRT19" s="258"/>
      <c r="IRU19" s="258"/>
      <c r="IRV19" s="258"/>
      <c r="IRW19" s="258"/>
      <c r="IRX19" s="258"/>
      <c r="IRY19" s="258"/>
      <c r="IRZ19" s="257"/>
      <c r="ISA19" s="258"/>
      <c r="ISB19" s="258"/>
      <c r="ISC19" s="258"/>
      <c r="ISD19" s="258"/>
      <c r="ISE19" s="258"/>
      <c r="ISF19" s="258"/>
      <c r="ISG19" s="258"/>
      <c r="ISH19" s="258"/>
      <c r="ISI19" s="258"/>
      <c r="ISJ19" s="257"/>
      <c r="ISK19" s="258"/>
      <c r="ISL19" s="258"/>
      <c r="ISM19" s="258"/>
      <c r="ISN19" s="258"/>
      <c r="ISO19" s="258"/>
      <c r="ISP19" s="258"/>
      <c r="ISQ19" s="258"/>
      <c r="ISR19" s="258"/>
      <c r="ISS19" s="258"/>
      <c r="IST19" s="257"/>
      <c r="ISU19" s="258"/>
      <c r="ISV19" s="258"/>
      <c r="ISW19" s="258"/>
      <c r="ISX19" s="258"/>
      <c r="ISY19" s="258"/>
      <c r="ISZ19" s="258"/>
      <c r="ITA19" s="258"/>
      <c r="ITB19" s="258"/>
      <c r="ITC19" s="258"/>
      <c r="ITD19" s="257"/>
      <c r="ITE19" s="258"/>
      <c r="ITF19" s="258"/>
      <c r="ITG19" s="258"/>
      <c r="ITH19" s="258"/>
      <c r="ITI19" s="258"/>
      <c r="ITJ19" s="258"/>
      <c r="ITK19" s="258"/>
      <c r="ITL19" s="258"/>
      <c r="ITM19" s="258"/>
      <c r="ITN19" s="257"/>
      <c r="ITO19" s="258"/>
      <c r="ITP19" s="258"/>
      <c r="ITQ19" s="258"/>
      <c r="ITR19" s="258"/>
      <c r="ITS19" s="258"/>
      <c r="ITT19" s="258"/>
      <c r="ITU19" s="258"/>
      <c r="ITV19" s="258"/>
      <c r="ITW19" s="258"/>
      <c r="ITX19" s="257"/>
      <c r="ITY19" s="258"/>
      <c r="ITZ19" s="258"/>
      <c r="IUA19" s="258"/>
      <c r="IUB19" s="258"/>
      <c r="IUC19" s="258"/>
      <c r="IUD19" s="258"/>
      <c r="IUE19" s="258"/>
      <c r="IUF19" s="258"/>
      <c r="IUG19" s="258"/>
      <c r="IUH19" s="257"/>
      <c r="IUI19" s="258"/>
      <c r="IUJ19" s="258"/>
      <c r="IUK19" s="258"/>
      <c r="IUL19" s="258"/>
      <c r="IUM19" s="258"/>
      <c r="IUN19" s="258"/>
      <c r="IUO19" s="258"/>
      <c r="IUP19" s="258"/>
      <c r="IUQ19" s="258"/>
      <c r="IUR19" s="257"/>
      <c r="IUS19" s="258"/>
      <c r="IUT19" s="258"/>
      <c r="IUU19" s="258"/>
      <c r="IUV19" s="258"/>
      <c r="IUW19" s="258"/>
      <c r="IUX19" s="258"/>
      <c r="IUY19" s="258"/>
      <c r="IUZ19" s="258"/>
      <c r="IVA19" s="258"/>
      <c r="IVB19" s="257"/>
      <c r="IVC19" s="258"/>
      <c r="IVD19" s="258"/>
      <c r="IVE19" s="258"/>
      <c r="IVF19" s="258"/>
      <c r="IVG19" s="258"/>
      <c r="IVH19" s="258"/>
      <c r="IVI19" s="258"/>
      <c r="IVJ19" s="258"/>
      <c r="IVK19" s="258"/>
      <c r="IVL19" s="257"/>
      <c r="IVM19" s="258"/>
      <c r="IVN19" s="258"/>
      <c r="IVO19" s="258"/>
      <c r="IVP19" s="258"/>
      <c r="IVQ19" s="258"/>
      <c r="IVR19" s="258"/>
      <c r="IVS19" s="258"/>
      <c r="IVT19" s="258"/>
      <c r="IVU19" s="258"/>
      <c r="IVV19" s="257"/>
      <c r="IVW19" s="258"/>
      <c r="IVX19" s="258"/>
      <c r="IVY19" s="258"/>
      <c r="IVZ19" s="258"/>
      <c r="IWA19" s="258"/>
      <c r="IWB19" s="258"/>
      <c r="IWC19" s="258"/>
      <c r="IWD19" s="258"/>
      <c r="IWE19" s="258"/>
      <c r="IWF19" s="257"/>
      <c r="IWG19" s="258"/>
      <c r="IWH19" s="258"/>
      <c r="IWI19" s="258"/>
      <c r="IWJ19" s="258"/>
      <c r="IWK19" s="258"/>
      <c r="IWL19" s="258"/>
      <c r="IWM19" s="258"/>
      <c r="IWN19" s="258"/>
      <c r="IWO19" s="258"/>
      <c r="IWP19" s="257"/>
      <c r="IWQ19" s="258"/>
      <c r="IWR19" s="258"/>
      <c r="IWS19" s="258"/>
      <c r="IWT19" s="258"/>
      <c r="IWU19" s="258"/>
      <c r="IWV19" s="258"/>
      <c r="IWW19" s="258"/>
      <c r="IWX19" s="258"/>
      <c r="IWY19" s="258"/>
      <c r="IWZ19" s="257"/>
      <c r="IXA19" s="258"/>
      <c r="IXB19" s="258"/>
      <c r="IXC19" s="258"/>
      <c r="IXD19" s="258"/>
      <c r="IXE19" s="258"/>
      <c r="IXF19" s="258"/>
      <c r="IXG19" s="258"/>
      <c r="IXH19" s="258"/>
      <c r="IXI19" s="258"/>
      <c r="IXJ19" s="257"/>
      <c r="IXK19" s="258"/>
      <c r="IXL19" s="258"/>
      <c r="IXM19" s="258"/>
      <c r="IXN19" s="258"/>
      <c r="IXO19" s="258"/>
      <c r="IXP19" s="258"/>
      <c r="IXQ19" s="258"/>
      <c r="IXR19" s="258"/>
      <c r="IXS19" s="258"/>
      <c r="IXT19" s="257"/>
      <c r="IXU19" s="258"/>
      <c r="IXV19" s="258"/>
      <c r="IXW19" s="258"/>
      <c r="IXX19" s="258"/>
      <c r="IXY19" s="258"/>
      <c r="IXZ19" s="258"/>
      <c r="IYA19" s="258"/>
      <c r="IYB19" s="258"/>
      <c r="IYC19" s="258"/>
      <c r="IYD19" s="257"/>
      <c r="IYE19" s="258"/>
      <c r="IYF19" s="258"/>
      <c r="IYG19" s="258"/>
      <c r="IYH19" s="258"/>
      <c r="IYI19" s="258"/>
      <c r="IYJ19" s="258"/>
      <c r="IYK19" s="258"/>
      <c r="IYL19" s="258"/>
      <c r="IYM19" s="258"/>
      <c r="IYN19" s="257"/>
      <c r="IYO19" s="258"/>
      <c r="IYP19" s="258"/>
      <c r="IYQ19" s="258"/>
      <c r="IYR19" s="258"/>
      <c r="IYS19" s="258"/>
      <c r="IYT19" s="258"/>
      <c r="IYU19" s="258"/>
      <c r="IYV19" s="258"/>
      <c r="IYW19" s="258"/>
      <c r="IYX19" s="257"/>
      <c r="IYY19" s="258"/>
      <c r="IYZ19" s="258"/>
      <c r="IZA19" s="258"/>
      <c r="IZB19" s="258"/>
      <c r="IZC19" s="258"/>
      <c r="IZD19" s="258"/>
      <c r="IZE19" s="258"/>
      <c r="IZF19" s="258"/>
      <c r="IZG19" s="258"/>
      <c r="IZH19" s="257"/>
      <c r="IZI19" s="258"/>
      <c r="IZJ19" s="258"/>
      <c r="IZK19" s="258"/>
      <c r="IZL19" s="258"/>
      <c r="IZM19" s="258"/>
      <c r="IZN19" s="258"/>
      <c r="IZO19" s="258"/>
      <c r="IZP19" s="258"/>
      <c r="IZQ19" s="258"/>
      <c r="IZR19" s="257"/>
      <c r="IZS19" s="258"/>
      <c r="IZT19" s="258"/>
      <c r="IZU19" s="258"/>
      <c r="IZV19" s="258"/>
      <c r="IZW19" s="258"/>
      <c r="IZX19" s="258"/>
      <c r="IZY19" s="258"/>
      <c r="IZZ19" s="258"/>
      <c r="JAA19" s="258"/>
      <c r="JAB19" s="257"/>
      <c r="JAC19" s="258"/>
      <c r="JAD19" s="258"/>
      <c r="JAE19" s="258"/>
      <c r="JAF19" s="258"/>
      <c r="JAG19" s="258"/>
      <c r="JAH19" s="258"/>
      <c r="JAI19" s="258"/>
      <c r="JAJ19" s="258"/>
      <c r="JAK19" s="258"/>
      <c r="JAL19" s="257"/>
      <c r="JAM19" s="258"/>
      <c r="JAN19" s="258"/>
      <c r="JAO19" s="258"/>
      <c r="JAP19" s="258"/>
      <c r="JAQ19" s="258"/>
      <c r="JAR19" s="258"/>
      <c r="JAS19" s="258"/>
      <c r="JAT19" s="258"/>
      <c r="JAU19" s="258"/>
      <c r="JAV19" s="257"/>
      <c r="JAW19" s="258"/>
      <c r="JAX19" s="258"/>
      <c r="JAY19" s="258"/>
      <c r="JAZ19" s="258"/>
      <c r="JBA19" s="258"/>
      <c r="JBB19" s="258"/>
      <c r="JBC19" s="258"/>
      <c r="JBD19" s="258"/>
      <c r="JBE19" s="258"/>
      <c r="JBF19" s="257"/>
      <c r="JBG19" s="258"/>
      <c r="JBH19" s="258"/>
      <c r="JBI19" s="258"/>
      <c r="JBJ19" s="258"/>
      <c r="JBK19" s="258"/>
      <c r="JBL19" s="258"/>
      <c r="JBM19" s="258"/>
      <c r="JBN19" s="258"/>
      <c r="JBO19" s="258"/>
      <c r="JBP19" s="257"/>
      <c r="JBQ19" s="258"/>
      <c r="JBR19" s="258"/>
      <c r="JBS19" s="258"/>
      <c r="JBT19" s="258"/>
      <c r="JBU19" s="258"/>
      <c r="JBV19" s="258"/>
      <c r="JBW19" s="258"/>
      <c r="JBX19" s="258"/>
      <c r="JBY19" s="258"/>
      <c r="JBZ19" s="257"/>
      <c r="JCA19" s="258"/>
      <c r="JCB19" s="258"/>
      <c r="JCC19" s="258"/>
      <c r="JCD19" s="258"/>
      <c r="JCE19" s="258"/>
      <c r="JCF19" s="258"/>
      <c r="JCG19" s="258"/>
      <c r="JCH19" s="258"/>
      <c r="JCI19" s="258"/>
      <c r="JCJ19" s="257"/>
      <c r="JCK19" s="258"/>
      <c r="JCL19" s="258"/>
      <c r="JCM19" s="258"/>
      <c r="JCN19" s="258"/>
      <c r="JCO19" s="258"/>
      <c r="JCP19" s="258"/>
      <c r="JCQ19" s="258"/>
      <c r="JCR19" s="258"/>
      <c r="JCS19" s="258"/>
      <c r="JCT19" s="257"/>
      <c r="JCU19" s="258"/>
      <c r="JCV19" s="258"/>
      <c r="JCW19" s="258"/>
      <c r="JCX19" s="258"/>
      <c r="JCY19" s="258"/>
      <c r="JCZ19" s="258"/>
      <c r="JDA19" s="258"/>
      <c r="JDB19" s="258"/>
      <c r="JDC19" s="258"/>
      <c r="JDD19" s="257"/>
      <c r="JDE19" s="258"/>
      <c r="JDF19" s="258"/>
      <c r="JDG19" s="258"/>
      <c r="JDH19" s="258"/>
      <c r="JDI19" s="258"/>
      <c r="JDJ19" s="258"/>
      <c r="JDK19" s="258"/>
      <c r="JDL19" s="258"/>
      <c r="JDM19" s="258"/>
      <c r="JDN19" s="257"/>
      <c r="JDO19" s="258"/>
      <c r="JDP19" s="258"/>
      <c r="JDQ19" s="258"/>
      <c r="JDR19" s="258"/>
      <c r="JDS19" s="258"/>
      <c r="JDT19" s="258"/>
      <c r="JDU19" s="258"/>
      <c r="JDV19" s="258"/>
      <c r="JDW19" s="258"/>
      <c r="JDX19" s="257"/>
      <c r="JDY19" s="258"/>
      <c r="JDZ19" s="258"/>
      <c r="JEA19" s="258"/>
      <c r="JEB19" s="258"/>
      <c r="JEC19" s="258"/>
      <c r="JED19" s="258"/>
      <c r="JEE19" s="258"/>
      <c r="JEF19" s="258"/>
      <c r="JEG19" s="258"/>
      <c r="JEH19" s="257"/>
      <c r="JEI19" s="258"/>
      <c r="JEJ19" s="258"/>
      <c r="JEK19" s="258"/>
      <c r="JEL19" s="258"/>
      <c r="JEM19" s="258"/>
      <c r="JEN19" s="258"/>
      <c r="JEO19" s="258"/>
      <c r="JEP19" s="258"/>
      <c r="JEQ19" s="258"/>
      <c r="JER19" s="257"/>
      <c r="JES19" s="258"/>
      <c r="JET19" s="258"/>
      <c r="JEU19" s="258"/>
      <c r="JEV19" s="258"/>
      <c r="JEW19" s="258"/>
      <c r="JEX19" s="258"/>
      <c r="JEY19" s="258"/>
      <c r="JEZ19" s="258"/>
      <c r="JFA19" s="258"/>
      <c r="JFB19" s="257"/>
      <c r="JFC19" s="258"/>
      <c r="JFD19" s="258"/>
      <c r="JFE19" s="258"/>
      <c r="JFF19" s="258"/>
      <c r="JFG19" s="258"/>
      <c r="JFH19" s="258"/>
      <c r="JFI19" s="258"/>
      <c r="JFJ19" s="258"/>
      <c r="JFK19" s="258"/>
      <c r="JFL19" s="257"/>
      <c r="JFM19" s="258"/>
      <c r="JFN19" s="258"/>
      <c r="JFO19" s="258"/>
      <c r="JFP19" s="258"/>
      <c r="JFQ19" s="258"/>
      <c r="JFR19" s="258"/>
      <c r="JFS19" s="258"/>
      <c r="JFT19" s="258"/>
      <c r="JFU19" s="258"/>
      <c r="JFV19" s="257"/>
      <c r="JFW19" s="258"/>
      <c r="JFX19" s="258"/>
      <c r="JFY19" s="258"/>
      <c r="JFZ19" s="258"/>
      <c r="JGA19" s="258"/>
      <c r="JGB19" s="258"/>
      <c r="JGC19" s="258"/>
      <c r="JGD19" s="258"/>
      <c r="JGE19" s="258"/>
      <c r="JGF19" s="257"/>
      <c r="JGG19" s="258"/>
      <c r="JGH19" s="258"/>
      <c r="JGI19" s="258"/>
      <c r="JGJ19" s="258"/>
      <c r="JGK19" s="258"/>
      <c r="JGL19" s="258"/>
      <c r="JGM19" s="258"/>
      <c r="JGN19" s="258"/>
      <c r="JGO19" s="258"/>
      <c r="JGP19" s="257"/>
      <c r="JGQ19" s="258"/>
      <c r="JGR19" s="258"/>
      <c r="JGS19" s="258"/>
      <c r="JGT19" s="258"/>
      <c r="JGU19" s="258"/>
      <c r="JGV19" s="258"/>
      <c r="JGW19" s="258"/>
      <c r="JGX19" s="258"/>
      <c r="JGY19" s="258"/>
      <c r="JGZ19" s="257"/>
      <c r="JHA19" s="258"/>
      <c r="JHB19" s="258"/>
      <c r="JHC19" s="258"/>
      <c r="JHD19" s="258"/>
      <c r="JHE19" s="258"/>
      <c r="JHF19" s="258"/>
      <c r="JHG19" s="258"/>
      <c r="JHH19" s="258"/>
      <c r="JHI19" s="258"/>
      <c r="JHJ19" s="257"/>
      <c r="JHK19" s="258"/>
      <c r="JHL19" s="258"/>
      <c r="JHM19" s="258"/>
      <c r="JHN19" s="258"/>
      <c r="JHO19" s="258"/>
      <c r="JHP19" s="258"/>
      <c r="JHQ19" s="258"/>
      <c r="JHR19" s="258"/>
      <c r="JHS19" s="258"/>
      <c r="JHT19" s="257"/>
      <c r="JHU19" s="258"/>
      <c r="JHV19" s="258"/>
      <c r="JHW19" s="258"/>
      <c r="JHX19" s="258"/>
      <c r="JHY19" s="258"/>
      <c r="JHZ19" s="258"/>
      <c r="JIA19" s="258"/>
      <c r="JIB19" s="258"/>
      <c r="JIC19" s="258"/>
      <c r="JID19" s="257"/>
      <c r="JIE19" s="258"/>
      <c r="JIF19" s="258"/>
      <c r="JIG19" s="258"/>
      <c r="JIH19" s="258"/>
      <c r="JII19" s="258"/>
      <c r="JIJ19" s="258"/>
      <c r="JIK19" s="258"/>
      <c r="JIL19" s="258"/>
      <c r="JIM19" s="258"/>
      <c r="JIN19" s="257"/>
      <c r="JIO19" s="258"/>
      <c r="JIP19" s="258"/>
      <c r="JIQ19" s="258"/>
      <c r="JIR19" s="258"/>
      <c r="JIS19" s="258"/>
      <c r="JIT19" s="258"/>
      <c r="JIU19" s="258"/>
      <c r="JIV19" s="258"/>
      <c r="JIW19" s="258"/>
      <c r="JIX19" s="257"/>
      <c r="JIY19" s="258"/>
      <c r="JIZ19" s="258"/>
      <c r="JJA19" s="258"/>
      <c r="JJB19" s="258"/>
      <c r="JJC19" s="258"/>
      <c r="JJD19" s="258"/>
      <c r="JJE19" s="258"/>
      <c r="JJF19" s="258"/>
      <c r="JJG19" s="258"/>
      <c r="JJH19" s="257"/>
      <c r="JJI19" s="258"/>
      <c r="JJJ19" s="258"/>
      <c r="JJK19" s="258"/>
      <c r="JJL19" s="258"/>
      <c r="JJM19" s="258"/>
      <c r="JJN19" s="258"/>
      <c r="JJO19" s="258"/>
      <c r="JJP19" s="258"/>
      <c r="JJQ19" s="258"/>
      <c r="JJR19" s="257"/>
      <c r="JJS19" s="258"/>
      <c r="JJT19" s="258"/>
      <c r="JJU19" s="258"/>
      <c r="JJV19" s="258"/>
      <c r="JJW19" s="258"/>
      <c r="JJX19" s="258"/>
      <c r="JJY19" s="258"/>
      <c r="JJZ19" s="258"/>
      <c r="JKA19" s="258"/>
      <c r="JKB19" s="257"/>
      <c r="JKC19" s="258"/>
      <c r="JKD19" s="258"/>
      <c r="JKE19" s="258"/>
      <c r="JKF19" s="258"/>
      <c r="JKG19" s="258"/>
      <c r="JKH19" s="258"/>
      <c r="JKI19" s="258"/>
      <c r="JKJ19" s="258"/>
      <c r="JKK19" s="258"/>
      <c r="JKL19" s="257"/>
      <c r="JKM19" s="258"/>
      <c r="JKN19" s="258"/>
      <c r="JKO19" s="258"/>
      <c r="JKP19" s="258"/>
      <c r="JKQ19" s="258"/>
      <c r="JKR19" s="258"/>
      <c r="JKS19" s="258"/>
      <c r="JKT19" s="258"/>
      <c r="JKU19" s="258"/>
      <c r="JKV19" s="257"/>
      <c r="JKW19" s="258"/>
      <c r="JKX19" s="258"/>
      <c r="JKY19" s="258"/>
      <c r="JKZ19" s="258"/>
      <c r="JLA19" s="258"/>
      <c r="JLB19" s="258"/>
      <c r="JLC19" s="258"/>
      <c r="JLD19" s="258"/>
      <c r="JLE19" s="258"/>
      <c r="JLF19" s="257"/>
      <c r="JLG19" s="258"/>
      <c r="JLH19" s="258"/>
      <c r="JLI19" s="258"/>
      <c r="JLJ19" s="258"/>
      <c r="JLK19" s="258"/>
      <c r="JLL19" s="258"/>
      <c r="JLM19" s="258"/>
      <c r="JLN19" s="258"/>
      <c r="JLO19" s="258"/>
      <c r="JLP19" s="257"/>
      <c r="JLQ19" s="258"/>
      <c r="JLR19" s="258"/>
      <c r="JLS19" s="258"/>
      <c r="JLT19" s="258"/>
      <c r="JLU19" s="258"/>
      <c r="JLV19" s="258"/>
      <c r="JLW19" s="258"/>
      <c r="JLX19" s="258"/>
      <c r="JLY19" s="258"/>
      <c r="JLZ19" s="257"/>
      <c r="JMA19" s="258"/>
      <c r="JMB19" s="258"/>
      <c r="JMC19" s="258"/>
      <c r="JMD19" s="258"/>
      <c r="JME19" s="258"/>
      <c r="JMF19" s="258"/>
      <c r="JMG19" s="258"/>
      <c r="JMH19" s="258"/>
      <c r="JMI19" s="258"/>
      <c r="JMJ19" s="257"/>
      <c r="JMK19" s="258"/>
      <c r="JML19" s="258"/>
      <c r="JMM19" s="258"/>
      <c r="JMN19" s="258"/>
      <c r="JMO19" s="258"/>
      <c r="JMP19" s="258"/>
      <c r="JMQ19" s="258"/>
      <c r="JMR19" s="258"/>
      <c r="JMS19" s="258"/>
      <c r="JMT19" s="257"/>
      <c r="JMU19" s="258"/>
      <c r="JMV19" s="258"/>
      <c r="JMW19" s="258"/>
      <c r="JMX19" s="258"/>
      <c r="JMY19" s="258"/>
      <c r="JMZ19" s="258"/>
      <c r="JNA19" s="258"/>
      <c r="JNB19" s="258"/>
      <c r="JNC19" s="258"/>
      <c r="JND19" s="257"/>
      <c r="JNE19" s="258"/>
      <c r="JNF19" s="258"/>
      <c r="JNG19" s="258"/>
      <c r="JNH19" s="258"/>
      <c r="JNI19" s="258"/>
      <c r="JNJ19" s="258"/>
      <c r="JNK19" s="258"/>
      <c r="JNL19" s="258"/>
      <c r="JNM19" s="258"/>
      <c r="JNN19" s="257"/>
      <c r="JNO19" s="258"/>
      <c r="JNP19" s="258"/>
      <c r="JNQ19" s="258"/>
      <c r="JNR19" s="258"/>
      <c r="JNS19" s="258"/>
      <c r="JNT19" s="258"/>
      <c r="JNU19" s="258"/>
      <c r="JNV19" s="258"/>
      <c r="JNW19" s="258"/>
      <c r="JNX19" s="257"/>
      <c r="JNY19" s="258"/>
      <c r="JNZ19" s="258"/>
      <c r="JOA19" s="258"/>
      <c r="JOB19" s="258"/>
      <c r="JOC19" s="258"/>
      <c r="JOD19" s="258"/>
      <c r="JOE19" s="258"/>
      <c r="JOF19" s="258"/>
      <c r="JOG19" s="258"/>
      <c r="JOH19" s="257"/>
      <c r="JOI19" s="258"/>
      <c r="JOJ19" s="258"/>
      <c r="JOK19" s="258"/>
      <c r="JOL19" s="258"/>
      <c r="JOM19" s="258"/>
      <c r="JON19" s="258"/>
      <c r="JOO19" s="258"/>
      <c r="JOP19" s="258"/>
      <c r="JOQ19" s="258"/>
      <c r="JOR19" s="257"/>
      <c r="JOS19" s="258"/>
      <c r="JOT19" s="258"/>
      <c r="JOU19" s="258"/>
      <c r="JOV19" s="258"/>
      <c r="JOW19" s="258"/>
      <c r="JOX19" s="258"/>
      <c r="JOY19" s="258"/>
      <c r="JOZ19" s="258"/>
      <c r="JPA19" s="258"/>
      <c r="JPB19" s="257"/>
      <c r="JPC19" s="258"/>
      <c r="JPD19" s="258"/>
      <c r="JPE19" s="258"/>
      <c r="JPF19" s="258"/>
      <c r="JPG19" s="258"/>
      <c r="JPH19" s="258"/>
      <c r="JPI19" s="258"/>
      <c r="JPJ19" s="258"/>
      <c r="JPK19" s="258"/>
      <c r="JPL19" s="257"/>
      <c r="JPM19" s="258"/>
      <c r="JPN19" s="258"/>
      <c r="JPO19" s="258"/>
      <c r="JPP19" s="258"/>
      <c r="JPQ19" s="258"/>
      <c r="JPR19" s="258"/>
      <c r="JPS19" s="258"/>
      <c r="JPT19" s="258"/>
      <c r="JPU19" s="258"/>
      <c r="JPV19" s="257"/>
      <c r="JPW19" s="258"/>
      <c r="JPX19" s="258"/>
      <c r="JPY19" s="258"/>
      <c r="JPZ19" s="258"/>
      <c r="JQA19" s="258"/>
      <c r="JQB19" s="258"/>
      <c r="JQC19" s="258"/>
      <c r="JQD19" s="258"/>
      <c r="JQE19" s="258"/>
      <c r="JQF19" s="257"/>
      <c r="JQG19" s="258"/>
      <c r="JQH19" s="258"/>
      <c r="JQI19" s="258"/>
      <c r="JQJ19" s="258"/>
      <c r="JQK19" s="258"/>
      <c r="JQL19" s="258"/>
      <c r="JQM19" s="258"/>
      <c r="JQN19" s="258"/>
      <c r="JQO19" s="258"/>
      <c r="JQP19" s="257"/>
      <c r="JQQ19" s="258"/>
      <c r="JQR19" s="258"/>
      <c r="JQS19" s="258"/>
      <c r="JQT19" s="258"/>
      <c r="JQU19" s="258"/>
      <c r="JQV19" s="258"/>
      <c r="JQW19" s="258"/>
      <c r="JQX19" s="258"/>
      <c r="JQY19" s="258"/>
      <c r="JQZ19" s="257"/>
      <c r="JRA19" s="258"/>
      <c r="JRB19" s="258"/>
      <c r="JRC19" s="258"/>
      <c r="JRD19" s="258"/>
      <c r="JRE19" s="258"/>
      <c r="JRF19" s="258"/>
      <c r="JRG19" s="258"/>
      <c r="JRH19" s="258"/>
      <c r="JRI19" s="258"/>
      <c r="JRJ19" s="257"/>
      <c r="JRK19" s="258"/>
      <c r="JRL19" s="258"/>
      <c r="JRM19" s="258"/>
      <c r="JRN19" s="258"/>
      <c r="JRO19" s="258"/>
      <c r="JRP19" s="258"/>
      <c r="JRQ19" s="258"/>
      <c r="JRR19" s="258"/>
      <c r="JRS19" s="258"/>
      <c r="JRT19" s="257"/>
      <c r="JRU19" s="258"/>
      <c r="JRV19" s="258"/>
      <c r="JRW19" s="258"/>
      <c r="JRX19" s="258"/>
      <c r="JRY19" s="258"/>
      <c r="JRZ19" s="258"/>
      <c r="JSA19" s="258"/>
      <c r="JSB19" s="258"/>
      <c r="JSC19" s="258"/>
      <c r="JSD19" s="257"/>
      <c r="JSE19" s="258"/>
      <c r="JSF19" s="258"/>
      <c r="JSG19" s="258"/>
      <c r="JSH19" s="258"/>
      <c r="JSI19" s="258"/>
      <c r="JSJ19" s="258"/>
      <c r="JSK19" s="258"/>
      <c r="JSL19" s="258"/>
      <c r="JSM19" s="258"/>
      <c r="JSN19" s="257"/>
      <c r="JSO19" s="258"/>
      <c r="JSP19" s="258"/>
      <c r="JSQ19" s="258"/>
      <c r="JSR19" s="258"/>
      <c r="JSS19" s="258"/>
      <c r="JST19" s="258"/>
      <c r="JSU19" s="258"/>
      <c r="JSV19" s="258"/>
      <c r="JSW19" s="258"/>
      <c r="JSX19" s="257"/>
      <c r="JSY19" s="258"/>
      <c r="JSZ19" s="258"/>
      <c r="JTA19" s="258"/>
      <c r="JTB19" s="258"/>
      <c r="JTC19" s="258"/>
      <c r="JTD19" s="258"/>
      <c r="JTE19" s="258"/>
      <c r="JTF19" s="258"/>
      <c r="JTG19" s="258"/>
      <c r="JTH19" s="257"/>
      <c r="JTI19" s="258"/>
      <c r="JTJ19" s="258"/>
      <c r="JTK19" s="258"/>
      <c r="JTL19" s="258"/>
      <c r="JTM19" s="258"/>
      <c r="JTN19" s="258"/>
      <c r="JTO19" s="258"/>
      <c r="JTP19" s="258"/>
      <c r="JTQ19" s="258"/>
      <c r="JTR19" s="257"/>
      <c r="JTS19" s="258"/>
      <c r="JTT19" s="258"/>
      <c r="JTU19" s="258"/>
      <c r="JTV19" s="258"/>
      <c r="JTW19" s="258"/>
      <c r="JTX19" s="258"/>
      <c r="JTY19" s="258"/>
      <c r="JTZ19" s="258"/>
      <c r="JUA19" s="258"/>
      <c r="JUB19" s="257"/>
      <c r="JUC19" s="258"/>
      <c r="JUD19" s="258"/>
      <c r="JUE19" s="258"/>
      <c r="JUF19" s="258"/>
      <c r="JUG19" s="258"/>
      <c r="JUH19" s="258"/>
      <c r="JUI19" s="258"/>
      <c r="JUJ19" s="258"/>
      <c r="JUK19" s="258"/>
      <c r="JUL19" s="257"/>
      <c r="JUM19" s="258"/>
      <c r="JUN19" s="258"/>
      <c r="JUO19" s="258"/>
      <c r="JUP19" s="258"/>
      <c r="JUQ19" s="258"/>
      <c r="JUR19" s="258"/>
      <c r="JUS19" s="258"/>
      <c r="JUT19" s="258"/>
      <c r="JUU19" s="258"/>
      <c r="JUV19" s="257"/>
      <c r="JUW19" s="258"/>
      <c r="JUX19" s="258"/>
      <c r="JUY19" s="258"/>
      <c r="JUZ19" s="258"/>
      <c r="JVA19" s="258"/>
      <c r="JVB19" s="258"/>
      <c r="JVC19" s="258"/>
      <c r="JVD19" s="258"/>
      <c r="JVE19" s="258"/>
      <c r="JVF19" s="257"/>
      <c r="JVG19" s="258"/>
      <c r="JVH19" s="258"/>
      <c r="JVI19" s="258"/>
      <c r="JVJ19" s="258"/>
      <c r="JVK19" s="258"/>
      <c r="JVL19" s="258"/>
      <c r="JVM19" s="258"/>
      <c r="JVN19" s="258"/>
      <c r="JVO19" s="258"/>
      <c r="JVP19" s="257"/>
      <c r="JVQ19" s="258"/>
      <c r="JVR19" s="258"/>
      <c r="JVS19" s="258"/>
      <c r="JVT19" s="258"/>
      <c r="JVU19" s="258"/>
      <c r="JVV19" s="258"/>
      <c r="JVW19" s="258"/>
      <c r="JVX19" s="258"/>
      <c r="JVY19" s="258"/>
      <c r="JVZ19" s="257"/>
      <c r="JWA19" s="258"/>
      <c r="JWB19" s="258"/>
      <c r="JWC19" s="258"/>
      <c r="JWD19" s="258"/>
      <c r="JWE19" s="258"/>
      <c r="JWF19" s="258"/>
      <c r="JWG19" s="258"/>
      <c r="JWH19" s="258"/>
      <c r="JWI19" s="258"/>
      <c r="JWJ19" s="257"/>
      <c r="JWK19" s="258"/>
      <c r="JWL19" s="258"/>
      <c r="JWM19" s="258"/>
      <c r="JWN19" s="258"/>
      <c r="JWO19" s="258"/>
      <c r="JWP19" s="258"/>
      <c r="JWQ19" s="258"/>
      <c r="JWR19" s="258"/>
      <c r="JWS19" s="258"/>
      <c r="JWT19" s="257"/>
      <c r="JWU19" s="258"/>
      <c r="JWV19" s="258"/>
      <c r="JWW19" s="258"/>
      <c r="JWX19" s="258"/>
      <c r="JWY19" s="258"/>
      <c r="JWZ19" s="258"/>
      <c r="JXA19" s="258"/>
      <c r="JXB19" s="258"/>
      <c r="JXC19" s="258"/>
      <c r="JXD19" s="257"/>
      <c r="JXE19" s="258"/>
      <c r="JXF19" s="258"/>
      <c r="JXG19" s="258"/>
      <c r="JXH19" s="258"/>
      <c r="JXI19" s="258"/>
      <c r="JXJ19" s="258"/>
      <c r="JXK19" s="258"/>
      <c r="JXL19" s="258"/>
      <c r="JXM19" s="258"/>
      <c r="JXN19" s="257"/>
      <c r="JXO19" s="258"/>
      <c r="JXP19" s="258"/>
      <c r="JXQ19" s="258"/>
      <c r="JXR19" s="258"/>
      <c r="JXS19" s="258"/>
      <c r="JXT19" s="258"/>
      <c r="JXU19" s="258"/>
      <c r="JXV19" s="258"/>
      <c r="JXW19" s="258"/>
      <c r="JXX19" s="257"/>
      <c r="JXY19" s="258"/>
      <c r="JXZ19" s="258"/>
      <c r="JYA19" s="258"/>
      <c r="JYB19" s="258"/>
      <c r="JYC19" s="258"/>
      <c r="JYD19" s="258"/>
      <c r="JYE19" s="258"/>
      <c r="JYF19" s="258"/>
      <c r="JYG19" s="258"/>
      <c r="JYH19" s="257"/>
      <c r="JYI19" s="258"/>
      <c r="JYJ19" s="258"/>
      <c r="JYK19" s="258"/>
      <c r="JYL19" s="258"/>
      <c r="JYM19" s="258"/>
      <c r="JYN19" s="258"/>
      <c r="JYO19" s="258"/>
      <c r="JYP19" s="258"/>
      <c r="JYQ19" s="258"/>
      <c r="JYR19" s="257"/>
      <c r="JYS19" s="258"/>
      <c r="JYT19" s="258"/>
      <c r="JYU19" s="258"/>
      <c r="JYV19" s="258"/>
      <c r="JYW19" s="258"/>
      <c r="JYX19" s="258"/>
      <c r="JYY19" s="258"/>
      <c r="JYZ19" s="258"/>
      <c r="JZA19" s="258"/>
      <c r="JZB19" s="257"/>
      <c r="JZC19" s="258"/>
      <c r="JZD19" s="258"/>
      <c r="JZE19" s="258"/>
      <c r="JZF19" s="258"/>
      <c r="JZG19" s="258"/>
      <c r="JZH19" s="258"/>
      <c r="JZI19" s="258"/>
      <c r="JZJ19" s="258"/>
      <c r="JZK19" s="258"/>
      <c r="JZL19" s="257"/>
      <c r="JZM19" s="258"/>
      <c r="JZN19" s="258"/>
      <c r="JZO19" s="258"/>
      <c r="JZP19" s="258"/>
      <c r="JZQ19" s="258"/>
      <c r="JZR19" s="258"/>
      <c r="JZS19" s="258"/>
      <c r="JZT19" s="258"/>
      <c r="JZU19" s="258"/>
      <c r="JZV19" s="257"/>
      <c r="JZW19" s="258"/>
      <c r="JZX19" s="258"/>
      <c r="JZY19" s="258"/>
      <c r="JZZ19" s="258"/>
      <c r="KAA19" s="258"/>
      <c r="KAB19" s="258"/>
      <c r="KAC19" s="258"/>
      <c r="KAD19" s="258"/>
      <c r="KAE19" s="258"/>
      <c r="KAF19" s="257"/>
      <c r="KAG19" s="258"/>
      <c r="KAH19" s="258"/>
      <c r="KAI19" s="258"/>
      <c r="KAJ19" s="258"/>
      <c r="KAK19" s="258"/>
      <c r="KAL19" s="258"/>
      <c r="KAM19" s="258"/>
      <c r="KAN19" s="258"/>
      <c r="KAO19" s="258"/>
      <c r="KAP19" s="257"/>
      <c r="KAQ19" s="258"/>
      <c r="KAR19" s="258"/>
      <c r="KAS19" s="258"/>
      <c r="KAT19" s="258"/>
      <c r="KAU19" s="258"/>
      <c r="KAV19" s="258"/>
      <c r="KAW19" s="258"/>
      <c r="KAX19" s="258"/>
      <c r="KAY19" s="258"/>
      <c r="KAZ19" s="257"/>
      <c r="KBA19" s="258"/>
      <c r="KBB19" s="258"/>
      <c r="KBC19" s="258"/>
      <c r="KBD19" s="258"/>
      <c r="KBE19" s="258"/>
      <c r="KBF19" s="258"/>
      <c r="KBG19" s="258"/>
      <c r="KBH19" s="258"/>
      <c r="KBI19" s="258"/>
      <c r="KBJ19" s="257"/>
      <c r="KBK19" s="258"/>
      <c r="KBL19" s="258"/>
      <c r="KBM19" s="258"/>
      <c r="KBN19" s="258"/>
      <c r="KBO19" s="258"/>
      <c r="KBP19" s="258"/>
      <c r="KBQ19" s="258"/>
      <c r="KBR19" s="258"/>
      <c r="KBS19" s="258"/>
      <c r="KBT19" s="257"/>
      <c r="KBU19" s="258"/>
      <c r="KBV19" s="258"/>
      <c r="KBW19" s="258"/>
      <c r="KBX19" s="258"/>
      <c r="KBY19" s="258"/>
      <c r="KBZ19" s="258"/>
      <c r="KCA19" s="258"/>
      <c r="KCB19" s="258"/>
      <c r="KCC19" s="258"/>
      <c r="KCD19" s="257"/>
      <c r="KCE19" s="258"/>
      <c r="KCF19" s="258"/>
      <c r="KCG19" s="258"/>
      <c r="KCH19" s="258"/>
      <c r="KCI19" s="258"/>
      <c r="KCJ19" s="258"/>
      <c r="KCK19" s="258"/>
      <c r="KCL19" s="258"/>
      <c r="KCM19" s="258"/>
      <c r="KCN19" s="257"/>
      <c r="KCO19" s="258"/>
      <c r="KCP19" s="258"/>
      <c r="KCQ19" s="258"/>
      <c r="KCR19" s="258"/>
      <c r="KCS19" s="258"/>
      <c r="KCT19" s="258"/>
      <c r="KCU19" s="258"/>
      <c r="KCV19" s="258"/>
      <c r="KCW19" s="258"/>
      <c r="KCX19" s="257"/>
      <c r="KCY19" s="258"/>
      <c r="KCZ19" s="258"/>
      <c r="KDA19" s="258"/>
      <c r="KDB19" s="258"/>
      <c r="KDC19" s="258"/>
      <c r="KDD19" s="258"/>
      <c r="KDE19" s="258"/>
      <c r="KDF19" s="258"/>
      <c r="KDG19" s="258"/>
      <c r="KDH19" s="257"/>
      <c r="KDI19" s="258"/>
      <c r="KDJ19" s="258"/>
      <c r="KDK19" s="258"/>
      <c r="KDL19" s="258"/>
      <c r="KDM19" s="258"/>
      <c r="KDN19" s="258"/>
      <c r="KDO19" s="258"/>
      <c r="KDP19" s="258"/>
      <c r="KDQ19" s="258"/>
      <c r="KDR19" s="257"/>
      <c r="KDS19" s="258"/>
      <c r="KDT19" s="258"/>
      <c r="KDU19" s="258"/>
      <c r="KDV19" s="258"/>
      <c r="KDW19" s="258"/>
      <c r="KDX19" s="258"/>
      <c r="KDY19" s="258"/>
      <c r="KDZ19" s="258"/>
      <c r="KEA19" s="258"/>
      <c r="KEB19" s="257"/>
      <c r="KEC19" s="258"/>
      <c r="KED19" s="258"/>
      <c r="KEE19" s="258"/>
      <c r="KEF19" s="258"/>
      <c r="KEG19" s="258"/>
      <c r="KEH19" s="258"/>
      <c r="KEI19" s="258"/>
      <c r="KEJ19" s="258"/>
      <c r="KEK19" s="258"/>
      <c r="KEL19" s="257"/>
      <c r="KEM19" s="258"/>
      <c r="KEN19" s="258"/>
      <c r="KEO19" s="258"/>
      <c r="KEP19" s="258"/>
      <c r="KEQ19" s="258"/>
      <c r="KER19" s="258"/>
      <c r="KES19" s="258"/>
      <c r="KET19" s="258"/>
      <c r="KEU19" s="258"/>
      <c r="KEV19" s="257"/>
      <c r="KEW19" s="258"/>
      <c r="KEX19" s="258"/>
      <c r="KEY19" s="258"/>
      <c r="KEZ19" s="258"/>
      <c r="KFA19" s="258"/>
      <c r="KFB19" s="258"/>
      <c r="KFC19" s="258"/>
      <c r="KFD19" s="258"/>
      <c r="KFE19" s="258"/>
      <c r="KFF19" s="257"/>
      <c r="KFG19" s="258"/>
      <c r="KFH19" s="258"/>
      <c r="KFI19" s="258"/>
      <c r="KFJ19" s="258"/>
      <c r="KFK19" s="258"/>
      <c r="KFL19" s="258"/>
      <c r="KFM19" s="258"/>
      <c r="KFN19" s="258"/>
      <c r="KFO19" s="258"/>
      <c r="KFP19" s="257"/>
      <c r="KFQ19" s="258"/>
      <c r="KFR19" s="258"/>
      <c r="KFS19" s="258"/>
      <c r="KFT19" s="258"/>
      <c r="KFU19" s="258"/>
      <c r="KFV19" s="258"/>
      <c r="KFW19" s="258"/>
      <c r="KFX19" s="258"/>
      <c r="KFY19" s="258"/>
      <c r="KFZ19" s="257"/>
      <c r="KGA19" s="258"/>
      <c r="KGB19" s="258"/>
      <c r="KGC19" s="258"/>
      <c r="KGD19" s="258"/>
      <c r="KGE19" s="258"/>
      <c r="KGF19" s="258"/>
      <c r="KGG19" s="258"/>
      <c r="KGH19" s="258"/>
      <c r="KGI19" s="258"/>
      <c r="KGJ19" s="257"/>
      <c r="KGK19" s="258"/>
      <c r="KGL19" s="258"/>
      <c r="KGM19" s="258"/>
      <c r="KGN19" s="258"/>
      <c r="KGO19" s="258"/>
      <c r="KGP19" s="258"/>
      <c r="KGQ19" s="258"/>
      <c r="KGR19" s="258"/>
      <c r="KGS19" s="258"/>
      <c r="KGT19" s="257"/>
      <c r="KGU19" s="258"/>
      <c r="KGV19" s="258"/>
      <c r="KGW19" s="258"/>
      <c r="KGX19" s="258"/>
      <c r="KGY19" s="258"/>
      <c r="KGZ19" s="258"/>
      <c r="KHA19" s="258"/>
      <c r="KHB19" s="258"/>
      <c r="KHC19" s="258"/>
      <c r="KHD19" s="257"/>
      <c r="KHE19" s="258"/>
      <c r="KHF19" s="258"/>
      <c r="KHG19" s="258"/>
      <c r="KHH19" s="258"/>
      <c r="KHI19" s="258"/>
      <c r="KHJ19" s="258"/>
      <c r="KHK19" s="258"/>
      <c r="KHL19" s="258"/>
      <c r="KHM19" s="258"/>
      <c r="KHN19" s="257"/>
      <c r="KHO19" s="258"/>
      <c r="KHP19" s="258"/>
      <c r="KHQ19" s="258"/>
      <c r="KHR19" s="258"/>
      <c r="KHS19" s="258"/>
      <c r="KHT19" s="258"/>
      <c r="KHU19" s="258"/>
      <c r="KHV19" s="258"/>
      <c r="KHW19" s="258"/>
      <c r="KHX19" s="257"/>
      <c r="KHY19" s="258"/>
      <c r="KHZ19" s="258"/>
      <c r="KIA19" s="258"/>
      <c r="KIB19" s="258"/>
      <c r="KIC19" s="258"/>
      <c r="KID19" s="258"/>
      <c r="KIE19" s="258"/>
      <c r="KIF19" s="258"/>
      <c r="KIG19" s="258"/>
      <c r="KIH19" s="257"/>
      <c r="KII19" s="258"/>
      <c r="KIJ19" s="258"/>
      <c r="KIK19" s="258"/>
      <c r="KIL19" s="258"/>
      <c r="KIM19" s="258"/>
      <c r="KIN19" s="258"/>
      <c r="KIO19" s="258"/>
      <c r="KIP19" s="258"/>
      <c r="KIQ19" s="258"/>
      <c r="KIR19" s="257"/>
      <c r="KIS19" s="258"/>
      <c r="KIT19" s="258"/>
      <c r="KIU19" s="258"/>
      <c r="KIV19" s="258"/>
      <c r="KIW19" s="258"/>
      <c r="KIX19" s="258"/>
      <c r="KIY19" s="258"/>
      <c r="KIZ19" s="258"/>
      <c r="KJA19" s="258"/>
      <c r="KJB19" s="257"/>
      <c r="KJC19" s="258"/>
      <c r="KJD19" s="258"/>
      <c r="KJE19" s="258"/>
      <c r="KJF19" s="258"/>
      <c r="KJG19" s="258"/>
      <c r="KJH19" s="258"/>
      <c r="KJI19" s="258"/>
      <c r="KJJ19" s="258"/>
      <c r="KJK19" s="258"/>
      <c r="KJL19" s="257"/>
      <c r="KJM19" s="258"/>
      <c r="KJN19" s="258"/>
      <c r="KJO19" s="258"/>
      <c r="KJP19" s="258"/>
      <c r="KJQ19" s="258"/>
      <c r="KJR19" s="258"/>
      <c r="KJS19" s="258"/>
      <c r="KJT19" s="258"/>
      <c r="KJU19" s="258"/>
      <c r="KJV19" s="257"/>
      <c r="KJW19" s="258"/>
      <c r="KJX19" s="258"/>
      <c r="KJY19" s="258"/>
      <c r="KJZ19" s="258"/>
      <c r="KKA19" s="258"/>
      <c r="KKB19" s="258"/>
      <c r="KKC19" s="258"/>
      <c r="KKD19" s="258"/>
      <c r="KKE19" s="258"/>
      <c r="KKF19" s="257"/>
      <c r="KKG19" s="258"/>
      <c r="KKH19" s="258"/>
      <c r="KKI19" s="258"/>
      <c r="KKJ19" s="258"/>
      <c r="KKK19" s="258"/>
      <c r="KKL19" s="258"/>
      <c r="KKM19" s="258"/>
      <c r="KKN19" s="258"/>
      <c r="KKO19" s="258"/>
      <c r="KKP19" s="257"/>
      <c r="KKQ19" s="258"/>
      <c r="KKR19" s="258"/>
      <c r="KKS19" s="258"/>
      <c r="KKT19" s="258"/>
      <c r="KKU19" s="258"/>
      <c r="KKV19" s="258"/>
      <c r="KKW19" s="258"/>
      <c r="KKX19" s="258"/>
      <c r="KKY19" s="258"/>
      <c r="KKZ19" s="257"/>
      <c r="KLA19" s="258"/>
      <c r="KLB19" s="258"/>
      <c r="KLC19" s="258"/>
      <c r="KLD19" s="258"/>
      <c r="KLE19" s="258"/>
      <c r="KLF19" s="258"/>
      <c r="KLG19" s="258"/>
      <c r="KLH19" s="258"/>
      <c r="KLI19" s="258"/>
      <c r="KLJ19" s="257"/>
      <c r="KLK19" s="258"/>
      <c r="KLL19" s="258"/>
      <c r="KLM19" s="258"/>
      <c r="KLN19" s="258"/>
      <c r="KLO19" s="258"/>
      <c r="KLP19" s="258"/>
      <c r="KLQ19" s="258"/>
      <c r="KLR19" s="258"/>
      <c r="KLS19" s="258"/>
      <c r="KLT19" s="257"/>
      <c r="KLU19" s="258"/>
      <c r="KLV19" s="258"/>
      <c r="KLW19" s="258"/>
      <c r="KLX19" s="258"/>
      <c r="KLY19" s="258"/>
      <c r="KLZ19" s="258"/>
      <c r="KMA19" s="258"/>
      <c r="KMB19" s="258"/>
      <c r="KMC19" s="258"/>
      <c r="KMD19" s="257"/>
      <c r="KME19" s="258"/>
      <c r="KMF19" s="258"/>
      <c r="KMG19" s="258"/>
      <c r="KMH19" s="258"/>
      <c r="KMI19" s="258"/>
      <c r="KMJ19" s="258"/>
      <c r="KMK19" s="258"/>
      <c r="KML19" s="258"/>
      <c r="KMM19" s="258"/>
      <c r="KMN19" s="257"/>
      <c r="KMO19" s="258"/>
      <c r="KMP19" s="258"/>
      <c r="KMQ19" s="258"/>
      <c r="KMR19" s="258"/>
      <c r="KMS19" s="258"/>
      <c r="KMT19" s="258"/>
      <c r="KMU19" s="258"/>
      <c r="KMV19" s="258"/>
      <c r="KMW19" s="258"/>
      <c r="KMX19" s="257"/>
      <c r="KMY19" s="258"/>
      <c r="KMZ19" s="258"/>
      <c r="KNA19" s="258"/>
      <c r="KNB19" s="258"/>
      <c r="KNC19" s="258"/>
      <c r="KND19" s="258"/>
      <c r="KNE19" s="258"/>
      <c r="KNF19" s="258"/>
      <c r="KNG19" s="258"/>
      <c r="KNH19" s="257"/>
      <c r="KNI19" s="258"/>
      <c r="KNJ19" s="258"/>
      <c r="KNK19" s="258"/>
      <c r="KNL19" s="258"/>
      <c r="KNM19" s="258"/>
      <c r="KNN19" s="258"/>
      <c r="KNO19" s="258"/>
      <c r="KNP19" s="258"/>
      <c r="KNQ19" s="258"/>
      <c r="KNR19" s="257"/>
      <c r="KNS19" s="258"/>
      <c r="KNT19" s="258"/>
      <c r="KNU19" s="258"/>
      <c r="KNV19" s="258"/>
      <c r="KNW19" s="258"/>
      <c r="KNX19" s="258"/>
      <c r="KNY19" s="258"/>
      <c r="KNZ19" s="258"/>
      <c r="KOA19" s="258"/>
      <c r="KOB19" s="257"/>
      <c r="KOC19" s="258"/>
      <c r="KOD19" s="258"/>
      <c r="KOE19" s="258"/>
      <c r="KOF19" s="258"/>
      <c r="KOG19" s="258"/>
      <c r="KOH19" s="258"/>
      <c r="KOI19" s="258"/>
      <c r="KOJ19" s="258"/>
      <c r="KOK19" s="258"/>
      <c r="KOL19" s="257"/>
      <c r="KOM19" s="258"/>
      <c r="KON19" s="258"/>
      <c r="KOO19" s="258"/>
      <c r="KOP19" s="258"/>
      <c r="KOQ19" s="258"/>
      <c r="KOR19" s="258"/>
      <c r="KOS19" s="258"/>
      <c r="KOT19" s="258"/>
      <c r="KOU19" s="258"/>
      <c r="KOV19" s="257"/>
      <c r="KOW19" s="258"/>
      <c r="KOX19" s="258"/>
      <c r="KOY19" s="258"/>
      <c r="KOZ19" s="258"/>
      <c r="KPA19" s="258"/>
      <c r="KPB19" s="258"/>
      <c r="KPC19" s="258"/>
      <c r="KPD19" s="258"/>
      <c r="KPE19" s="258"/>
      <c r="KPF19" s="257"/>
      <c r="KPG19" s="258"/>
      <c r="KPH19" s="258"/>
      <c r="KPI19" s="258"/>
      <c r="KPJ19" s="258"/>
      <c r="KPK19" s="258"/>
      <c r="KPL19" s="258"/>
      <c r="KPM19" s="258"/>
      <c r="KPN19" s="258"/>
      <c r="KPO19" s="258"/>
      <c r="KPP19" s="257"/>
      <c r="KPQ19" s="258"/>
      <c r="KPR19" s="258"/>
      <c r="KPS19" s="258"/>
      <c r="KPT19" s="258"/>
      <c r="KPU19" s="258"/>
      <c r="KPV19" s="258"/>
      <c r="KPW19" s="258"/>
      <c r="KPX19" s="258"/>
      <c r="KPY19" s="258"/>
      <c r="KPZ19" s="257"/>
      <c r="KQA19" s="258"/>
      <c r="KQB19" s="258"/>
      <c r="KQC19" s="258"/>
      <c r="KQD19" s="258"/>
      <c r="KQE19" s="258"/>
      <c r="KQF19" s="258"/>
      <c r="KQG19" s="258"/>
      <c r="KQH19" s="258"/>
      <c r="KQI19" s="258"/>
      <c r="KQJ19" s="257"/>
      <c r="KQK19" s="258"/>
      <c r="KQL19" s="258"/>
      <c r="KQM19" s="258"/>
      <c r="KQN19" s="258"/>
      <c r="KQO19" s="258"/>
      <c r="KQP19" s="258"/>
      <c r="KQQ19" s="258"/>
      <c r="KQR19" s="258"/>
      <c r="KQS19" s="258"/>
      <c r="KQT19" s="257"/>
      <c r="KQU19" s="258"/>
      <c r="KQV19" s="258"/>
      <c r="KQW19" s="258"/>
      <c r="KQX19" s="258"/>
      <c r="KQY19" s="258"/>
      <c r="KQZ19" s="258"/>
      <c r="KRA19" s="258"/>
      <c r="KRB19" s="258"/>
      <c r="KRC19" s="258"/>
      <c r="KRD19" s="257"/>
      <c r="KRE19" s="258"/>
      <c r="KRF19" s="258"/>
      <c r="KRG19" s="258"/>
      <c r="KRH19" s="258"/>
      <c r="KRI19" s="258"/>
      <c r="KRJ19" s="258"/>
      <c r="KRK19" s="258"/>
      <c r="KRL19" s="258"/>
      <c r="KRM19" s="258"/>
      <c r="KRN19" s="257"/>
      <c r="KRO19" s="258"/>
      <c r="KRP19" s="258"/>
      <c r="KRQ19" s="258"/>
      <c r="KRR19" s="258"/>
      <c r="KRS19" s="258"/>
      <c r="KRT19" s="258"/>
      <c r="KRU19" s="258"/>
      <c r="KRV19" s="258"/>
      <c r="KRW19" s="258"/>
      <c r="KRX19" s="257"/>
      <c r="KRY19" s="258"/>
      <c r="KRZ19" s="258"/>
      <c r="KSA19" s="258"/>
      <c r="KSB19" s="258"/>
      <c r="KSC19" s="258"/>
      <c r="KSD19" s="258"/>
      <c r="KSE19" s="258"/>
      <c r="KSF19" s="258"/>
      <c r="KSG19" s="258"/>
      <c r="KSH19" s="257"/>
      <c r="KSI19" s="258"/>
      <c r="KSJ19" s="258"/>
      <c r="KSK19" s="258"/>
      <c r="KSL19" s="258"/>
      <c r="KSM19" s="258"/>
      <c r="KSN19" s="258"/>
      <c r="KSO19" s="258"/>
      <c r="KSP19" s="258"/>
      <c r="KSQ19" s="258"/>
      <c r="KSR19" s="257"/>
      <c r="KSS19" s="258"/>
      <c r="KST19" s="258"/>
      <c r="KSU19" s="258"/>
      <c r="KSV19" s="258"/>
      <c r="KSW19" s="258"/>
      <c r="KSX19" s="258"/>
      <c r="KSY19" s="258"/>
      <c r="KSZ19" s="258"/>
      <c r="KTA19" s="258"/>
      <c r="KTB19" s="257"/>
      <c r="KTC19" s="258"/>
      <c r="KTD19" s="258"/>
      <c r="KTE19" s="258"/>
      <c r="KTF19" s="258"/>
      <c r="KTG19" s="258"/>
      <c r="KTH19" s="258"/>
      <c r="KTI19" s="258"/>
      <c r="KTJ19" s="258"/>
      <c r="KTK19" s="258"/>
      <c r="KTL19" s="257"/>
      <c r="KTM19" s="258"/>
      <c r="KTN19" s="258"/>
      <c r="KTO19" s="258"/>
      <c r="KTP19" s="258"/>
      <c r="KTQ19" s="258"/>
      <c r="KTR19" s="258"/>
      <c r="KTS19" s="258"/>
      <c r="KTT19" s="258"/>
      <c r="KTU19" s="258"/>
      <c r="KTV19" s="257"/>
      <c r="KTW19" s="258"/>
      <c r="KTX19" s="258"/>
      <c r="KTY19" s="258"/>
      <c r="KTZ19" s="258"/>
      <c r="KUA19" s="258"/>
      <c r="KUB19" s="258"/>
      <c r="KUC19" s="258"/>
      <c r="KUD19" s="258"/>
      <c r="KUE19" s="258"/>
      <c r="KUF19" s="257"/>
      <c r="KUG19" s="258"/>
      <c r="KUH19" s="258"/>
      <c r="KUI19" s="258"/>
      <c r="KUJ19" s="258"/>
      <c r="KUK19" s="258"/>
      <c r="KUL19" s="258"/>
      <c r="KUM19" s="258"/>
      <c r="KUN19" s="258"/>
      <c r="KUO19" s="258"/>
      <c r="KUP19" s="257"/>
      <c r="KUQ19" s="258"/>
      <c r="KUR19" s="258"/>
      <c r="KUS19" s="258"/>
      <c r="KUT19" s="258"/>
      <c r="KUU19" s="258"/>
      <c r="KUV19" s="258"/>
      <c r="KUW19" s="258"/>
      <c r="KUX19" s="258"/>
      <c r="KUY19" s="258"/>
      <c r="KUZ19" s="257"/>
      <c r="KVA19" s="258"/>
      <c r="KVB19" s="258"/>
      <c r="KVC19" s="258"/>
      <c r="KVD19" s="258"/>
      <c r="KVE19" s="258"/>
      <c r="KVF19" s="258"/>
      <c r="KVG19" s="258"/>
      <c r="KVH19" s="258"/>
      <c r="KVI19" s="258"/>
      <c r="KVJ19" s="257"/>
      <c r="KVK19" s="258"/>
      <c r="KVL19" s="258"/>
      <c r="KVM19" s="258"/>
      <c r="KVN19" s="258"/>
      <c r="KVO19" s="258"/>
      <c r="KVP19" s="258"/>
      <c r="KVQ19" s="258"/>
      <c r="KVR19" s="258"/>
      <c r="KVS19" s="258"/>
      <c r="KVT19" s="257"/>
      <c r="KVU19" s="258"/>
      <c r="KVV19" s="258"/>
      <c r="KVW19" s="258"/>
      <c r="KVX19" s="258"/>
      <c r="KVY19" s="258"/>
      <c r="KVZ19" s="258"/>
      <c r="KWA19" s="258"/>
      <c r="KWB19" s="258"/>
      <c r="KWC19" s="258"/>
      <c r="KWD19" s="257"/>
      <c r="KWE19" s="258"/>
      <c r="KWF19" s="258"/>
      <c r="KWG19" s="258"/>
      <c r="KWH19" s="258"/>
      <c r="KWI19" s="258"/>
      <c r="KWJ19" s="258"/>
      <c r="KWK19" s="258"/>
      <c r="KWL19" s="258"/>
      <c r="KWM19" s="258"/>
      <c r="KWN19" s="257"/>
      <c r="KWO19" s="258"/>
      <c r="KWP19" s="258"/>
      <c r="KWQ19" s="258"/>
      <c r="KWR19" s="258"/>
      <c r="KWS19" s="258"/>
      <c r="KWT19" s="258"/>
      <c r="KWU19" s="258"/>
      <c r="KWV19" s="258"/>
      <c r="KWW19" s="258"/>
      <c r="KWX19" s="257"/>
      <c r="KWY19" s="258"/>
      <c r="KWZ19" s="258"/>
      <c r="KXA19" s="258"/>
      <c r="KXB19" s="258"/>
      <c r="KXC19" s="258"/>
      <c r="KXD19" s="258"/>
      <c r="KXE19" s="258"/>
      <c r="KXF19" s="258"/>
      <c r="KXG19" s="258"/>
      <c r="KXH19" s="257"/>
      <c r="KXI19" s="258"/>
      <c r="KXJ19" s="258"/>
      <c r="KXK19" s="258"/>
      <c r="KXL19" s="258"/>
      <c r="KXM19" s="258"/>
      <c r="KXN19" s="258"/>
      <c r="KXO19" s="258"/>
      <c r="KXP19" s="258"/>
      <c r="KXQ19" s="258"/>
      <c r="KXR19" s="257"/>
      <c r="KXS19" s="258"/>
      <c r="KXT19" s="258"/>
      <c r="KXU19" s="258"/>
      <c r="KXV19" s="258"/>
      <c r="KXW19" s="258"/>
      <c r="KXX19" s="258"/>
      <c r="KXY19" s="258"/>
      <c r="KXZ19" s="258"/>
      <c r="KYA19" s="258"/>
      <c r="KYB19" s="257"/>
      <c r="KYC19" s="258"/>
      <c r="KYD19" s="258"/>
      <c r="KYE19" s="258"/>
      <c r="KYF19" s="258"/>
      <c r="KYG19" s="258"/>
      <c r="KYH19" s="258"/>
      <c r="KYI19" s="258"/>
      <c r="KYJ19" s="258"/>
      <c r="KYK19" s="258"/>
      <c r="KYL19" s="257"/>
      <c r="KYM19" s="258"/>
      <c r="KYN19" s="258"/>
      <c r="KYO19" s="258"/>
      <c r="KYP19" s="258"/>
      <c r="KYQ19" s="258"/>
      <c r="KYR19" s="258"/>
      <c r="KYS19" s="258"/>
      <c r="KYT19" s="258"/>
      <c r="KYU19" s="258"/>
      <c r="KYV19" s="257"/>
      <c r="KYW19" s="258"/>
      <c r="KYX19" s="258"/>
      <c r="KYY19" s="258"/>
      <c r="KYZ19" s="258"/>
      <c r="KZA19" s="258"/>
      <c r="KZB19" s="258"/>
      <c r="KZC19" s="258"/>
      <c r="KZD19" s="258"/>
      <c r="KZE19" s="258"/>
      <c r="KZF19" s="257"/>
      <c r="KZG19" s="258"/>
      <c r="KZH19" s="258"/>
      <c r="KZI19" s="258"/>
      <c r="KZJ19" s="258"/>
      <c r="KZK19" s="258"/>
      <c r="KZL19" s="258"/>
      <c r="KZM19" s="258"/>
      <c r="KZN19" s="258"/>
      <c r="KZO19" s="258"/>
      <c r="KZP19" s="257"/>
      <c r="KZQ19" s="258"/>
      <c r="KZR19" s="258"/>
      <c r="KZS19" s="258"/>
      <c r="KZT19" s="258"/>
      <c r="KZU19" s="258"/>
      <c r="KZV19" s="258"/>
      <c r="KZW19" s="258"/>
      <c r="KZX19" s="258"/>
      <c r="KZY19" s="258"/>
      <c r="KZZ19" s="257"/>
      <c r="LAA19" s="258"/>
      <c r="LAB19" s="258"/>
      <c r="LAC19" s="258"/>
      <c r="LAD19" s="258"/>
      <c r="LAE19" s="258"/>
      <c r="LAF19" s="258"/>
      <c r="LAG19" s="258"/>
      <c r="LAH19" s="258"/>
      <c r="LAI19" s="258"/>
      <c r="LAJ19" s="257"/>
      <c r="LAK19" s="258"/>
      <c r="LAL19" s="258"/>
      <c r="LAM19" s="258"/>
      <c r="LAN19" s="258"/>
      <c r="LAO19" s="258"/>
      <c r="LAP19" s="258"/>
      <c r="LAQ19" s="258"/>
      <c r="LAR19" s="258"/>
      <c r="LAS19" s="258"/>
      <c r="LAT19" s="257"/>
      <c r="LAU19" s="258"/>
      <c r="LAV19" s="258"/>
      <c r="LAW19" s="258"/>
      <c r="LAX19" s="258"/>
      <c r="LAY19" s="258"/>
      <c r="LAZ19" s="258"/>
      <c r="LBA19" s="258"/>
      <c r="LBB19" s="258"/>
      <c r="LBC19" s="258"/>
      <c r="LBD19" s="257"/>
      <c r="LBE19" s="258"/>
      <c r="LBF19" s="258"/>
      <c r="LBG19" s="258"/>
      <c r="LBH19" s="258"/>
      <c r="LBI19" s="258"/>
      <c r="LBJ19" s="258"/>
      <c r="LBK19" s="258"/>
      <c r="LBL19" s="258"/>
      <c r="LBM19" s="258"/>
      <c r="LBN19" s="257"/>
      <c r="LBO19" s="258"/>
      <c r="LBP19" s="258"/>
      <c r="LBQ19" s="258"/>
      <c r="LBR19" s="258"/>
      <c r="LBS19" s="258"/>
      <c r="LBT19" s="258"/>
      <c r="LBU19" s="258"/>
      <c r="LBV19" s="258"/>
      <c r="LBW19" s="258"/>
      <c r="LBX19" s="257"/>
      <c r="LBY19" s="258"/>
      <c r="LBZ19" s="258"/>
      <c r="LCA19" s="258"/>
      <c r="LCB19" s="258"/>
      <c r="LCC19" s="258"/>
      <c r="LCD19" s="258"/>
      <c r="LCE19" s="258"/>
      <c r="LCF19" s="258"/>
      <c r="LCG19" s="258"/>
      <c r="LCH19" s="257"/>
      <c r="LCI19" s="258"/>
      <c r="LCJ19" s="258"/>
      <c r="LCK19" s="258"/>
      <c r="LCL19" s="258"/>
      <c r="LCM19" s="258"/>
      <c r="LCN19" s="258"/>
      <c r="LCO19" s="258"/>
      <c r="LCP19" s="258"/>
      <c r="LCQ19" s="258"/>
      <c r="LCR19" s="257"/>
      <c r="LCS19" s="258"/>
      <c r="LCT19" s="258"/>
      <c r="LCU19" s="258"/>
      <c r="LCV19" s="258"/>
      <c r="LCW19" s="258"/>
      <c r="LCX19" s="258"/>
      <c r="LCY19" s="258"/>
      <c r="LCZ19" s="258"/>
      <c r="LDA19" s="258"/>
      <c r="LDB19" s="257"/>
      <c r="LDC19" s="258"/>
      <c r="LDD19" s="258"/>
      <c r="LDE19" s="258"/>
      <c r="LDF19" s="258"/>
      <c r="LDG19" s="258"/>
      <c r="LDH19" s="258"/>
      <c r="LDI19" s="258"/>
      <c r="LDJ19" s="258"/>
      <c r="LDK19" s="258"/>
      <c r="LDL19" s="257"/>
      <c r="LDM19" s="258"/>
      <c r="LDN19" s="258"/>
      <c r="LDO19" s="258"/>
      <c r="LDP19" s="258"/>
      <c r="LDQ19" s="258"/>
      <c r="LDR19" s="258"/>
      <c r="LDS19" s="258"/>
      <c r="LDT19" s="258"/>
      <c r="LDU19" s="258"/>
      <c r="LDV19" s="257"/>
      <c r="LDW19" s="258"/>
      <c r="LDX19" s="258"/>
      <c r="LDY19" s="258"/>
      <c r="LDZ19" s="258"/>
      <c r="LEA19" s="258"/>
      <c r="LEB19" s="258"/>
      <c r="LEC19" s="258"/>
      <c r="LED19" s="258"/>
      <c r="LEE19" s="258"/>
      <c r="LEF19" s="257"/>
      <c r="LEG19" s="258"/>
      <c r="LEH19" s="258"/>
      <c r="LEI19" s="258"/>
      <c r="LEJ19" s="258"/>
      <c r="LEK19" s="258"/>
      <c r="LEL19" s="258"/>
      <c r="LEM19" s="258"/>
      <c r="LEN19" s="258"/>
      <c r="LEO19" s="258"/>
      <c r="LEP19" s="257"/>
      <c r="LEQ19" s="258"/>
      <c r="LER19" s="258"/>
      <c r="LES19" s="258"/>
      <c r="LET19" s="258"/>
      <c r="LEU19" s="258"/>
      <c r="LEV19" s="258"/>
      <c r="LEW19" s="258"/>
      <c r="LEX19" s="258"/>
      <c r="LEY19" s="258"/>
      <c r="LEZ19" s="257"/>
      <c r="LFA19" s="258"/>
      <c r="LFB19" s="258"/>
      <c r="LFC19" s="258"/>
      <c r="LFD19" s="258"/>
      <c r="LFE19" s="258"/>
      <c r="LFF19" s="258"/>
      <c r="LFG19" s="258"/>
      <c r="LFH19" s="258"/>
      <c r="LFI19" s="258"/>
      <c r="LFJ19" s="257"/>
      <c r="LFK19" s="258"/>
      <c r="LFL19" s="258"/>
      <c r="LFM19" s="258"/>
      <c r="LFN19" s="258"/>
      <c r="LFO19" s="258"/>
      <c r="LFP19" s="258"/>
      <c r="LFQ19" s="258"/>
      <c r="LFR19" s="258"/>
      <c r="LFS19" s="258"/>
      <c r="LFT19" s="257"/>
      <c r="LFU19" s="258"/>
      <c r="LFV19" s="258"/>
      <c r="LFW19" s="258"/>
      <c r="LFX19" s="258"/>
      <c r="LFY19" s="258"/>
      <c r="LFZ19" s="258"/>
      <c r="LGA19" s="258"/>
      <c r="LGB19" s="258"/>
      <c r="LGC19" s="258"/>
      <c r="LGD19" s="257"/>
      <c r="LGE19" s="258"/>
      <c r="LGF19" s="258"/>
      <c r="LGG19" s="258"/>
      <c r="LGH19" s="258"/>
      <c r="LGI19" s="258"/>
      <c r="LGJ19" s="258"/>
      <c r="LGK19" s="258"/>
      <c r="LGL19" s="258"/>
      <c r="LGM19" s="258"/>
      <c r="LGN19" s="257"/>
      <c r="LGO19" s="258"/>
      <c r="LGP19" s="258"/>
      <c r="LGQ19" s="258"/>
      <c r="LGR19" s="258"/>
      <c r="LGS19" s="258"/>
      <c r="LGT19" s="258"/>
      <c r="LGU19" s="258"/>
      <c r="LGV19" s="258"/>
      <c r="LGW19" s="258"/>
      <c r="LGX19" s="257"/>
      <c r="LGY19" s="258"/>
      <c r="LGZ19" s="258"/>
      <c r="LHA19" s="258"/>
      <c r="LHB19" s="258"/>
      <c r="LHC19" s="258"/>
      <c r="LHD19" s="258"/>
      <c r="LHE19" s="258"/>
      <c r="LHF19" s="258"/>
      <c r="LHG19" s="258"/>
      <c r="LHH19" s="257"/>
      <c r="LHI19" s="258"/>
      <c r="LHJ19" s="258"/>
      <c r="LHK19" s="258"/>
      <c r="LHL19" s="258"/>
      <c r="LHM19" s="258"/>
      <c r="LHN19" s="258"/>
      <c r="LHO19" s="258"/>
      <c r="LHP19" s="258"/>
      <c r="LHQ19" s="258"/>
      <c r="LHR19" s="257"/>
      <c r="LHS19" s="258"/>
      <c r="LHT19" s="258"/>
      <c r="LHU19" s="258"/>
      <c r="LHV19" s="258"/>
      <c r="LHW19" s="258"/>
      <c r="LHX19" s="258"/>
      <c r="LHY19" s="258"/>
      <c r="LHZ19" s="258"/>
      <c r="LIA19" s="258"/>
      <c r="LIB19" s="257"/>
      <c r="LIC19" s="258"/>
      <c r="LID19" s="258"/>
      <c r="LIE19" s="258"/>
      <c r="LIF19" s="258"/>
      <c r="LIG19" s="258"/>
      <c r="LIH19" s="258"/>
      <c r="LII19" s="258"/>
      <c r="LIJ19" s="258"/>
      <c r="LIK19" s="258"/>
      <c r="LIL19" s="257"/>
      <c r="LIM19" s="258"/>
      <c r="LIN19" s="258"/>
      <c r="LIO19" s="258"/>
      <c r="LIP19" s="258"/>
      <c r="LIQ19" s="258"/>
      <c r="LIR19" s="258"/>
      <c r="LIS19" s="258"/>
      <c r="LIT19" s="258"/>
      <c r="LIU19" s="258"/>
      <c r="LIV19" s="257"/>
      <c r="LIW19" s="258"/>
      <c r="LIX19" s="258"/>
      <c r="LIY19" s="258"/>
      <c r="LIZ19" s="258"/>
      <c r="LJA19" s="258"/>
      <c r="LJB19" s="258"/>
      <c r="LJC19" s="258"/>
      <c r="LJD19" s="258"/>
      <c r="LJE19" s="258"/>
      <c r="LJF19" s="257"/>
      <c r="LJG19" s="258"/>
      <c r="LJH19" s="258"/>
      <c r="LJI19" s="258"/>
      <c r="LJJ19" s="258"/>
      <c r="LJK19" s="258"/>
      <c r="LJL19" s="258"/>
      <c r="LJM19" s="258"/>
      <c r="LJN19" s="258"/>
      <c r="LJO19" s="258"/>
      <c r="LJP19" s="257"/>
      <c r="LJQ19" s="258"/>
      <c r="LJR19" s="258"/>
      <c r="LJS19" s="258"/>
      <c r="LJT19" s="258"/>
      <c r="LJU19" s="258"/>
      <c r="LJV19" s="258"/>
      <c r="LJW19" s="258"/>
      <c r="LJX19" s="258"/>
      <c r="LJY19" s="258"/>
      <c r="LJZ19" s="257"/>
      <c r="LKA19" s="258"/>
      <c r="LKB19" s="258"/>
      <c r="LKC19" s="258"/>
      <c r="LKD19" s="258"/>
      <c r="LKE19" s="258"/>
      <c r="LKF19" s="258"/>
      <c r="LKG19" s="258"/>
      <c r="LKH19" s="258"/>
      <c r="LKI19" s="258"/>
      <c r="LKJ19" s="257"/>
      <c r="LKK19" s="258"/>
      <c r="LKL19" s="258"/>
      <c r="LKM19" s="258"/>
      <c r="LKN19" s="258"/>
      <c r="LKO19" s="258"/>
      <c r="LKP19" s="258"/>
      <c r="LKQ19" s="258"/>
      <c r="LKR19" s="258"/>
      <c r="LKS19" s="258"/>
      <c r="LKT19" s="257"/>
      <c r="LKU19" s="258"/>
      <c r="LKV19" s="258"/>
      <c r="LKW19" s="258"/>
      <c r="LKX19" s="258"/>
      <c r="LKY19" s="258"/>
      <c r="LKZ19" s="258"/>
      <c r="LLA19" s="258"/>
      <c r="LLB19" s="258"/>
      <c r="LLC19" s="258"/>
      <c r="LLD19" s="257"/>
      <c r="LLE19" s="258"/>
      <c r="LLF19" s="258"/>
      <c r="LLG19" s="258"/>
      <c r="LLH19" s="258"/>
      <c r="LLI19" s="258"/>
      <c r="LLJ19" s="258"/>
      <c r="LLK19" s="258"/>
      <c r="LLL19" s="258"/>
      <c r="LLM19" s="258"/>
      <c r="LLN19" s="257"/>
      <c r="LLO19" s="258"/>
      <c r="LLP19" s="258"/>
      <c r="LLQ19" s="258"/>
      <c r="LLR19" s="258"/>
      <c r="LLS19" s="258"/>
      <c r="LLT19" s="258"/>
      <c r="LLU19" s="258"/>
      <c r="LLV19" s="258"/>
      <c r="LLW19" s="258"/>
      <c r="LLX19" s="257"/>
      <c r="LLY19" s="258"/>
      <c r="LLZ19" s="258"/>
      <c r="LMA19" s="258"/>
      <c r="LMB19" s="258"/>
      <c r="LMC19" s="258"/>
      <c r="LMD19" s="258"/>
      <c r="LME19" s="258"/>
      <c r="LMF19" s="258"/>
      <c r="LMG19" s="258"/>
      <c r="LMH19" s="257"/>
      <c r="LMI19" s="258"/>
      <c r="LMJ19" s="258"/>
      <c r="LMK19" s="258"/>
      <c r="LML19" s="258"/>
      <c r="LMM19" s="258"/>
      <c r="LMN19" s="258"/>
      <c r="LMO19" s="258"/>
      <c r="LMP19" s="258"/>
      <c r="LMQ19" s="258"/>
      <c r="LMR19" s="257"/>
      <c r="LMS19" s="258"/>
      <c r="LMT19" s="258"/>
      <c r="LMU19" s="258"/>
      <c r="LMV19" s="258"/>
      <c r="LMW19" s="258"/>
      <c r="LMX19" s="258"/>
      <c r="LMY19" s="258"/>
      <c r="LMZ19" s="258"/>
      <c r="LNA19" s="258"/>
      <c r="LNB19" s="257"/>
      <c r="LNC19" s="258"/>
      <c r="LND19" s="258"/>
      <c r="LNE19" s="258"/>
      <c r="LNF19" s="258"/>
      <c r="LNG19" s="258"/>
      <c r="LNH19" s="258"/>
      <c r="LNI19" s="258"/>
      <c r="LNJ19" s="258"/>
      <c r="LNK19" s="258"/>
      <c r="LNL19" s="257"/>
      <c r="LNM19" s="258"/>
      <c r="LNN19" s="258"/>
      <c r="LNO19" s="258"/>
      <c r="LNP19" s="258"/>
      <c r="LNQ19" s="258"/>
      <c r="LNR19" s="258"/>
      <c r="LNS19" s="258"/>
      <c r="LNT19" s="258"/>
      <c r="LNU19" s="258"/>
      <c r="LNV19" s="257"/>
      <c r="LNW19" s="258"/>
      <c r="LNX19" s="258"/>
      <c r="LNY19" s="258"/>
      <c r="LNZ19" s="258"/>
      <c r="LOA19" s="258"/>
      <c r="LOB19" s="258"/>
      <c r="LOC19" s="258"/>
      <c r="LOD19" s="258"/>
      <c r="LOE19" s="258"/>
      <c r="LOF19" s="257"/>
      <c r="LOG19" s="258"/>
      <c r="LOH19" s="258"/>
      <c r="LOI19" s="258"/>
      <c r="LOJ19" s="258"/>
      <c r="LOK19" s="258"/>
      <c r="LOL19" s="258"/>
      <c r="LOM19" s="258"/>
      <c r="LON19" s="258"/>
      <c r="LOO19" s="258"/>
      <c r="LOP19" s="257"/>
      <c r="LOQ19" s="258"/>
      <c r="LOR19" s="258"/>
      <c r="LOS19" s="258"/>
      <c r="LOT19" s="258"/>
      <c r="LOU19" s="258"/>
      <c r="LOV19" s="258"/>
      <c r="LOW19" s="258"/>
      <c r="LOX19" s="258"/>
      <c r="LOY19" s="258"/>
      <c r="LOZ19" s="257"/>
      <c r="LPA19" s="258"/>
      <c r="LPB19" s="258"/>
      <c r="LPC19" s="258"/>
      <c r="LPD19" s="258"/>
      <c r="LPE19" s="258"/>
      <c r="LPF19" s="258"/>
      <c r="LPG19" s="258"/>
      <c r="LPH19" s="258"/>
      <c r="LPI19" s="258"/>
      <c r="LPJ19" s="257"/>
      <c r="LPK19" s="258"/>
      <c r="LPL19" s="258"/>
      <c r="LPM19" s="258"/>
      <c r="LPN19" s="258"/>
      <c r="LPO19" s="258"/>
      <c r="LPP19" s="258"/>
      <c r="LPQ19" s="258"/>
      <c r="LPR19" s="258"/>
      <c r="LPS19" s="258"/>
      <c r="LPT19" s="257"/>
      <c r="LPU19" s="258"/>
      <c r="LPV19" s="258"/>
      <c r="LPW19" s="258"/>
      <c r="LPX19" s="258"/>
      <c r="LPY19" s="258"/>
      <c r="LPZ19" s="258"/>
      <c r="LQA19" s="258"/>
      <c r="LQB19" s="258"/>
      <c r="LQC19" s="258"/>
      <c r="LQD19" s="257"/>
      <c r="LQE19" s="258"/>
      <c r="LQF19" s="258"/>
      <c r="LQG19" s="258"/>
      <c r="LQH19" s="258"/>
      <c r="LQI19" s="258"/>
      <c r="LQJ19" s="258"/>
      <c r="LQK19" s="258"/>
      <c r="LQL19" s="258"/>
      <c r="LQM19" s="258"/>
      <c r="LQN19" s="257"/>
      <c r="LQO19" s="258"/>
      <c r="LQP19" s="258"/>
      <c r="LQQ19" s="258"/>
      <c r="LQR19" s="258"/>
      <c r="LQS19" s="258"/>
      <c r="LQT19" s="258"/>
      <c r="LQU19" s="258"/>
      <c r="LQV19" s="258"/>
      <c r="LQW19" s="258"/>
      <c r="LQX19" s="257"/>
      <c r="LQY19" s="258"/>
      <c r="LQZ19" s="258"/>
      <c r="LRA19" s="258"/>
      <c r="LRB19" s="258"/>
      <c r="LRC19" s="258"/>
      <c r="LRD19" s="258"/>
      <c r="LRE19" s="258"/>
      <c r="LRF19" s="258"/>
      <c r="LRG19" s="258"/>
      <c r="LRH19" s="257"/>
      <c r="LRI19" s="258"/>
      <c r="LRJ19" s="258"/>
      <c r="LRK19" s="258"/>
      <c r="LRL19" s="258"/>
      <c r="LRM19" s="258"/>
      <c r="LRN19" s="258"/>
      <c r="LRO19" s="258"/>
      <c r="LRP19" s="258"/>
      <c r="LRQ19" s="258"/>
      <c r="LRR19" s="257"/>
      <c r="LRS19" s="258"/>
      <c r="LRT19" s="258"/>
      <c r="LRU19" s="258"/>
      <c r="LRV19" s="258"/>
      <c r="LRW19" s="258"/>
      <c r="LRX19" s="258"/>
      <c r="LRY19" s="258"/>
      <c r="LRZ19" s="258"/>
      <c r="LSA19" s="258"/>
      <c r="LSB19" s="257"/>
      <c r="LSC19" s="258"/>
      <c r="LSD19" s="258"/>
      <c r="LSE19" s="258"/>
      <c r="LSF19" s="258"/>
      <c r="LSG19" s="258"/>
      <c r="LSH19" s="258"/>
      <c r="LSI19" s="258"/>
      <c r="LSJ19" s="258"/>
      <c r="LSK19" s="258"/>
      <c r="LSL19" s="257"/>
      <c r="LSM19" s="258"/>
      <c r="LSN19" s="258"/>
      <c r="LSO19" s="258"/>
      <c r="LSP19" s="258"/>
      <c r="LSQ19" s="258"/>
      <c r="LSR19" s="258"/>
      <c r="LSS19" s="258"/>
      <c r="LST19" s="258"/>
      <c r="LSU19" s="258"/>
      <c r="LSV19" s="257"/>
      <c r="LSW19" s="258"/>
      <c r="LSX19" s="258"/>
      <c r="LSY19" s="258"/>
      <c r="LSZ19" s="258"/>
      <c r="LTA19" s="258"/>
      <c r="LTB19" s="258"/>
      <c r="LTC19" s="258"/>
      <c r="LTD19" s="258"/>
      <c r="LTE19" s="258"/>
      <c r="LTF19" s="257"/>
      <c r="LTG19" s="258"/>
      <c r="LTH19" s="258"/>
      <c r="LTI19" s="258"/>
      <c r="LTJ19" s="258"/>
      <c r="LTK19" s="258"/>
      <c r="LTL19" s="258"/>
      <c r="LTM19" s="258"/>
      <c r="LTN19" s="258"/>
      <c r="LTO19" s="258"/>
      <c r="LTP19" s="257"/>
      <c r="LTQ19" s="258"/>
      <c r="LTR19" s="258"/>
      <c r="LTS19" s="258"/>
      <c r="LTT19" s="258"/>
      <c r="LTU19" s="258"/>
      <c r="LTV19" s="258"/>
      <c r="LTW19" s="258"/>
      <c r="LTX19" s="258"/>
      <c r="LTY19" s="258"/>
      <c r="LTZ19" s="257"/>
      <c r="LUA19" s="258"/>
      <c r="LUB19" s="258"/>
      <c r="LUC19" s="258"/>
      <c r="LUD19" s="258"/>
      <c r="LUE19" s="258"/>
      <c r="LUF19" s="258"/>
      <c r="LUG19" s="258"/>
      <c r="LUH19" s="258"/>
      <c r="LUI19" s="258"/>
      <c r="LUJ19" s="257"/>
      <c r="LUK19" s="258"/>
      <c r="LUL19" s="258"/>
      <c r="LUM19" s="258"/>
      <c r="LUN19" s="258"/>
      <c r="LUO19" s="258"/>
      <c r="LUP19" s="258"/>
      <c r="LUQ19" s="258"/>
      <c r="LUR19" s="258"/>
      <c r="LUS19" s="258"/>
      <c r="LUT19" s="257"/>
      <c r="LUU19" s="258"/>
      <c r="LUV19" s="258"/>
      <c r="LUW19" s="258"/>
      <c r="LUX19" s="258"/>
      <c r="LUY19" s="258"/>
      <c r="LUZ19" s="258"/>
      <c r="LVA19" s="258"/>
      <c r="LVB19" s="258"/>
      <c r="LVC19" s="258"/>
      <c r="LVD19" s="257"/>
      <c r="LVE19" s="258"/>
      <c r="LVF19" s="258"/>
      <c r="LVG19" s="258"/>
      <c r="LVH19" s="258"/>
      <c r="LVI19" s="258"/>
      <c r="LVJ19" s="258"/>
      <c r="LVK19" s="258"/>
      <c r="LVL19" s="258"/>
      <c r="LVM19" s="258"/>
      <c r="LVN19" s="257"/>
      <c r="LVO19" s="258"/>
      <c r="LVP19" s="258"/>
      <c r="LVQ19" s="258"/>
      <c r="LVR19" s="258"/>
      <c r="LVS19" s="258"/>
      <c r="LVT19" s="258"/>
      <c r="LVU19" s="258"/>
      <c r="LVV19" s="258"/>
      <c r="LVW19" s="258"/>
      <c r="LVX19" s="257"/>
      <c r="LVY19" s="258"/>
      <c r="LVZ19" s="258"/>
      <c r="LWA19" s="258"/>
      <c r="LWB19" s="258"/>
      <c r="LWC19" s="258"/>
      <c r="LWD19" s="258"/>
      <c r="LWE19" s="258"/>
      <c r="LWF19" s="258"/>
      <c r="LWG19" s="258"/>
      <c r="LWH19" s="257"/>
      <c r="LWI19" s="258"/>
      <c r="LWJ19" s="258"/>
      <c r="LWK19" s="258"/>
      <c r="LWL19" s="258"/>
      <c r="LWM19" s="258"/>
      <c r="LWN19" s="258"/>
      <c r="LWO19" s="258"/>
      <c r="LWP19" s="258"/>
      <c r="LWQ19" s="258"/>
      <c r="LWR19" s="257"/>
      <c r="LWS19" s="258"/>
      <c r="LWT19" s="258"/>
      <c r="LWU19" s="258"/>
      <c r="LWV19" s="258"/>
      <c r="LWW19" s="258"/>
      <c r="LWX19" s="258"/>
      <c r="LWY19" s="258"/>
      <c r="LWZ19" s="258"/>
      <c r="LXA19" s="258"/>
      <c r="LXB19" s="257"/>
      <c r="LXC19" s="258"/>
      <c r="LXD19" s="258"/>
      <c r="LXE19" s="258"/>
      <c r="LXF19" s="258"/>
      <c r="LXG19" s="258"/>
      <c r="LXH19" s="258"/>
      <c r="LXI19" s="258"/>
      <c r="LXJ19" s="258"/>
      <c r="LXK19" s="258"/>
      <c r="LXL19" s="257"/>
      <c r="LXM19" s="258"/>
      <c r="LXN19" s="258"/>
      <c r="LXO19" s="258"/>
      <c r="LXP19" s="258"/>
      <c r="LXQ19" s="258"/>
      <c r="LXR19" s="258"/>
      <c r="LXS19" s="258"/>
      <c r="LXT19" s="258"/>
      <c r="LXU19" s="258"/>
      <c r="LXV19" s="257"/>
      <c r="LXW19" s="258"/>
      <c r="LXX19" s="258"/>
      <c r="LXY19" s="258"/>
      <c r="LXZ19" s="258"/>
      <c r="LYA19" s="258"/>
      <c r="LYB19" s="258"/>
      <c r="LYC19" s="258"/>
      <c r="LYD19" s="258"/>
      <c r="LYE19" s="258"/>
      <c r="LYF19" s="257"/>
      <c r="LYG19" s="258"/>
      <c r="LYH19" s="258"/>
      <c r="LYI19" s="258"/>
      <c r="LYJ19" s="258"/>
      <c r="LYK19" s="258"/>
      <c r="LYL19" s="258"/>
      <c r="LYM19" s="258"/>
      <c r="LYN19" s="258"/>
      <c r="LYO19" s="258"/>
      <c r="LYP19" s="257"/>
      <c r="LYQ19" s="258"/>
      <c r="LYR19" s="258"/>
      <c r="LYS19" s="258"/>
      <c r="LYT19" s="258"/>
      <c r="LYU19" s="258"/>
      <c r="LYV19" s="258"/>
      <c r="LYW19" s="258"/>
      <c r="LYX19" s="258"/>
      <c r="LYY19" s="258"/>
      <c r="LYZ19" s="257"/>
      <c r="LZA19" s="258"/>
      <c r="LZB19" s="258"/>
      <c r="LZC19" s="258"/>
      <c r="LZD19" s="258"/>
      <c r="LZE19" s="258"/>
      <c r="LZF19" s="258"/>
      <c r="LZG19" s="258"/>
      <c r="LZH19" s="258"/>
      <c r="LZI19" s="258"/>
      <c r="LZJ19" s="257"/>
      <c r="LZK19" s="258"/>
      <c r="LZL19" s="258"/>
      <c r="LZM19" s="258"/>
      <c r="LZN19" s="258"/>
      <c r="LZO19" s="258"/>
      <c r="LZP19" s="258"/>
      <c r="LZQ19" s="258"/>
      <c r="LZR19" s="258"/>
      <c r="LZS19" s="258"/>
      <c r="LZT19" s="257"/>
      <c r="LZU19" s="258"/>
      <c r="LZV19" s="258"/>
      <c r="LZW19" s="258"/>
      <c r="LZX19" s="258"/>
      <c r="LZY19" s="258"/>
      <c r="LZZ19" s="258"/>
      <c r="MAA19" s="258"/>
      <c r="MAB19" s="258"/>
      <c r="MAC19" s="258"/>
      <c r="MAD19" s="257"/>
      <c r="MAE19" s="258"/>
      <c r="MAF19" s="258"/>
      <c r="MAG19" s="258"/>
      <c r="MAH19" s="258"/>
      <c r="MAI19" s="258"/>
      <c r="MAJ19" s="258"/>
      <c r="MAK19" s="258"/>
      <c r="MAL19" s="258"/>
      <c r="MAM19" s="258"/>
      <c r="MAN19" s="257"/>
      <c r="MAO19" s="258"/>
      <c r="MAP19" s="258"/>
      <c r="MAQ19" s="258"/>
      <c r="MAR19" s="258"/>
      <c r="MAS19" s="258"/>
      <c r="MAT19" s="258"/>
      <c r="MAU19" s="258"/>
      <c r="MAV19" s="258"/>
      <c r="MAW19" s="258"/>
      <c r="MAX19" s="257"/>
      <c r="MAY19" s="258"/>
      <c r="MAZ19" s="258"/>
      <c r="MBA19" s="258"/>
      <c r="MBB19" s="258"/>
      <c r="MBC19" s="258"/>
      <c r="MBD19" s="258"/>
      <c r="MBE19" s="258"/>
      <c r="MBF19" s="258"/>
      <c r="MBG19" s="258"/>
      <c r="MBH19" s="257"/>
      <c r="MBI19" s="258"/>
      <c r="MBJ19" s="258"/>
      <c r="MBK19" s="258"/>
      <c r="MBL19" s="258"/>
      <c r="MBM19" s="258"/>
      <c r="MBN19" s="258"/>
      <c r="MBO19" s="258"/>
      <c r="MBP19" s="258"/>
      <c r="MBQ19" s="258"/>
      <c r="MBR19" s="257"/>
      <c r="MBS19" s="258"/>
      <c r="MBT19" s="258"/>
      <c r="MBU19" s="258"/>
      <c r="MBV19" s="258"/>
      <c r="MBW19" s="258"/>
      <c r="MBX19" s="258"/>
      <c r="MBY19" s="258"/>
      <c r="MBZ19" s="258"/>
      <c r="MCA19" s="258"/>
      <c r="MCB19" s="257"/>
      <c r="MCC19" s="258"/>
      <c r="MCD19" s="258"/>
      <c r="MCE19" s="258"/>
      <c r="MCF19" s="258"/>
      <c r="MCG19" s="258"/>
      <c r="MCH19" s="258"/>
      <c r="MCI19" s="258"/>
      <c r="MCJ19" s="258"/>
      <c r="MCK19" s="258"/>
      <c r="MCL19" s="257"/>
      <c r="MCM19" s="258"/>
      <c r="MCN19" s="258"/>
      <c r="MCO19" s="258"/>
      <c r="MCP19" s="258"/>
      <c r="MCQ19" s="258"/>
      <c r="MCR19" s="258"/>
      <c r="MCS19" s="258"/>
      <c r="MCT19" s="258"/>
      <c r="MCU19" s="258"/>
      <c r="MCV19" s="257"/>
      <c r="MCW19" s="258"/>
      <c r="MCX19" s="258"/>
      <c r="MCY19" s="258"/>
      <c r="MCZ19" s="258"/>
      <c r="MDA19" s="258"/>
      <c r="MDB19" s="258"/>
      <c r="MDC19" s="258"/>
      <c r="MDD19" s="258"/>
      <c r="MDE19" s="258"/>
      <c r="MDF19" s="257"/>
      <c r="MDG19" s="258"/>
      <c r="MDH19" s="258"/>
      <c r="MDI19" s="258"/>
      <c r="MDJ19" s="258"/>
      <c r="MDK19" s="258"/>
      <c r="MDL19" s="258"/>
      <c r="MDM19" s="258"/>
      <c r="MDN19" s="258"/>
      <c r="MDO19" s="258"/>
      <c r="MDP19" s="257"/>
      <c r="MDQ19" s="258"/>
      <c r="MDR19" s="258"/>
      <c r="MDS19" s="258"/>
      <c r="MDT19" s="258"/>
      <c r="MDU19" s="258"/>
      <c r="MDV19" s="258"/>
      <c r="MDW19" s="258"/>
      <c r="MDX19" s="258"/>
      <c r="MDY19" s="258"/>
      <c r="MDZ19" s="257"/>
      <c r="MEA19" s="258"/>
      <c r="MEB19" s="258"/>
      <c r="MEC19" s="258"/>
      <c r="MED19" s="258"/>
      <c r="MEE19" s="258"/>
      <c r="MEF19" s="258"/>
      <c r="MEG19" s="258"/>
      <c r="MEH19" s="258"/>
      <c r="MEI19" s="258"/>
      <c r="MEJ19" s="257"/>
      <c r="MEK19" s="258"/>
      <c r="MEL19" s="258"/>
      <c r="MEM19" s="258"/>
      <c r="MEN19" s="258"/>
      <c r="MEO19" s="258"/>
      <c r="MEP19" s="258"/>
      <c r="MEQ19" s="258"/>
      <c r="MER19" s="258"/>
      <c r="MES19" s="258"/>
      <c r="MET19" s="257"/>
      <c r="MEU19" s="258"/>
      <c r="MEV19" s="258"/>
      <c r="MEW19" s="258"/>
      <c r="MEX19" s="258"/>
      <c r="MEY19" s="258"/>
      <c r="MEZ19" s="258"/>
      <c r="MFA19" s="258"/>
      <c r="MFB19" s="258"/>
      <c r="MFC19" s="258"/>
      <c r="MFD19" s="257"/>
      <c r="MFE19" s="258"/>
      <c r="MFF19" s="258"/>
      <c r="MFG19" s="258"/>
      <c r="MFH19" s="258"/>
      <c r="MFI19" s="258"/>
      <c r="MFJ19" s="258"/>
      <c r="MFK19" s="258"/>
      <c r="MFL19" s="258"/>
      <c r="MFM19" s="258"/>
      <c r="MFN19" s="257"/>
      <c r="MFO19" s="258"/>
      <c r="MFP19" s="258"/>
      <c r="MFQ19" s="258"/>
      <c r="MFR19" s="258"/>
      <c r="MFS19" s="258"/>
      <c r="MFT19" s="258"/>
      <c r="MFU19" s="258"/>
      <c r="MFV19" s="258"/>
      <c r="MFW19" s="258"/>
      <c r="MFX19" s="257"/>
      <c r="MFY19" s="258"/>
      <c r="MFZ19" s="258"/>
      <c r="MGA19" s="258"/>
      <c r="MGB19" s="258"/>
      <c r="MGC19" s="258"/>
      <c r="MGD19" s="258"/>
      <c r="MGE19" s="258"/>
      <c r="MGF19" s="258"/>
      <c r="MGG19" s="258"/>
      <c r="MGH19" s="257"/>
      <c r="MGI19" s="258"/>
      <c r="MGJ19" s="258"/>
      <c r="MGK19" s="258"/>
      <c r="MGL19" s="258"/>
      <c r="MGM19" s="258"/>
      <c r="MGN19" s="258"/>
      <c r="MGO19" s="258"/>
      <c r="MGP19" s="258"/>
      <c r="MGQ19" s="258"/>
      <c r="MGR19" s="257"/>
      <c r="MGS19" s="258"/>
      <c r="MGT19" s="258"/>
      <c r="MGU19" s="258"/>
      <c r="MGV19" s="258"/>
      <c r="MGW19" s="258"/>
      <c r="MGX19" s="258"/>
      <c r="MGY19" s="258"/>
      <c r="MGZ19" s="258"/>
      <c r="MHA19" s="258"/>
      <c r="MHB19" s="257"/>
      <c r="MHC19" s="258"/>
      <c r="MHD19" s="258"/>
      <c r="MHE19" s="258"/>
      <c r="MHF19" s="258"/>
      <c r="MHG19" s="258"/>
      <c r="MHH19" s="258"/>
      <c r="MHI19" s="258"/>
      <c r="MHJ19" s="258"/>
      <c r="MHK19" s="258"/>
      <c r="MHL19" s="257"/>
      <c r="MHM19" s="258"/>
      <c r="MHN19" s="258"/>
      <c r="MHO19" s="258"/>
      <c r="MHP19" s="258"/>
      <c r="MHQ19" s="258"/>
      <c r="MHR19" s="258"/>
      <c r="MHS19" s="258"/>
      <c r="MHT19" s="258"/>
      <c r="MHU19" s="258"/>
      <c r="MHV19" s="257"/>
      <c r="MHW19" s="258"/>
      <c r="MHX19" s="258"/>
      <c r="MHY19" s="258"/>
      <c r="MHZ19" s="258"/>
      <c r="MIA19" s="258"/>
      <c r="MIB19" s="258"/>
      <c r="MIC19" s="258"/>
      <c r="MID19" s="258"/>
      <c r="MIE19" s="258"/>
      <c r="MIF19" s="257"/>
      <c r="MIG19" s="258"/>
      <c r="MIH19" s="258"/>
      <c r="MII19" s="258"/>
      <c r="MIJ19" s="258"/>
      <c r="MIK19" s="258"/>
      <c r="MIL19" s="258"/>
      <c r="MIM19" s="258"/>
      <c r="MIN19" s="258"/>
      <c r="MIO19" s="258"/>
      <c r="MIP19" s="257"/>
      <c r="MIQ19" s="258"/>
      <c r="MIR19" s="258"/>
      <c r="MIS19" s="258"/>
      <c r="MIT19" s="258"/>
      <c r="MIU19" s="258"/>
      <c r="MIV19" s="258"/>
      <c r="MIW19" s="258"/>
      <c r="MIX19" s="258"/>
      <c r="MIY19" s="258"/>
      <c r="MIZ19" s="257"/>
      <c r="MJA19" s="258"/>
      <c r="MJB19" s="258"/>
      <c r="MJC19" s="258"/>
      <c r="MJD19" s="258"/>
      <c r="MJE19" s="258"/>
      <c r="MJF19" s="258"/>
      <c r="MJG19" s="258"/>
      <c r="MJH19" s="258"/>
      <c r="MJI19" s="258"/>
      <c r="MJJ19" s="257"/>
      <c r="MJK19" s="258"/>
      <c r="MJL19" s="258"/>
      <c r="MJM19" s="258"/>
      <c r="MJN19" s="258"/>
      <c r="MJO19" s="258"/>
      <c r="MJP19" s="258"/>
      <c r="MJQ19" s="258"/>
      <c r="MJR19" s="258"/>
      <c r="MJS19" s="258"/>
      <c r="MJT19" s="257"/>
      <c r="MJU19" s="258"/>
      <c r="MJV19" s="258"/>
      <c r="MJW19" s="258"/>
      <c r="MJX19" s="258"/>
      <c r="MJY19" s="258"/>
      <c r="MJZ19" s="258"/>
      <c r="MKA19" s="258"/>
      <c r="MKB19" s="258"/>
      <c r="MKC19" s="258"/>
      <c r="MKD19" s="257"/>
      <c r="MKE19" s="258"/>
      <c r="MKF19" s="258"/>
      <c r="MKG19" s="258"/>
      <c r="MKH19" s="258"/>
      <c r="MKI19" s="258"/>
      <c r="MKJ19" s="258"/>
      <c r="MKK19" s="258"/>
      <c r="MKL19" s="258"/>
      <c r="MKM19" s="258"/>
      <c r="MKN19" s="257"/>
      <c r="MKO19" s="258"/>
      <c r="MKP19" s="258"/>
      <c r="MKQ19" s="258"/>
      <c r="MKR19" s="258"/>
      <c r="MKS19" s="258"/>
      <c r="MKT19" s="258"/>
      <c r="MKU19" s="258"/>
      <c r="MKV19" s="258"/>
      <c r="MKW19" s="258"/>
      <c r="MKX19" s="257"/>
      <c r="MKY19" s="258"/>
      <c r="MKZ19" s="258"/>
      <c r="MLA19" s="258"/>
      <c r="MLB19" s="258"/>
      <c r="MLC19" s="258"/>
      <c r="MLD19" s="258"/>
      <c r="MLE19" s="258"/>
      <c r="MLF19" s="258"/>
      <c r="MLG19" s="258"/>
      <c r="MLH19" s="257"/>
      <c r="MLI19" s="258"/>
      <c r="MLJ19" s="258"/>
      <c r="MLK19" s="258"/>
      <c r="MLL19" s="258"/>
      <c r="MLM19" s="258"/>
      <c r="MLN19" s="258"/>
      <c r="MLO19" s="258"/>
      <c r="MLP19" s="258"/>
      <c r="MLQ19" s="258"/>
      <c r="MLR19" s="257"/>
      <c r="MLS19" s="258"/>
      <c r="MLT19" s="258"/>
      <c r="MLU19" s="258"/>
      <c r="MLV19" s="258"/>
      <c r="MLW19" s="258"/>
      <c r="MLX19" s="258"/>
      <c r="MLY19" s="258"/>
      <c r="MLZ19" s="258"/>
      <c r="MMA19" s="258"/>
      <c r="MMB19" s="257"/>
      <c r="MMC19" s="258"/>
      <c r="MMD19" s="258"/>
      <c r="MME19" s="258"/>
      <c r="MMF19" s="258"/>
      <c r="MMG19" s="258"/>
      <c r="MMH19" s="258"/>
      <c r="MMI19" s="258"/>
      <c r="MMJ19" s="258"/>
      <c r="MMK19" s="258"/>
      <c r="MML19" s="257"/>
      <c r="MMM19" s="258"/>
      <c r="MMN19" s="258"/>
      <c r="MMO19" s="258"/>
      <c r="MMP19" s="258"/>
      <c r="MMQ19" s="258"/>
      <c r="MMR19" s="258"/>
      <c r="MMS19" s="258"/>
      <c r="MMT19" s="258"/>
      <c r="MMU19" s="258"/>
      <c r="MMV19" s="257"/>
      <c r="MMW19" s="258"/>
      <c r="MMX19" s="258"/>
      <c r="MMY19" s="258"/>
      <c r="MMZ19" s="258"/>
      <c r="MNA19" s="258"/>
      <c r="MNB19" s="258"/>
      <c r="MNC19" s="258"/>
      <c r="MND19" s="258"/>
      <c r="MNE19" s="258"/>
      <c r="MNF19" s="257"/>
      <c r="MNG19" s="258"/>
      <c r="MNH19" s="258"/>
      <c r="MNI19" s="258"/>
      <c r="MNJ19" s="258"/>
      <c r="MNK19" s="258"/>
      <c r="MNL19" s="258"/>
      <c r="MNM19" s="258"/>
      <c r="MNN19" s="258"/>
      <c r="MNO19" s="258"/>
      <c r="MNP19" s="257"/>
      <c r="MNQ19" s="258"/>
      <c r="MNR19" s="258"/>
      <c r="MNS19" s="258"/>
      <c r="MNT19" s="258"/>
      <c r="MNU19" s="258"/>
      <c r="MNV19" s="258"/>
      <c r="MNW19" s="258"/>
      <c r="MNX19" s="258"/>
      <c r="MNY19" s="258"/>
      <c r="MNZ19" s="257"/>
      <c r="MOA19" s="258"/>
      <c r="MOB19" s="258"/>
      <c r="MOC19" s="258"/>
      <c r="MOD19" s="258"/>
      <c r="MOE19" s="258"/>
      <c r="MOF19" s="258"/>
      <c r="MOG19" s="258"/>
      <c r="MOH19" s="258"/>
      <c r="MOI19" s="258"/>
      <c r="MOJ19" s="257"/>
      <c r="MOK19" s="258"/>
      <c r="MOL19" s="258"/>
      <c r="MOM19" s="258"/>
      <c r="MON19" s="258"/>
      <c r="MOO19" s="258"/>
      <c r="MOP19" s="258"/>
      <c r="MOQ19" s="258"/>
      <c r="MOR19" s="258"/>
      <c r="MOS19" s="258"/>
      <c r="MOT19" s="257"/>
      <c r="MOU19" s="258"/>
      <c r="MOV19" s="258"/>
      <c r="MOW19" s="258"/>
      <c r="MOX19" s="258"/>
      <c r="MOY19" s="258"/>
      <c r="MOZ19" s="258"/>
      <c r="MPA19" s="258"/>
      <c r="MPB19" s="258"/>
      <c r="MPC19" s="258"/>
      <c r="MPD19" s="257"/>
      <c r="MPE19" s="258"/>
      <c r="MPF19" s="258"/>
      <c r="MPG19" s="258"/>
      <c r="MPH19" s="258"/>
      <c r="MPI19" s="258"/>
      <c r="MPJ19" s="258"/>
      <c r="MPK19" s="258"/>
      <c r="MPL19" s="258"/>
      <c r="MPM19" s="258"/>
      <c r="MPN19" s="257"/>
      <c r="MPO19" s="258"/>
      <c r="MPP19" s="258"/>
      <c r="MPQ19" s="258"/>
      <c r="MPR19" s="258"/>
      <c r="MPS19" s="258"/>
      <c r="MPT19" s="258"/>
      <c r="MPU19" s="258"/>
      <c r="MPV19" s="258"/>
      <c r="MPW19" s="258"/>
      <c r="MPX19" s="257"/>
      <c r="MPY19" s="258"/>
      <c r="MPZ19" s="258"/>
      <c r="MQA19" s="258"/>
      <c r="MQB19" s="258"/>
      <c r="MQC19" s="258"/>
      <c r="MQD19" s="258"/>
      <c r="MQE19" s="258"/>
      <c r="MQF19" s="258"/>
      <c r="MQG19" s="258"/>
      <c r="MQH19" s="257"/>
      <c r="MQI19" s="258"/>
      <c r="MQJ19" s="258"/>
      <c r="MQK19" s="258"/>
      <c r="MQL19" s="258"/>
      <c r="MQM19" s="258"/>
      <c r="MQN19" s="258"/>
      <c r="MQO19" s="258"/>
      <c r="MQP19" s="258"/>
      <c r="MQQ19" s="258"/>
      <c r="MQR19" s="257"/>
      <c r="MQS19" s="258"/>
      <c r="MQT19" s="258"/>
      <c r="MQU19" s="258"/>
      <c r="MQV19" s="258"/>
      <c r="MQW19" s="258"/>
      <c r="MQX19" s="258"/>
      <c r="MQY19" s="258"/>
      <c r="MQZ19" s="258"/>
      <c r="MRA19" s="258"/>
      <c r="MRB19" s="257"/>
      <c r="MRC19" s="258"/>
      <c r="MRD19" s="258"/>
      <c r="MRE19" s="258"/>
      <c r="MRF19" s="258"/>
      <c r="MRG19" s="258"/>
      <c r="MRH19" s="258"/>
      <c r="MRI19" s="258"/>
      <c r="MRJ19" s="258"/>
      <c r="MRK19" s="258"/>
      <c r="MRL19" s="257"/>
      <c r="MRM19" s="258"/>
      <c r="MRN19" s="258"/>
      <c r="MRO19" s="258"/>
      <c r="MRP19" s="258"/>
      <c r="MRQ19" s="258"/>
      <c r="MRR19" s="258"/>
      <c r="MRS19" s="258"/>
      <c r="MRT19" s="258"/>
      <c r="MRU19" s="258"/>
      <c r="MRV19" s="257"/>
      <c r="MRW19" s="258"/>
      <c r="MRX19" s="258"/>
      <c r="MRY19" s="258"/>
      <c r="MRZ19" s="258"/>
      <c r="MSA19" s="258"/>
      <c r="MSB19" s="258"/>
      <c r="MSC19" s="258"/>
      <c r="MSD19" s="258"/>
      <c r="MSE19" s="258"/>
      <c r="MSF19" s="257"/>
      <c r="MSG19" s="258"/>
      <c r="MSH19" s="258"/>
      <c r="MSI19" s="258"/>
      <c r="MSJ19" s="258"/>
      <c r="MSK19" s="258"/>
      <c r="MSL19" s="258"/>
      <c r="MSM19" s="258"/>
      <c r="MSN19" s="258"/>
      <c r="MSO19" s="258"/>
      <c r="MSP19" s="257"/>
      <c r="MSQ19" s="258"/>
      <c r="MSR19" s="258"/>
      <c r="MSS19" s="258"/>
      <c r="MST19" s="258"/>
      <c r="MSU19" s="258"/>
      <c r="MSV19" s="258"/>
      <c r="MSW19" s="258"/>
      <c r="MSX19" s="258"/>
      <c r="MSY19" s="258"/>
      <c r="MSZ19" s="257"/>
      <c r="MTA19" s="258"/>
      <c r="MTB19" s="258"/>
      <c r="MTC19" s="258"/>
      <c r="MTD19" s="258"/>
      <c r="MTE19" s="258"/>
      <c r="MTF19" s="258"/>
      <c r="MTG19" s="258"/>
      <c r="MTH19" s="258"/>
      <c r="MTI19" s="258"/>
      <c r="MTJ19" s="257"/>
      <c r="MTK19" s="258"/>
      <c r="MTL19" s="258"/>
      <c r="MTM19" s="258"/>
      <c r="MTN19" s="258"/>
      <c r="MTO19" s="258"/>
      <c r="MTP19" s="258"/>
      <c r="MTQ19" s="258"/>
      <c r="MTR19" s="258"/>
      <c r="MTS19" s="258"/>
      <c r="MTT19" s="257"/>
      <c r="MTU19" s="258"/>
      <c r="MTV19" s="258"/>
      <c r="MTW19" s="258"/>
      <c r="MTX19" s="258"/>
      <c r="MTY19" s="258"/>
      <c r="MTZ19" s="258"/>
      <c r="MUA19" s="258"/>
      <c r="MUB19" s="258"/>
      <c r="MUC19" s="258"/>
      <c r="MUD19" s="257"/>
      <c r="MUE19" s="258"/>
      <c r="MUF19" s="258"/>
      <c r="MUG19" s="258"/>
      <c r="MUH19" s="258"/>
      <c r="MUI19" s="258"/>
      <c r="MUJ19" s="258"/>
      <c r="MUK19" s="258"/>
      <c r="MUL19" s="258"/>
      <c r="MUM19" s="258"/>
      <c r="MUN19" s="257"/>
      <c r="MUO19" s="258"/>
      <c r="MUP19" s="258"/>
      <c r="MUQ19" s="258"/>
      <c r="MUR19" s="258"/>
      <c r="MUS19" s="258"/>
      <c r="MUT19" s="258"/>
      <c r="MUU19" s="258"/>
      <c r="MUV19" s="258"/>
      <c r="MUW19" s="258"/>
      <c r="MUX19" s="257"/>
      <c r="MUY19" s="258"/>
      <c r="MUZ19" s="258"/>
      <c r="MVA19" s="258"/>
      <c r="MVB19" s="258"/>
      <c r="MVC19" s="258"/>
      <c r="MVD19" s="258"/>
      <c r="MVE19" s="258"/>
      <c r="MVF19" s="258"/>
      <c r="MVG19" s="258"/>
      <c r="MVH19" s="257"/>
      <c r="MVI19" s="258"/>
      <c r="MVJ19" s="258"/>
      <c r="MVK19" s="258"/>
      <c r="MVL19" s="258"/>
      <c r="MVM19" s="258"/>
      <c r="MVN19" s="258"/>
      <c r="MVO19" s="258"/>
      <c r="MVP19" s="258"/>
      <c r="MVQ19" s="258"/>
      <c r="MVR19" s="257"/>
      <c r="MVS19" s="258"/>
      <c r="MVT19" s="258"/>
      <c r="MVU19" s="258"/>
      <c r="MVV19" s="258"/>
      <c r="MVW19" s="258"/>
      <c r="MVX19" s="258"/>
      <c r="MVY19" s="258"/>
      <c r="MVZ19" s="258"/>
      <c r="MWA19" s="258"/>
      <c r="MWB19" s="257"/>
      <c r="MWC19" s="258"/>
      <c r="MWD19" s="258"/>
      <c r="MWE19" s="258"/>
      <c r="MWF19" s="258"/>
      <c r="MWG19" s="258"/>
      <c r="MWH19" s="258"/>
      <c r="MWI19" s="258"/>
      <c r="MWJ19" s="258"/>
      <c r="MWK19" s="258"/>
      <c r="MWL19" s="257"/>
      <c r="MWM19" s="258"/>
      <c r="MWN19" s="258"/>
      <c r="MWO19" s="258"/>
      <c r="MWP19" s="258"/>
      <c r="MWQ19" s="258"/>
      <c r="MWR19" s="258"/>
      <c r="MWS19" s="258"/>
      <c r="MWT19" s="258"/>
      <c r="MWU19" s="258"/>
      <c r="MWV19" s="257"/>
      <c r="MWW19" s="258"/>
      <c r="MWX19" s="258"/>
      <c r="MWY19" s="258"/>
      <c r="MWZ19" s="258"/>
      <c r="MXA19" s="258"/>
      <c r="MXB19" s="258"/>
      <c r="MXC19" s="258"/>
      <c r="MXD19" s="258"/>
      <c r="MXE19" s="258"/>
      <c r="MXF19" s="257"/>
      <c r="MXG19" s="258"/>
      <c r="MXH19" s="258"/>
      <c r="MXI19" s="258"/>
      <c r="MXJ19" s="258"/>
      <c r="MXK19" s="258"/>
      <c r="MXL19" s="258"/>
      <c r="MXM19" s="258"/>
      <c r="MXN19" s="258"/>
      <c r="MXO19" s="258"/>
      <c r="MXP19" s="257"/>
      <c r="MXQ19" s="258"/>
      <c r="MXR19" s="258"/>
      <c r="MXS19" s="258"/>
      <c r="MXT19" s="258"/>
      <c r="MXU19" s="258"/>
      <c r="MXV19" s="258"/>
      <c r="MXW19" s="258"/>
      <c r="MXX19" s="258"/>
      <c r="MXY19" s="258"/>
      <c r="MXZ19" s="257"/>
      <c r="MYA19" s="258"/>
      <c r="MYB19" s="258"/>
      <c r="MYC19" s="258"/>
      <c r="MYD19" s="258"/>
      <c r="MYE19" s="258"/>
      <c r="MYF19" s="258"/>
      <c r="MYG19" s="258"/>
      <c r="MYH19" s="258"/>
      <c r="MYI19" s="258"/>
      <c r="MYJ19" s="257"/>
      <c r="MYK19" s="258"/>
      <c r="MYL19" s="258"/>
      <c r="MYM19" s="258"/>
      <c r="MYN19" s="258"/>
      <c r="MYO19" s="258"/>
      <c r="MYP19" s="258"/>
      <c r="MYQ19" s="258"/>
      <c r="MYR19" s="258"/>
      <c r="MYS19" s="258"/>
      <c r="MYT19" s="257"/>
      <c r="MYU19" s="258"/>
      <c r="MYV19" s="258"/>
      <c r="MYW19" s="258"/>
      <c r="MYX19" s="258"/>
      <c r="MYY19" s="258"/>
      <c r="MYZ19" s="258"/>
      <c r="MZA19" s="258"/>
      <c r="MZB19" s="258"/>
      <c r="MZC19" s="258"/>
      <c r="MZD19" s="257"/>
      <c r="MZE19" s="258"/>
      <c r="MZF19" s="258"/>
      <c r="MZG19" s="258"/>
      <c r="MZH19" s="258"/>
      <c r="MZI19" s="258"/>
      <c r="MZJ19" s="258"/>
      <c r="MZK19" s="258"/>
      <c r="MZL19" s="258"/>
      <c r="MZM19" s="258"/>
      <c r="MZN19" s="257"/>
      <c r="MZO19" s="258"/>
      <c r="MZP19" s="258"/>
      <c r="MZQ19" s="258"/>
      <c r="MZR19" s="258"/>
      <c r="MZS19" s="258"/>
      <c r="MZT19" s="258"/>
      <c r="MZU19" s="258"/>
      <c r="MZV19" s="258"/>
      <c r="MZW19" s="258"/>
      <c r="MZX19" s="257"/>
      <c r="MZY19" s="258"/>
      <c r="MZZ19" s="258"/>
      <c r="NAA19" s="258"/>
      <c r="NAB19" s="258"/>
      <c r="NAC19" s="258"/>
      <c r="NAD19" s="258"/>
      <c r="NAE19" s="258"/>
      <c r="NAF19" s="258"/>
      <c r="NAG19" s="258"/>
      <c r="NAH19" s="257"/>
      <c r="NAI19" s="258"/>
      <c r="NAJ19" s="258"/>
      <c r="NAK19" s="258"/>
      <c r="NAL19" s="258"/>
      <c r="NAM19" s="258"/>
      <c r="NAN19" s="258"/>
      <c r="NAO19" s="258"/>
      <c r="NAP19" s="258"/>
      <c r="NAQ19" s="258"/>
      <c r="NAR19" s="257"/>
      <c r="NAS19" s="258"/>
      <c r="NAT19" s="258"/>
      <c r="NAU19" s="258"/>
      <c r="NAV19" s="258"/>
      <c r="NAW19" s="258"/>
      <c r="NAX19" s="258"/>
      <c r="NAY19" s="258"/>
      <c r="NAZ19" s="258"/>
      <c r="NBA19" s="258"/>
      <c r="NBB19" s="257"/>
      <c r="NBC19" s="258"/>
      <c r="NBD19" s="258"/>
      <c r="NBE19" s="258"/>
      <c r="NBF19" s="258"/>
      <c r="NBG19" s="258"/>
      <c r="NBH19" s="258"/>
      <c r="NBI19" s="258"/>
      <c r="NBJ19" s="258"/>
      <c r="NBK19" s="258"/>
      <c r="NBL19" s="257"/>
      <c r="NBM19" s="258"/>
      <c r="NBN19" s="258"/>
      <c r="NBO19" s="258"/>
      <c r="NBP19" s="258"/>
      <c r="NBQ19" s="258"/>
      <c r="NBR19" s="258"/>
      <c r="NBS19" s="258"/>
      <c r="NBT19" s="258"/>
      <c r="NBU19" s="258"/>
      <c r="NBV19" s="257"/>
      <c r="NBW19" s="258"/>
      <c r="NBX19" s="258"/>
      <c r="NBY19" s="258"/>
      <c r="NBZ19" s="258"/>
      <c r="NCA19" s="258"/>
      <c r="NCB19" s="258"/>
      <c r="NCC19" s="258"/>
      <c r="NCD19" s="258"/>
      <c r="NCE19" s="258"/>
      <c r="NCF19" s="257"/>
      <c r="NCG19" s="258"/>
      <c r="NCH19" s="258"/>
      <c r="NCI19" s="258"/>
      <c r="NCJ19" s="258"/>
      <c r="NCK19" s="258"/>
      <c r="NCL19" s="258"/>
      <c r="NCM19" s="258"/>
      <c r="NCN19" s="258"/>
      <c r="NCO19" s="258"/>
      <c r="NCP19" s="257"/>
      <c r="NCQ19" s="258"/>
      <c r="NCR19" s="258"/>
      <c r="NCS19" s="258"/>
      <c r="NCT19" s="258"/>
      <c r="NCU19" s="258"/>
      <c r="NCV19" s="258"/>
      <c r="NCW19" s="258"/>
      <c r="NCX19" s="258"/>
      <c r="NCY19" s="258"/>
      <c r="NCZ19" s="257"/>
      <c r="NDA19" s="258"/>
      <c r="NDB19" s="258"/>
      <c r="NDC19" s="258"/>
      <c r="NDD19" s="258"/>
      <c r="NDE19" s="258"/>
      <c r="NDF19" s="258"/>
      <c r="NDG19" s="258"/>
      <c r="NDH19" s="258"/>
      <c r="NDI19" s="258"/>
      <c r="NDJ19" s="257"/>
      <c r="NDK19" s="258"/>
      <c r="NDL19" s="258"/>
      <c r="NDM19" s="258"/>
      <c r="NDN19" s="258"/>
      <c r="NDO19" s="258"/>
      <c r="NDP19" s="258"/>
      <c r="NDQ19" s="258"/>
      <c r="NDR19" s="258"/>
      <c r="NDS19" s="258"/>
      <c r="NDT19" s="257"/>
      <c r="NDU19" s="258"/>
      <c r="NDV19" s="258"/>
      <c r="NDW19" s="258"/>
      <c r="NDX19" s="258"/>
      <c r="NDY19" s="258"/>
      <c r="NDZ19" s="258"/>
      <c r="NEA19" s="258"/>
      <c r="NEB19" s="258"/>
      <c r="NEC19" s="258"/>
      <c r="NED19" s="257"/>
      <c r="NEE19" s="258"/>
      <c r="NEF19" s="258"/>
      <c r="NEG19" s="258"/>
      <c r="NEH19" s="258"/>
      <c r="NEI19" s="258"/>
      <c r="NEJ19" s="258"/>
      <c r="NEK19" s="258"/>
      <c r="NEL19" s="258"/>
      <c r="NEM19" s="258"/>
      <c r="NEN19" s="257"/>
      <c r="NEO19" s="258"/>
      <c r="NEP19" s="258"/>
      <c r="NEQ19" s="258"/>
      <c r="NER19" s="258"/>
      <c r="NES19" s="258"/>
      <c r="NET19" s="258"/>
      <c r="NEU19" s="258"/>
      <c r="NEV19" s="258"/>
      <c r="NEW19" s="258"/>
      <c r="NEX19" s="257"/>
      <c r="NEY19" s="258"/>
      <c r="NEZ19" s="258"/>
      <c r="NFA19" s="258"/>
      <c r="NFB19" s="258"/>
      <c r="NFC19" s="258"/>
      <c r="NFD19" s="258"/>
      <c r="NFE19" s="258"/>
      <c r="NFF19" s="258"/>
      <c r="NFG19" s="258"/>
      <c r="NFH19" s="257"/>
      <c r="NFI19" s="258"/>
      <c r="NFJ19" s="258"/>
      <c r="NFK19" s="258"/>
      <c r="NFL19" s="258"/>
      <c r="NFM19" s="258"/>
      <c r="NFN19" s="258"/>
      <c r="NFO19" s="258"/>
      <c r="NFP19" s="258"/>
      <c r="NFQ19" s="258"/>
      <c r="NFR19" s="257"/>
      <c r="NFS19" s="258"/>
      <c r="NFT19" s="258"/>
      <c r="NFU19" s="258"/>
      <c r="NFV19" s="258"/>
      <c r="NFW19" s="258"/>
      <c r="NFX19" s="258"/>
      <c r="NFY19" s="258"/>
      <c r="NFZ19" s="258"/>
      <c r="NGA19" s="258"/>
      <c r="NGB19" s="257"/>
      <c r="NGC19" s="258"/>
      <c r="NGD19" s="258"/>
      <c r="NGE19" s="258"/>
      <c r="NGF19" s="258"/>
      <c r="NGG19" s="258"/>
      <c r="NGH19" s="258"/>
      <c r="NGI19" s="258"/>
      <c r="NGJ19" s="258"/>
      <c r="NGK19" s="258"/>
      <c r="NGL19" s="257"/>
      <c r="NGM19" s="258"/>
      <c r="NGN19" s="258"/>
      <c r="NGO19" s="258"/>
      <c r="NGP19" s="258"/>
      <c r="NGQ19" s="258"/>
      <c r="NGR19" s="258"/>
      <c r="NGS19" s="258"/>
      <c r="NGT19" s="258"/>
      <c r="NGU19" s="258"/>
      <c r="NGV19" s="257"/>
      <c r="NGW19" s="258"/>
      <c r="NGX19" s="258"/>
      <c r="NGY19" s="258"/>
      <c r="NGZ19" s="258"/>
      <c r="NHA19" s="258"/>
      <c r="NHB19" s="258"/>
      <c r="NHC19" s="258"/>
      <c r="NHD19" s="258"/>
      <c r="NHE19" s="258"/>
      <c r="NHF19" s="257"/>
      <c r="NHG19" s="258"/>
      <c r="NHH19" s="258"/>
      <c r="NHI19" s="258"/>
      <c r="NHJ19" s="258"/>
      <c r="NHK19" s="258"/>
      <c r="NHL19" s="258"/>
      <c r="NHM19" s="258"/>
      <c r="NHN19" s="258"/>
      <c r="NHO19" s="258"/>
      <c r="NHP19" s="257"/>
      <c r="NHQ19" s="258"/>
      <c r="NHR19" s="258"/>
      <c r="NHS19" s="258"/>
      <c r="NHT19" s="258"/>
      <c r="NHU19" s="258"/>
      <c r="NHV19" s="258"/>
      <c r="NHW19" s="258"/>
      <c r="NHX19" s="258"/>
      <c r="NHY19" s="258"/>
      <c r="NHZ19" s="257"/>
      <c r="NIA19" s="258"/>
      <c r="NIB19" s="258"/>
      <c r="NIC19" s="258"/>
      <c r="NID19" s="258"/>
      <c r="NIE19" s="258"/>
      <c r="NIF19" s="258"/>
      <c r="NIG19" s="258"/>
      <c r="NIH19" s="258"/>
      <c r="NII19" s="258"/>
      <c r="NIJ19" s="257"/>
      <c r="NIK19" s="258"/>
      <c r="NIL19" s="258"/>
      <c r="NIM19" s="258"/>
      <c r="NIN19" s="258"/>
      <c r="NIO19" s="258"/>
      <c r="NIP19" s="258"/>
      <c r="NIQ19" s="258"/>
      <c r="NIR19" s="258"/>
      <c r="NIS19" s="258"/>
      <c r="NIT19" s="257"/>
      <c r="NIU19" s="258"/>
      <c r="NIV19" s="258"/>
      <c r="NIW19" s="258"/>
      <c r="NIX19" s="258"/>
      <c r="NIY19" s="258"/>
      <c r="NIZ19" s="258"/>
      <c r="NJA19" s="258"/>
      <c r="NJB19" s="258"/>
      <c r="NJC19" s="258"/>
      <c r="NJD19" s="257"/>
      <c r="NJE19" s="258"/>
      <c r="NJF19" s="258"/>
      <c r="NJG19" s="258"/>
      <c r="NJH19" s="258"/>
      <c r="NJI19" s="258"/>
      <c r="NJJ19" s="258"/>
      <c r="NJK19" s="258"/>
      <c r="NJL19" s="258"/>
      <c r="NJM19" s="258"/>
      <c r="NJN19" s="257"/>
      <c r="NJO19" s="258"/>
      <c r="NJP19" s="258"/>
      <c r="NJQ19" s="258"/>
      <c r="NJR19" s="258"/>
      <c r="NJS19" s="258"/>
      <c r="NJT19" s="258"/>
      <c r="NJU19" s="258"/>
      <c r="NJV19" s="258"/>
      <c r="NJW19" s="258"/>
      <c r="NJX19" s="257"/>
      <c r="NJY19" s="258"/>
      <c r="NJZ19" s="258"/>
      <c r="NKA19" s="258"/>
      <c r="NKB19" s="258"/>
      <c r="NKC19" s="258"/>
      <c r="NKD19" s="258"/>
      <c r="NKE19" s="258"/>
      <c r="NKF19" s="258"/>
      <c r="NKG19" s="258"/>
      <c r="NKH19" s="257"/>
      <c r="NKI19" s="258"/>
      <c r="NKJ19" s="258"/>
      <c r="NKK19" s="258"/>
      <c r="NKL19" s="258"/>
      <c r="NKM19" s="258"/>
      <c r="NKN19" s="258"/>
      <c r="NKO19" s="258"/>
      <c r="NKP19" s="258"/>
      <c r="NKQ19" s="258"/>
      <c r="NKR19" s="257"/>
      <c r="NKS19" s="258"/>
      <c r="NKT19" s="258"/>
      <c r="NKU19" s="258"/>
      <c r="NKV19" s="258"/>
      <c r="NKW19" s="258"/>
      <c r="NKX19" s="258"/>
      <c r="NKY19" s="258"/>
      <c r="NKZ19" s="258"/>
      <c r="NLA19" s="258"/>
      <c r="NLB19" s="257"/>
      <c r="NLC19" s="258"/>
      <c r="NLD19" s="258"/>
      <c r="NLE19" s="258"/>
      <c r="NLF19" s="258"/>
      <c r="NLG19" s="258"/>
      <c r="NLH19" s="258"/>
      <c r="NLI19" s="258"/>
      <c r="NLJ19" s="258"/>
      <c r="NLK19" s="258"/>
      <c r="NLL19" s="257"/>
      <c r="NLM19" s="258"/>
      <c r="NLN19" s="258"/>
      <c r="NLO19" s="258"/>
      <c r="NLP19" s="258"/>
      <c r="NLQ19" s="258"/>
      <c r="NLR19" s="258"/>
      <c r="NLS19" s="258"/>
      <c r="NLT19" s="258"/>
      <c r="NLU19" s="258"/>
      <c r="NLV19" s="257"/>
      <c r="NLW19" s="258"/>
      <c r="NLX19" s="258"/>
      <c r="NLY19" s="258"/>
      <c r="NLZ19" s="258"/>
      <c r="NMA19" s="258"/>
      <c r="NMB19" s="258"/>
      <c r="NMC19" s="258"/>
      <c r="NMD19" s="258"/>
      <c r="NME19" s="258"/>
      <c r="NMF19" s="257"/>
      <c r="NMG19" s="258"/>
      <c r="NMH19" s="258"/>
      <c r="NMI19" s="258"/>
      <c r="NMJ19" s="258"/>
      <c r="NMK19" s="258"/>
      <c r="NML19" s="258"/>
      <c r="NMM19" s="258"/>
      <c r="NMN19" s="258"/>
      <c r="NMO19" s="258"/>
      <c r="NMP19" s="257"/>
      <c r="NMQ19" s="258"/>
      <c r="NMR19" s="258"/>
      <c r="NMS19" s="258"/>
      <c r="NMT19" s="258"/>
      <c r="NMU19" s="258"/>
      <c r="NMV19" s="258"/>
      <c r="NMW19" s="258"/>
      <c r="NMX19" s="258"/>
      <c r="NMY19" s="258"/>
      <c r="NMZ19" s="257"/>
      <c r="NNA19" s="258"/>
      <c r="NNB19" s="258"/>
      <c r="NNC19" s="258"/>
      <c r="NND19" s="258"/>
      <c r="NNE19" s="258"/>
      <c r="NNF19" s="258"/>
      <c r="NNG19" s="258"/>
      <c r="NNH19" s="258"/>
      <c r="NNI19" s="258"/>
      <c r="NNJ19" s="257"/>
      <c r="NNK19" s="258"/>
      <c r="NNL19" s="258"/>
      <c r="NNM19" s="258"/>
      <c r="NNN19" s="258"/>
      <c r="NNO19" s="258"/>
      <c r="NNP19" s="258"/>
      <c r="NNQ19" s="258"/>
      <c r="NNR19" s="258"/>
      <c r="NNS19" s="258"/>
      <c r="NNT19" s="257"/>
      <c r="NNU19" s="258"/>
      <c r="NNV19" s="258"/>
      <c r="NNW19" s="258"/>
      <c r="NNX19" s="258"/>
      <c r="NNY19" s="258"/>
      <c r="NNZ19" s="258"/>
      <c r="NOA19" s="258"/>
      <c r="NOB19" s="258"/>
      <c r="NOC19" s="258"/>
      <c r="NOD19" s="257"/>
      <c r="NOE19" s="258"/>
      <c r="NOF19" s="258"/>
      <c r="NOG19" s="258"/>
      <c r="NOH19" s="258"/>
      <c r="NOI19" s="258"/>
      <c r="NOJ19" s="258"/>
      <c r="NOK19" s="258"/>
      <c r="NOL19" s="258"/>
      <c r="NOM19" s="258"/>
      <c r="NON19" s="257"/>
      <c r="NOO19" s="258"/>
      <c r="NOP19" s="258"/>
      <c r="NOQ19" s="258"/>
      <c r="NOR19" s="258"/>
      <c r="NOS19" s="258"/>
      <c r="NOT19" s="258"/>
      <c r="NOU19" s="258"/>
      <c r="NOV19" s="258"/>
      <c r="NOW19" s="258"/>
      <c r="NOX19" s="257"/>
      <c r="NOY19" s="258"/>
      <c r="NOZ19" s="258"/>
      <c r="NPA19" s="258"/>
      <c r="NPB19" s="258"/>
      <c r="NPC19" s="258"/>
      <c r="NPD19" s="258"/>
      <c r="NPE19" s="258"/>
      <c r="NPF19" s="258"/>
      <c r="NPG19" s="258"/>
      <c r="NPH19" s="257"/>
      <c r="NPI19" s="258"/>
      <c r="NPJ19" s="258"/>
      <c r="NPK19" s="258"/>
      <c r="NPL19" s="258"/>
      <c r="NPM19" s="258"/>
      <c r="NPN19" s="258"/>
      <c r="NPO19" s="258"/>
      <c r="NPP19" s="258"/>
      <c r="NPQ19" s="258"/>
      <c r="NPR19" s="257"/>
      <c r="NPS19" s="258"/>
      <c r="NPT19" s="258"/>
      <c r="NPU19" s="258"/>
      <c r="NPV19" s="258"/>
      <c r="NPW19" s="258"/>
      <c r="NPX19" s="258"/>
      <c r="NPY19" s="258"/>
      <c r="NPZ19" s="258"/>
      <c r="NQA19" s="258"/>
      <c r="NQB19" s="257"/>
      <c r="NQC19" s="258"/>
      <c r="NQD19" s="258"/>
      <c r="NQE19" s="258"/>
      <c r="NQF19" s="258"/>
      <c r="NQG19" s="258"/>
      <c r="NQH19" s="258"/>
      <c r="NQI19" s="258"/>
      <c r="NQJ19" s="258"/>
      <c r="NQK19" s="258"/>
      <c r="NQL19" s="257"/>
      <c r="NQM19" s="258"/>
      <c r="NQN19" s="258"/>
      <c r="NQO19" s="258"/>
      <c r="NQP19" s="258"/>
      <c r="NQQ19" s="258"/>
      <c r="NQR19" s="258"/>
      <c r="NQS19" s="258"/>
      <c r="NQT19" s="258"/>
      <c r="NQU19" s="258"/>
      <c r="NQV19" s="257"/>
      <c r="NQW19" s="258"/>
      <c r="NQX19" s="258"/>
      <c r="NQY19" s="258"/>
      <c r="NQZ19" s="258"/>
      <c r="NRA19" s="258"/>
      <c r="NRB19" s="258"/>
      <c r="NRC19" s="258"/>
      <c r="NRD19" s="258"/>
      <c r="NRE19" s="258"/>
      <c r="NRF19" s="257"/>
      <c r="NRG19" s="258"/>
      <c r="NRH19" s="258"/>
      <c r="NRI19" s="258"/>
      <c r="NRJ19" s="258"/>
      <c r="NRK19" s="258"/>
      <c r="NRL19" s="258"/>
      <c r="NRM19" s="258"/>
      <c r="NRN19" s="258"/>
      <c r="NRO19" s="258"/>
      <c r="NRP19" s="257"/>
      <c r="NRQ19" s="258"/>
      <c r="NRR19" s="258"/>
      <c r="NRS19" s="258"/>
      <c r="NRT19" s="258"/>
      <c r="NRU19" s="258"/>
      <c r="NRV19" s="258"/>
      <c r="NRW19" s="258"/>
      <c r="NRX19" s="258"/>
      <c r="NRY19" s="258"/>
      <c r="NRZ19" s="257"/>
      <c r="NSA19" s="258"/>
      <c r="NSB19" s="258"/>
      <c r="NSC19" s="258"/>
      <c r="NSD19" s="258"/>
      <c r="NSE19" s="258"/>
      <c r="NSF19" s="258"/>
      <c r="NSG19" s="258"/>
      <c r="NSH19" s="258"/>
      <c r="NSI19" s="258"/>
      <c r="NSJ19" s="257"/>
      <c r="NSK19" s="258"/>
      <c r="NSL19" s="258"/>
      <c r="NSM19" s="258"/>
      <c r="NSN19" s="258"/>
      <c r="NSO19" s="258"/>
      <c r="NSP19" s="258"/>
      <c r="NSQ19" s="258"/>
      <c r="NSR19" s="258"/>
      <c r="NSS19" s="258"/>
      <c r="NST19" s="257"/>
      <c r="NSU19" s="258"/>
      <c r="NSV19" s="258"/>
      <c r="NSW19" s="258"/>
      <c r="NSX19" s="258"/>
      <c r="NSY19" s="258"/>
      <c r="NSZ19" s="258"/>
      <c r="NTA19" s="258"/>
      <c r="NTB19" s="258"/>
      <c r="NTC19" s="258"/>
      <c r="NTD19" s="257"/>
      <c r="NTE19" s="258"/>
      <c r="NTF19" s="258"/>
      <c r="NTG19" s="258"/>
      <c r="NTH19" s="258"/>
      <c r="NTI19" s="258"/>
      <c r="NTJ19" s="258"/>
      <c r="NTK19" s="258"/>
      <c r="NTL19" s="258"/>
      <c r="NTM19" s="258"/>
      <c r="NTN19" s="257"/>
      <c r="NTO19" s="258"/>
      <c r="NTP19" s="258"/>
      <c r="NTQ19" s="258"/>
      <c r="NTR19" s="258"/>
      <c r="NTS19" s="258"/>
      <c r="NTT19" s="258"/>
      <c r="NTU19" s="258"/>
      <c r="NTV19" s="258"/>
      <c r="NTW19" s="258"/>
      <c r="NTX19" s="257"/>
      <c r="NTY19" s="258"/>
      <c r="NTZ19" s="258"/>
      <c r="NUA19" s="258"/>
      <c r="NUB19" s="258"/>
      <c r="NUC19" s="258"/>
      <c r="NUD19" s="258"/>
      <c r="NUE19" s="258"/>
      <c r="NUF19" s="258"/>
      <c r="NUG19" s="258"/>
      <c r="NUH19" s="257"/>
      <c r="NUI19" s="258"/>
      <c r="NUJ19" s="258"/>
      <c r="NUK19" s="258"/>
      <c r="NUL19" s="258"/>
      <c r="NUM19" s="258"/>
      <c r="NUN19" s="258"/>
      <c r="NUO19" s="258"/>
      <c r="NUP19" s="258"/>
      <c r="NUQ19" s="258"/>
      <c r="NUR19" s="257"/>
      <c r="NUS19" s="258"/>
      <c r="NUT19" s="258"/>
      <c r="NUU19" s="258"/>
      <c r="NUV19" s="258"/>
      <c r="NUW19" s="258"/>
      <c r="NUX19" s="258"/>
      <c r="NUY19" s="258"/>
      <c r="NUZ19" s="258"/>
      <c r="NVA19" s="258"/>
      <c r="NVB19" s="257"/>
      <c r="NVC19" s="258"/>
      <c r="NVD19" s="258"/>
      <c r="NVE19" s="258"/>
      <c r="NVF19" s="258"/>
      <c r="NVG19" s="258"/>
      <c r="NVH19" s="258"/>
      <c r="NVI19" s="258"/>
      <c r="NVJ19" s="258"/>
      <c r="NVK19" s="258"/>
      <c r="NVL19" s="257"/>
      <c r="NVM19" s="258"/>
      <c r="NVN19" s="258"/>
      <c r="NVO19" s="258"/>
      <c r="NVP19" s="258"/>
      <c r="NVQ19" s="258"/>
      <c r="NVR19" s="258"/>
      <c r="NVS19" s="258"/>
      <c r="NVT19" s="258"/>
      <c r="NVU19" s="258"/>
      <c r="NVV19" s="257"/>
      <c r="NVW19" s="258"/>
      <c r="NVX19" s="258"/>
      <c r="NVY19" s="258"/>
      <c r="NVZ19" s="258"/>
      <c r="NWA19" s="258"/>
      <c r="NWB19" s="258"/>
      <c r="NWC19" s="258"/>
      <c r="NWD19" s="258"/>
      <c r="NWE19" s="258"/>
      <c r="NWF19" s="257"/>
      <c r="NWG19" s="258"/>
      <c r="NWH19" s="258"/>
      <c r="NWI19" s="258"/>
      <c r="NWJ19" s="258"/>
      <c r="NWK19" s="258"/>
      <c r="NWL19" s="258"/>
      <c r="NWM19" s="258"/>
      <c r="NWN19" s="258"/>
      <c r="NWO19" s="258"/>
      <c r="NWP19" s="257"/>
      <c r="NWQ19" s="258"/>
      <c r="NWR19" s="258"/>
      <c r="NWS19" s="258"/>
      <c r="NWT19" s="258"/>
      <c r="NWU19" s="258"/>
      <c r="NWV19" s="258"/>
      <c r="NWW19" s="258"/>
      <c r="NWX19" s="258"/>
      <c r="NWY19" s="258"/>
      <c r="NWZ19" s="257"/>
      <c r="NXA19" s="258"/>
      <c r="NXB19" s="258"/>
      <c r="NXC19" s="258"/>
      <c r="NXD19" s="258"/>
      <c r="NXE19" s="258"/>
      <c r="NXF19" s="258"/>
      <c r="NXG19" s="258"/>
      <c r="NXH19" s="258"/>
      <c r="NXI19" s="258"/>
      <c r="NXJ19" s="257"/>
      <c r="NXK19" s="258"/>
      <c r="NXL19" s="258"/>
      <c r="NXM19" s="258"/>
      <c r="NXN19" s="258"/>
      <c r="NXO19" s="258"/>
      <c r="NXP19" s="258"/>
      <c r="NXQ19" s="258"/>
      <c r="NXR19" s="258"/>
      <c r="NXS19" s="258"/>
      <c r="NXT19" s="257"/>
      <c r="NXU19" s="258"/>
      <c r="NXV19" s="258"/>
      <c r="NXW19" s="258"/>
      <c r="NXX19" s="258"/>
      <c r="NXY19" s="258"/>
      <c r="NXZ19" s="258"/>
      <c r="NYA19" s="258"/>
      <c r="NYB19" s="258"/>
      <c r="NYC19" s="258"/>
      <c r="NYD19" s="257"/>
      <c r="NYE19" s="258"/>
      <c r="NYF19" s="258"/>
      <c r="NYG19" s="258"/>
      <c r="NYH19" s="258"/>
      <c r="NYI19" s="258"/>
      <c r="NYJ19" s="258"/>
      <c r="NYK19" s="258"/>
      <c r="NYL19" s="258"/>
      <c r="NYM19" s="258"/>
      <c r="NYN19" s="257"/>
      <c r="NYO19" s="258"/>
      <c r="NYP19" s="258"/>
      <c r="NYQ19" s="258"/>
      <c r="NYR19" s="258"/>
      <c r="NYS19" s="258"/>
      <c r="NYT19" s="258"/>
      <c r="NYU19" s="258"/>
      <c r="NYV19" s="258"/>
      <c r="NYW19" s="258"/>
      <c r="NYX19" s="257"/>
      <c r="NYY19" s="258"/>
      <c r="NYZ19" s="258"/>
      <c r="NZA19" s="258"/>
      <c r="NZB19" s="258"/>
      <c r="NZC19" s="258"/>
      <c r="NZD19" s="258"/>
      <c r="NZE19" s="258"/>
      <c r="NZF19" s="258"/>
      <c r="NZG19" s="258"/>
      <c r="NZH19" s="257"/>
      <c r="NZI19" s="258"/>
      <c r="NZJ19" s="258"/>
      <c r="NZK19" s="258"/>
      <c r="NZL19" s="258"/>
      <c r="NZM19" s="258"/>
      <c r="NZN19" s="258"/>
      <c r="NZO19" s="258"/>
      <c r="NZP19" s="258"/>
      <c r="NZQ19" s="258"/>
      <c r="NZR19" s="257"/>
      <c r="NZS19" s="258"/>
      <c r="NZT19" s="258"/>
      <c r="NZU19" s="258"/>
      <c r="NZV19" s="258"/>
      <c r="NZW19" s="258"/>
      <c r="NZX19" s="258"/>
      <c r="NZY19" s="258"/>
      <c r="NZZ19" s="258"/>
      <c r="OAA19" s="258"/>
      <c r="OAB19" s="257"/>
      <c r="OAC19" s="258"/>
      <c r="OAD19" s="258"/>
      <c r="OAE19" s="258"/>
      <c r="OAF19" s="258"/>
      <c r="OAG19" s="258"/>
      <c r="OAH19" s="258"/>
      <c r="OAI19" s="258"/>
      <c r="OAJ19" s="258"/>
      <c r="OAK19" s="258"/>
      <c r="OAL19" s="257"/>
      <c r="OAM19" s="258"/>
      <c r="OAN19" s="258"/>
      <c r="OAO19" s="258"/>
      <c r="OAP19" s="258"/>
      <c r="OAQ19" s="258"/>
      <c r="OAR19" s="258"/>
      <c r="OAS19" s="258"/>
      <c r="OAT19" s="258"/>
      <c r="OAU19" s="258"/>
      <c r="OAV19" s="257"/>
      <c r="OAW19" s="258"/>
      <c r="OAX19" s="258"/>
      <c r="OAY19" s="258"/>
      <c r="OAZ19" s="258"/>
      <c r="OBA19" s="258"/>
      <c r="OBB19" s="258"/>
      <c r="OBC19" s="258"/>
      <c r="OBD19" s="258"/>
      <c r="OBE19" s="258"/>
      <c r="OBF19" s="257"/>
      <c r="OBG19" s="258"/>
      <c r="OBH19" s="258"/>
      <c r="OBI19" s="258"/>
      <c r="OBJ19" s="258"/>
      <c r="OBK19" s="258"/>
      <c r="OBL19" s="258"/>
      <c r="OBM19" s="258"/>
      <c r="OBN19" s="258"/>
      <c r="OBO19" s="258"/>
      <c r="OBP19" s="257"/>
      <c r="OBQ19" s="258"/>
      <c r="OBR19" s="258"/>
      <c r="OBS19" s="258"/>
      <c r="OBT19" s="258"/>
      <c r="OBU19" s="258"/>
      <c r="OBV19" s="258"/>
      <c r="OBW19" s="258"/>
      <c r="OBX19" s="258"/>
      <c r="OBY19" s="258"/>
      <c r="OBZ19" s="257"/>
      <c r="OCA19" s="258"/>
      <c r="OCB19" s="258"/>
      <c r="OCC19" s="258"/>
      <c r="OCD19" s="258"/>
      <c r="OCE19" s="258"/>
      <c r="OCF19" s="258"/>
      <c r="OCG19" s="258"/>
      <c r="OCH19" s="258"/>
      <c r="OCI19" s="258"/>
      <c r="OCJ19" s="257"/>
      <c r="OCK19" s="258"/>
      <c r="OCL19" s="258"/>
      <c r="OCM19" s="258"/>
      <c r="OCN19" s="258"/>
      <c r="OCO19" s="258"/>
      <c r="OCP19" s="258"/>
      <c r="OCQ19" s="258"/>
      <c r="OCR19" s="258"/>
      <c r="OCS19" s="258"/>
      <c r="OCT19" s="257"/>
      <c r="OCU19" s="258"/>
      <c r="OCV19" s="258"/>
      <c r="OCW19" s="258"/>
      <c r="OCX19" s="258"/>
      <c r="OCY19" s="258"/>
      <c r="OCZ19" s="258"/>
      <c r="ODA19" s="258"/>
      <c r="ODB19" s="258"/>
      <c r="ODC19" s="258"/>
      <c r="ODD19" s="257"/>
      <c r="ODE19" s="258"/>
      <c r="ODF19" s="258"/>
      <c r="ODG19" s="258"/>
      <c r="ODH19" s="258"/>
      <c r="ODI19" s="258"/>
      <c r="ODJ19" s="258"/>
      <c r="ODK19" s="258"/>
      <c r="ODL19" s="258"/>
      <c r="ODM19" s="258"/>
      <c r="ODN19" s="257"/>
      <c r="ODO19" s="258"/>
      <c r="ODP19" s="258"/>
      <c r="ODQ19" s="258"/>
      <c r="ODR19" s="258"/>
      <c r="ODS19" s="258"/>
      <c r="ODT19" s="258"/>
      <c r="ODU19" s="258"/>
      <c r="ODV19" s="258"/>
      <c r="ODW19" s="258"/>
      <c r="ODX19" s="257"/>
      <c r="ODY19" s="258"/>
      <c r="ODZ19" s="258"/>
      <c r="OEA19" s="258"/>
      <c r="OEB19" s="258"/>
      <c r="OEC19" s="258"/>
      <c r="OED19" s="258"/>
      <c r="OEE19" s="258"/>
      <c r="OEF19" s="258"/>
      <c r="OEG19" s="258"/>
      <c r="OEH19" s="257"/>
      <c r="OEI19" s="258"/>
      <c r="OEJ19" s="258"/>
      <c r="OEK19" s="258"/>
      <c r="OEL19" s="258"/>
      <c r="OEM19" s="258"/>
      <c r="OEN19" s="258"/>
      <c r="OEO19" s="258"/>
      <c r="OEP19" s="258"/>
      <c r="OEQ19" s="258"/>
      <c r="OER19" s="257"/>
      <c r="OES19" s="258"/>
      <c r="OET19" s="258"/>
      <c r="OEU19" s="258"/>
      <c r="OEV19" s="258"/>
      <c r="OEW19" s="258"/>
      <c r="OEX19" s="258"/>
      <c r="OEY19" s="258"/>
      <c r="OEZ19" s="258"/>
      <c r="OFA19" s="258"/>
      <c r="OFB19" s="257"/>
      <c r="OFC19" s="258"/>
      <c r="OFD19" s="258"/>
      <c r="OFE19" s="258"/>
      <c r="OFF19" s="258"/>
      <c r="OFG19" s="258"/>
      <c r="OFH19" s="258"/>
      <c r="OFI19" s="258"/>
      <c r="OFJ19" s="258"/>
      <c r="OFK19" s="258"/>
      <c r="OFL19" s="257"/>
      <c r="OFM19" s="258"/>
      <c r="OFN19" s="258"/>
      <c r="OFO19" s="258"/>
      <c r="OFP19" s="258"/>
      <c r="OFQ19" s="258"/>
      <c r="OFR19" s="258"/>
      <c r="OFS19" s="258"/>
      <c r="OFT19" s="258"/>
      <c r="OFU19" s="258"/>
      <c r="OFV19" s="257"/>
      <c r="OFW19" s="258"/>
      <c r="OFX19" s="258"/>
      <c r="OFY19" s="258"/>
      <c r="OFZ19" s="258"/>
      <c r="OGA19" s="258"/>
      <c r="OGB19" s="258"/>
      <c r="OGC19" s="258"/>
      <c r="OGD19" s="258"/>
      <c r="OGE19" s="258"/>
      <c r="OGF19" s="257"/>
      <c r="OGG19" s="258"/>
      <c r="OGH19" s="258"/>
      <c r="OGI19" s="258"/>
      <c r="OGJ19" s="258"/>
      <c r="OGK19" s="258"/>
      <c r="OGL19" s="258"/>
      <c r="OGM19" s="258"/>
      <c r="OGN19" s="258"/>
      <c r="OGO19" s="258"/>
      <c r="OGP19" s="257"/>
      <c r="OGQ19" s="258"/>
      <c r="OGR19" s="258"/>
      <c r="OGS19" s="258"/>
      <c r="OGT19" s="258"/>
      <c r="OGU19" s="258"/>
      <c r="OGV19" s="258"/>
      <c r="OGW19" s="258"/>
      <c r="OGX19" s="258"/>
      <c r="OGY19" s="258"/>
      <c r="OGZ19" s="257"/>
      <c r="OHA19" s="258"/>
      <c r="OHB19" s="258"/>
      <c r="OHC19" s="258"/>
      <c r="OHD19" s="258"/>
      <c r="OHE19" s="258"/>
      <c r="OHF19" s="258"/>
      <c r="OHG19" s="258"/>
      <c r="OHH19" s="258"/>
      <c r="OHI19" s="258"/>
      <c r="OHJ19" s="257"/>
      <c r="OHK19" s="258"/>
      <c r="OHL19" s="258"/>
      <c r="OHM19" s="258"/>
      <c r="OHN19" s="258"/>
      <c r="OHO19" s="258"/>
      <c r="OHP19" s="258"/>
      <c r="OHQ19" s="258"/>
      <c r="OHR19" s="258"/>
      <c r="OHS19" s="258"/>
      <c r="OHT19" s="257"/>
      <c r="OHU19" s="258"/>
      <c r="OHV19" s="258"/>
      <c r="OHW19" s="258"/>
      <c r="OHX19" s="258"/>
      <c r="OHY19" s="258"/>
      <c r="OHZ19" s="258"/>
      <c r="OIA19" s="258"/>
      <c r="OIB19" s="258"/>
      <c r="OIC19" s="258"/>
      <c r="OID19" s="257"/>
      <c r="OIE19" s="258"/>
      <c r="OIF19" s="258"/>
      <c r="OIG19" s="258"/>
      <c r="OIH19" s="258"/>
      <c r="OII19" s="258"/>
      <c r="OIJ19" s="258"/>
      <c r="OIK19" s="258"/>
      <c r="OIL19" s="258"/>
      <c r="OIM19" s="258"/>
      <c r="OIN19" s="257"/>
      <c r="OIO19" s="258"/>
      <c r="OIP19" s="258"/>
      <c r="OIQ19" s="258"/>
      <c r="OIR19" s="258"/>
      <c r="OIS19" s="258"/>
      <c r="OIT19" s="258"/>
      <c r="OIU19" s="258"/>
      <c r="OIV19" s="258"/>
      <c r="OIW19" s="258"/>
      <c r="OIX19" s="257"/>
      <c r="OIY19" s="258"/>
      <c r="OIZ19" s="258"/>
      <c r="OJA19" s="258"/>
      <c r="OJB19" s="258"/>
      <c r="OJC19" s="258"/>
      <c r="OJD19" s="258"/>
      <c r="OJE19" s="258"/>
      <c r="OJF19" s="258"/>
      <c r="OJG19" s="258"/>
      <c r="OJH19" s="257"/>
      <c r="OJI19" s="258"/>
      <c r="OJJ19" s="258"/>
      <c r="OJK19" s="258"/>
      <c r="OJL19" s="258"/>
      <c r="OJM19" s="258"/>
      <c r="OJN19" s="258"/>
      <c r="OJO19" s="258"/>
      <c r="OJP19" s="258"/>
      <c r="OJQ19" s="258"/>
      <c r="OJR19" s="257"/>
      <c r="OJS19" s="258"/>
      <c r="OJT19" s="258"/>
      <c r="OJU19" s="258"/>
      <c r="OJV19" s="258"/>
      <c r="OJW19" s="258"/>
      <c r="OJX19" s="258"/>
      <c r="OJY19" s="258"/>
      <c r="OJZ19" s="258"/>
      <c r="OKA19" s="258"/>
      <c r="OKB19" s="257"/>
      <c r="OKC19" s="258"/>
      <c r="OKD19" s="258"/>
      <c r="OKE19" s="258"/>
      <c r="OKF19" s="258"/>
      <c r="OKG19" s="258"/>
      <c r="OKH19" s="258"/>
      <c r="OKI19" s="258"/>
      <c r="OKJ19" s="258"/>
      <c r="OKK19" s="258"/>
      <c r="OKL19" s="257"/>
      <c r="OKM19" s="258"/>
      <c r="OKN19" s="258"/>
      <c r="OKO19" s="258"/>
      <c r="OKP19" s="258"/>
      <c r="OKQ19" s="258"/>
      <c r="OKR19" s="258"/>
      <c r="OKS19" s="258"/>
      <c r="OKT19" s="258"/>
      <c r="OKU19" s="258"/>
      <c r="OKV19" s="257"/>
      <c r="OKW19" s="258"/>
      <c r="OKX19" s="258"/>
      <c r="OKY19" s="258"/>
      <c r="OKZ19" s="258"/>
      <c r="OLA19" s="258"/>
      <c r="OLB19" s="258"/>
      <c r="OLC19" s="258"/>
      <c r="OLD19" s="258"/>
      <c r="OLE19" s="258"/>
      <c r="OLF19" s="257"/>
      <c r="OLG19" s="258"/>
      <c r="OLH19" s="258"/>
      <c r="OLI19" s="258"/>
      <c r="OLJ19" s="258"/>
      <c r="OLK19" s="258"/>
      <c r="OLL19" s="258"/>
      <c r="OLM19" s="258"/>
      <c r="OLN19" s="258"/>
      <c r="OLO19" s="258"/>
      <c r="OLP19" s="257"/>
      <c r="OLQ19" s="258"/>
      <c r="OLR19" s="258"/>
      <c r="OLS19" s="258"/>
      <c r="OLT19" s="258"/>
      <c r="OLU19" s="258"/>
      <c r="OLV19" s="258"/>
      <c r="OLW19" s="258"/>
      <c r="OLX19" s="258"/>
      <c r="OLY19" s="258"/>
      <c r="OLZ19" s="257"/>
      <c r="OMA19" s="258"/>
      <c r="OMB19" s="258"/>
      <c r="OMC19" s="258"/>
      <c r="OMD19" s="258"/>
      <c r="OME19" s="258"/>
      <c r="OMF19" s="258"/>
      <c r="OMG19" s="258"/>
      <c r="OMH19" s="258"/>
      <c r="OMI19" s="258"/>
      <c r="OMJ19" s="257"/>
      <c r="OMK19" s="258"/>
      <c r="OML19" s="258"/>
      <c r="OMM19" s="258"/>
      <c r="OMN19" s="258"/>
      <c r="OMO19" s="258"/>
      <c r="OMP19" s="258"/>
      <c r="OMQ19" s="258"/>
      <c r="OMR19" s="258"/>
      <c r="OMS19" s="258"/>
      <c r="OMT19" s="257"/>
      <c r="OMU19" s="258"/>
      <c r="OMV19" s="258"/>
      <c r="OMW19" s="258"/>
      <c r="OMX19" s="258"/>
      <c r="OMY19" s="258"/>
      <c r="OMZ19" s="258"/>
      <c r="ONA19" s="258"/>
      <c r="ONB19" s="258"/>
      <c r="ONC19" s="258"/>
      <c r="OND19" s="257"/>
      <c r="ONE19" s="258"/>
      <c r="ONF19" s="258"/>
      <c r="ONG19" s="258"/>
      <c r="ONH19" s="258"/>
      <c r="ONI19" s="258"/>
      <c r="ONJ19" s="258"/>
      <c r="ONK19" s="258"/>
      <c r="ONL19" s="258"/>
      <c r="ONM19" s="258"/>
      <c r="ONN19" s="257"/>
      <c r="ONO19" s="258"/>
      <c r="ONP19" s="258"/>
      <c r="ONQ19" s="258"/>
      <c r="ONR19" s="258"/>
      <c r="ONS19" s="258"/>
      <c r="ONT19" s="258"/>
      <c r="ONU19" s="258"/>
      <c r="ONV19" s="258"/>
      <c r="ONW19" s="258"/>
      <c r="ONX19" s="257"/>
      <c r="ONY19" s="258"/>
      <c r="ONZ19" s="258"/>
      <c r="OOA19" s="258"/>
      <c r="OOB19" s="258"/>
      <c r="OOC19" s="258"/>
      <c r="OOD19" s="258"/>
      <c r="OOE19" s="258"/>
      <c r="OOF19" s="258"/>
      <c r="OOG19" s="258"/>
      <c r="OOH19" s="257"/>
      <c r="OOI19" s="258"/>
      <c r="OOJ19" s="258"/>
      <c r="OOK19" s="258"/>
      <c r="OOL19" s="258"/>
      <c r="OOM19" s="258"/>
      <c r="OON19" s="258"/>
      <c r="OOO19" s="258"/>
      <c r="OOP19" s="258"/>
      <c r="OOQ19" s="258"/>
      <c r="OOR19" s="257"/>
      <c r="OOS19" s="258"/>
      <c r="OOT19" s="258"/>
      <c r="OOU19" s="258"/>
      <c r="OOV19" s="258"/>
      <c r="OOW19" s="258"/>
      <c r="OOX19" s="258"/>
      <c r="OOY19" s="258"/>
      <c r="OOZ19" s="258"/>
      <c r="OPA19" s="258"/>
      <c r="OPB19" s="257"/>
      <c r="OPC19" s="258"/>
      <c r="OPD19" s="258"/>
      <c r="OPE19" s="258"/>
      <c r="OPF19" s="258"/>
      <c r="OPG19" s="258"/>
      <c r="OPH19" s="258"/>
      <c r="OPI19" s="258"/>
      <c r="OPJ19" s="258"/>
      <c r="OPK19" s="258"/>
      <c r="OPL19" s="257"/>
      <c r="OPM19" s="258"/>
      <c r="OPN19" s="258"/>
      <c r="OPO19" s="258"/>
      <c r="OPP19" s="258"/>
      <c r="OPQ19" s="258"/>
      <c r="OPR19" s="258"/>
      <c r="OPS19" s="258"/>
      <c r="OPT19" s="258"/>
      <c r="OPU19" s="258"/>
      <c r="OPV19" s="257"/>
      <c r="OPW19" s="258"/>
      <c r="OPX19" s="258"/>
      <c r="OPY19" s="258"/>
      <c r="OPZ19" s="258"/>
      <c r="OQA19" s="258"/>
      <c r="OQB19" s="258"/>
      <c r="OQC19" s="258"/>
      <c r="OQD19" s="258"/>
      <c r="OQE19" s="258"/>
      <c r="OQF19" s="257"/>
      <c r="OQG19" s="258"/>
      <c r="OQH19" s="258"/>
      <c r="OQI19" s="258"/>
      <c r="OQJ19" s="258"/>
      <c r="OQK19" s="258"/>
      <c r="OQL19" s="258"/>
      <c r="OQM19" s="258"/>
      <c r="OQN19" s="258"/>
      <c r="OQO19" s="258"/>
      <c r="OQP19" s="257"/>
      <c r="OQQ19" s="258"/>
      <c r="OQR19" s="258"/>
      <c r="OQS19" s="258"/>
      <c r="OQT19" s="258"/>
      <c r="OQU19" s="258"/>
      <c r="OQV19" s="258"/>
      <c r="OQW19" s="258"/>
      <c r="OQX19" s="258"/>
      <c r="OQY19" s="258"/>
      <c r="OQZ19" s="257"/>
      <c r="ORA19" s="258"/>
      <c r="ORB19" s="258"/>
      <c r="ORC19" s="258"/>
      <c r="ORD19" s="258"/>
      <c r="ORE19" s="258"/>
      <c r="ORF19" s="258"/>
      <c r="ORG19" s="258"/>
      <c r="ORH19" s="258"/>
      <c r="ORI19" s="258"/>
      <c r="ORJ19" s="257"/>
      <c r="ORK19" s="258"/>
      <c r="ORL19" s="258"/>
      <c r="ORM19" s="258"/>
      <c r="ORN19" s="258"/>
      <c r="ORO19" s="258"/>
      <c r="ORP19" s="258"/>
      <c r="ORQ19" s="258"/>
      <c r="ORR19" s="258"/>
      <c r="ORS19" s="258"/>
      <c r="ORT19" s="257"/>
      <c r="ORU19" s="258"/>
      <c r="ORV19" s="258"/>
      <c r="ORW19" s="258"/>
      <c r="ORX19" s="258"/>
      <c r="ORY19" s="258"/>
      <c r="ORZ19" s="258"/>
      <c r="OSA19" s="258"/>
      <c r="OSB19" s="258"/>
      <c r="OSC19" s="258"/>
      <c r="OSD19" s="257"/>
      <c r="OSE19" s="258"/>
      <c r="OSF19" s="258"/>
      <c r="OSG19" s="258"/>
      <c r="OSH19" s="258"/>
      <c r="OSI19" s="258"/>
      <c r="OSJ19" s="258"/>
      <c r="OSK19" s="258"/>
      <c r="OSL19" s="258"/>
      <c r="OSM19" s="258"/>
      <c r="OSN19" s="257"/>
      <c r="OSO19" s="258"/>
      <c r="OSP19" s="258"/>
      <c r="OSQ19" s="258"/>
      <c r="OSR19" s="258"/>
      <c r="OSS19" s="258"/>
      <c r="OST19" s="258"/>
      <c r="OSU19" s="258"/>
      <c r="OSV19" s="258"/>
      <c r="OSW19" s="258"/>
      <c r="OSX19" s="257"/>
      <c r="OSY19" s="258"/>
      <c r="OSZ19" s="258"/>
      <c r="OTA19" s="258"/>
      <c r="OTB19" s="258"/>
      <c r="OTC19" s="258"/>
      <c r="OTD19" s="258"/>
      <c r="OTE19" s="258"/>
      <c r="OTF19" s="258"/>
      <c r="OTG19" s="258"/>
      <c r="OTH19" s="257"/>
      <c r="OTI19" s="258"/>
      <c r="OTJ19" s="258"/>
      <c r="OTK19" s="258"/>
      <c r="OTL19" s="258"/>
      <c r="OTM19" s="258"/>
      <c r="OTN19" s="258"/>
      <c r="OTO19" s="258"/>
      <c r="OTP19" s="258"/>
      <c r="OTQ19" s="258"/>
      <c r="OTR19" s="257"/>
      <c r="OTS19" s="258"/>
      <c r="OTT19" s="258"/>
      <c r="OTU19" s="258"/>
      <c r="OTV19" s="258"/>
      <c r="OTW19" s="258"/>
      <c r="OTX19" s="258"/>
      <c r="OTY19" s="258"/>
      <c r="OTZ19" s="258"/>
      <c r="OUA19" s="258"/>
      <c r="OUB19" s="257"/>
      <c r="OUC19" s="258"/>
      <c r="OUD19" s="258"/>
      <c r="OUE19" s="258"/>
      <c r="OUF19" s="258"/>
      <c r="OUG19" s="258"/>
      <c r="OUH19" s="258"/>
      <c r="OUI19" s="258"/>
      <c r="OUJ19" s="258"/>
      <c r="OUK19" s="258"/>
      <c r="OUL19" s="257"/>
      <c r="OUM19" s="258"/>
      <c r="OUN19" s="258"/>
      <c r="OUO19" s="258"/>
      <c r="OUP19" s="258"/>
      <c r="OUQ19" s="258"/>
      <c r="OUR19" s="258"/>
      <c r="OUS19" s="258"/>
      <c r="OUT19" s="258"/>
      <c r="OUU19" s="258"/>
      <c r="OUV19" s="257"/>
      <c r="OUW19" s="258"/>
      <c r="OUX19" s="258"/>
      <c r="OUY19" s="258"/>
      <c r="OUZ19" s="258"/>
      <c r="OVA19" s="258"/>
      <c r="OVB19" s="258"/>
      <c r="OVC19" s="258"/>
      <c r="OVD19" s="258"/>
      <c r="OVE19" s="258"/>
      <c r="OVF19" s="257"/>
      <c r="OVG19" s="258"/>
      <c r="OVH19" s="258"/>
      <c r="OVI19" s="258"/>
      <c r="OVJ19" s="258"/>
      <c r="OVK19" s="258"/>
      <c r="OVL19" s="258"/>
      <c r="OVM19" s="258"/>
      <c r="OVN19" s="258"/>
      <c r="OVO19" s="258"/>
      <c r="OVP19" s="257"/>
      <c r="OVQ19" s="258"/>
      <c r="OVR19" s="258"/>
      <c r="OVS19" s="258"/>
      <c r="OVT19" s="258"/>
      <c r="OVU19" s="258"/>
      <c r="OVV19" s="258"/>
      <c r="OVW19" s="258"/>
      <c r="OVX19" s="258"/>
      <c r="OVY19" s="258"/>
      <c r="OVZ19" s="257"/>
      <c r="OWA19" s="258"/>
      <c r="OWB19" s="258"/>
      <c r="OWC19" s="258"/>
      <c r="OWD19" s="258"/>
      <c r="OWE19" s="258"/>
      <c r="OWF19" s="258"/>
      <c r="OWG19" s="258"/>
      <c r="OWH19" s="258"/>
      <c r="OWI19" s="258"/>
      <c r="OWJ19" s="257"/>
      <c r="OWK19" s="258"/>
      <c r="OWL19" s="258"/>
      <c r="OWM19" s="258"/>
      <c r="OWN19" s="258"/>
      <c r="OWO19" s="258"/>
      <c r="OWP19" s="258"/>
      <c r="OWQ19" s="258"/>
      <c r="OWR19" s="258"/>
      <c r="OWS19" s="258"/>
      <c r="OWT19" s="257"/>
      <c r="OWU19" s="258"/>
      <c r="OWV19" s="258"/>
      <c r="OWW19" s="258"/>
      <c r="OWX19" s="258"/>
      <c r="OWY19" s="258"/>
      <c r="OWZ19" s="258"/>
      <c r="OXA19" s="258"/>
      <c r="OXB19" s="258"/>
      <c r="OXC19" s="258"/>
      <c r="OXD19" s="257"/>
      <c r="OXE19" s="258"/>
      <c r="OXF19" s="258"/>
      <c r="OXG19" s="258"/>
      <c r="OXH19" s="258"/>
      <c r="OXI19" s="258"/>
      <c r="OXJ19" s="258"/>
      <c r="OXK19" s="258"/>
      <c r="OXL19" s="258"/>
      <c r="OXM19" s="258"/>
      <c r="OXN19" s="257"/>
      <c r="OXO19" s="258"/>
      <c r="OXP19" s="258"/>
      <c r="OXQ19" s="258"/>
      <c r="OXR19" s="258"/>
      <c r="OXS19" s="258"/>
      <c r="OXT19" s="258"/>
      <c r="OXU19" s="258"/>
      <c r="OXV19" s="258"/>
      <c r="OXW19" s="258"/>
      <c r="OXX19" s="257"/>
      <c r="OXY19" s="258"/>
      <c r="OXZ19" s="258"/>
      <c r="OYA19" s="258"/>
      <c r="OYB19" s="258"/>
      <c r="OYC19" s="258"/>
      <c r="OYD19" s="258"/>
      <c r="OYE19" s="258"/>
      <c r="OYF19" s="258"/>
      <c r="OYG19" s="258"/>
      <c r="OYH19" s="257"/>
      <c r="OYI19" s="258"/>
      <c r="OYJ19" s="258"/>
      <c r="OYK19" s="258"/>
      <c r="OYL19" s="258"/>
      <c r="OYM19" s="258"/>
      <c r="OYN19" s="258"/>
      <c r="OYO19" s="258"/>
      <c r="OYP19" s="258"/>
      <c r="OYQ19" s="258"/>
      <c r="OYR19" s="257"/>
      <c r="OYS19" s="258"/>
      <c r="OYT19" s="258"/>
      <c r="OYU19" s="258"/>
      <c r="OYV19" s="258"/>
      <c r="OYW19" s="258"/>
      <c r="OYX19" s="258"/>
      <c r="OYY19" s="258"/>
      <c r="OYZ19" s="258"/>
      <c r="OZA19" s="258"/>
      <c r="OZB19" s="257"/>
      <c r="OZC19" s="258"/>
      <c r="OZD19" s="258"/>
      <c r="OZE19" s="258"/>
      <c r="OZF19" s="258"/>
      <c r="OZG19" s="258"/>
      <c r="OZH19" s="258"/>
      <c r="OZI19" s="258"/>
      <c r="OZJ19" s="258"/>
      <c r="OZK19" s="258"/>
      <c r="OZL19" s="257"/>
      <c r="OZM19" s="258"/>
      <c r="OZN19" s="258"/>
      <c r="OZO19" s="258"/>
      <c r="OZP19" s="258"/>
      <c r="OZQ19" s="258"/>
      <c r="OZR19" s="258"/>
      <c r="OZS19" s="258"/>
      <c r="OZT19" s="258"/>
      <c r="OZU19" s="258"/>
      <c r="OZV19" s="257"/>
      <c r="OZW19" s="258"/>
      <c r="OZX19" s="258"/>
      <c r="OZY19" s="258"/>
      <c r="OZZ19" s="258"/>
      <c r="PAA19" s="258"/>
      <c r="PAB19" s="258"/>
      <c r="PAC19" s="258"/>
      <c r="PAD19" s="258"/>
      <c r="PAE19" s="258"/>
      <c r="PAF19" s="257"/>
      <c r="PAG19" s="258"/>
      <c r="PAH19" s="258"/>
      <c r="PAI19" s="258"/>
      <c r="PAJ19" s="258"/>
      <c r="PAK19" s="258"/>
      <c r="PAL19" s="258"/>
      <c r="PAM19" s="258"/>
      <c r="PAN19" s="258"/>
      <c r="PAO19" s="258"/>
      <c r="PAP19" s="257"/>
      <c r="PAQ19" s="258"/>
      <c r="PAR19" s="258"/>
      <c r="PAS19" s="258"/>
      <c r="PAT19" s="258"/>
      <c r="PAU19" s="258"/>
      <c r="PAV19" s="258"/>
      <c r="PAW19" s="258"/>
      <c r="PAX19" s="258"/>
      <c r="PAY19" s="258"/>
      <c r="PAZ19" s="257"/>
      <c r="PBA19" s="258"/>
      <c r="PBB19" s="258"/>
      <c r="PBC19" s="258"/>
      <c r="PBD19" s="258"/>
      <c r="PBE19" s="258"/>
      <c r="PBF19" s="258"/>
      <c r="PBG19" s="258"/>
      <c r="PBH19" s="258"/>
      <c r="PBI19" s="258"/>
      <c r="PBJ19" s="257"/>
      <c r="PBK19" s="258"/>
      <c r="PBL19" s="258"/>
      <c r="PBM19" s="258"/>
      <c r="PBN19" s="258"/>
      <c r="PBO19" s="258"/>
      <c r="PBP19" s="258"/>
      <c r="PBQ19" s="258"/>
      <c r="PBR19" s="258"/>
      <c r="PBS19" s="258"/>
      <c r="PBT19" s="257"/>
      <c r="PBU19" s="258"/>
      <c r="PBV19" s="258"/>
      <c r="PBW19" s="258"/>
      <c r="PBX19" s="258"/>
      <c r="PBY19" s="258"/>
      <c r="PBZ19" s="258"/>
      <c r="PCA19" s="258"/>
      <c r="PCB19" s="258"/>
      <c r="PCC19" s="258"/>
      <c r="PCD19" s="257"/>
      <c r="PCE19" s="258"/>
      <c r="PCF19" s="258"/>
      <c r="PCG19" s="258"/>
      <c r="PCH19" s="258"/>
      <c r="PCI19" s="258"/>
      <c r="PCJ19" s="258"/>
      <c r="PCK19" s="258"/>
      <c r="PCL19" s="258"/>
      <c r="PCM19" s="258"/>
      <c r="PCN19" s="257"/>
      <c r="PCO19" s="258"/>
      <c r="PCP19" s="258"/>
      <c r="PCQ19" s="258"/>
      <c r="PCR19" s="258"/>
      <c r="PCS19" s="258"/>
      <c r="PCT19" s="258"/>
      <c r="PCU19" s="258"/>
      <c r="PCV19" s="258"/>
      <c r="PCW19" s="258"/>
      <c r="PCX19" s="257"/>
      <c r="PCY19" s="258"/>
      <c r="PCZ19" s="258"/>
      <c r="PDA19" s="258"/>
      <c r="PDB19" s="258"/>
      <c r="PDC19" s="258"/>
      <c r="PDD19" s="258"/>
      <c r="PDE19" s="258"/>
      <c r="PDF19" s="258"/>
      <c r="PDG19" s="258"/>
      <c r="PDH19" s="257"/>
      <c r="PDI19" s="258"/>
      <c r="PDJ19" s="258"/>
      <c r="PDK19" s="258"/>
      <c r="PDL19" s="258"/>
      <c r="PDM19" s="258"/>
      <c r="PDN19" s="258"/>
      <c r="PDO19" s="258"/>
      <c r="PDP19" s="258"/>
      <c r="PDQ19" s="258"/>
      <c r="PDR19" s="257"/>
      <c r="PDS19" s="258"/>
      <c r="PDT19" s="258"/>
      <c r="PDU19" s="258"/>
      <c r="PDV19" s="258"/>
      <c r="PDW19" s="258"/>
      <c r="PDX19" s="258"/>
      <c r="PDY19" s="258"/>
      <c r="PDZ19" s="258"/>
      <c r="PEA19" s="258"/>
      <c r="PEB19" s="257"/>
      <c r="PEC19" s="258"/>
      <c r="PED19" s="258"/>
      <c r="PEE19" s="258"/>
      <c r="PEF19" s="258"/>
      <c r="PEG19" s="258"/>
      <c r="PEH19" s="258"/>
      <c r="PEI19" s="258"/>
      <c r="PEJ19" s="258"/>
      <c r="PEK19" s="258"/>
      <c r="PEL19" s="257"/>
      <c r="PEM19" s="258"/>
      <c r="PEN19" s="258"/>
      <c r="PEO19" s="258"/>
      <c r="PEP19" s="258"/>
      <c r="PEQ19" s="258"/>
      <c r="PER19" s="258"/>
      <c r="PES19" s="258"/>
      <c r="PET19" s="258"/>
      <c r="PEU19" s="258"/>
      <c r="PEV19" s="257"/>
      <c r="PEW19" s="258"/>
      <c r="PEX19" s="258"/>
      <c r="PEY19" s="258"/>
      <c r="PEZ19" s="258"/>
      <c r="PFA19" s="258"/>
      <c r="PFB19" s="258"/>
      <c r="PFC19" s="258"/>
      <c r="PFD19" s="258"/>
      <c r="PFE19" s="258"/>
      <c r="PFF19" s="257"/>
      <c r="PFG19" s="258"/>
      <c r="PFH19" s="258"/>
      <c r="PFI19" s="258"/>
      <c r="PFJ19" s="258"/>
      <c r="PFK19" s="258"/>
      <c r="PFL19" s="258"/>
      <c r="PFM19" s="258"/>
      <c r="PFN19" s="258"/>
      <c r="PFO19" s="258"/>
      <c r="PFP19" s="257"/>
      <c r="PFQ19" s="258"/>
      <c r="PFR19" s="258"/>
      <c r="PFS19" s="258"/>
      <c r="PFT19" s="258"/>
      <c r="PFU19" s="258"/>
      <c r="PFV19" s="258"/>
      <c r="PFW19" s="258"/>
      <c r="PFX19" s="258"/>
      <c r="PFY19" s="258"/>
      <c r="PFZ19" s="257"/>
      <c r="PGA19" s="258"/>
      <c r="PGB19" s="258"/>
      <c r="PGC19" s="258"/>
      <c r="PGD19" s="258"/>
      <c r="PGE19" s="258"/>
      <c r="PGF19" s="258"/>
      <c r="PGG19" s="258"/>
      <c r="PGH19" s="258"/>
      <c r="PGI19" s="258"/>
      <c r="PGJ19" s="257"/>
      <c r="PGK19" s="258"/>
      <c r="PGL19" s="258"/>
      <c r="PGM19" s="258"/>
      <c r="PGN19" s="258"/>
      <c r="PGO19" s="258"/>
      <c r="PGP19" s="258"/>
      <c r="PGQ19" s="258"/>
      <c r="PGR19" s="258"/>
      <c r="PGS19" s="258"/>
      <c r="PGT19" s="257"/>
      <c r="PGU19" s="258"/>
      <c r="PGV19" s="258"/>
      <c r="PGW19" s="258"/>
      <c r="PGX19" s="258"/>
      <c r="PGY19" s="258"/>
      <c r="PGZ19" s="258"/>
      <c r="PHA19" s="258"/>
      <c r="PHB19" s="258"/>
      <c r="PHC19" s="258"/>
      <c r="PHD19" s="257"/>
      <c r="PHE19" s="258"/>
      <c r="PHF19" s="258"/>
      <c r="PHG19" s="258"/>
      <c r="PHH19" s="258"/>
      <c r="PHI19" s="258"/>
      <c r="PHJ19" s="258"/>
      <c r="PHK19" s="258"/>
      <c r="PHL19" s="258"/>
      <c r="PHM19" s="258"/>
      <c r="PHN19" s="257"/>
      <c r="PHO19" s="258"/>
      <c r="PHP19" s="258"/>
      <c r="PHQ19" s="258"/>
      <c r="PHR19" s="258"/>
      <c r="PHS19" s="258"/>
      <c r="PHT19" s="258"/>
      <c r="PHU19" s="258"/>
      <c r="PHV19" s="258"/>
      <c r="PHW19" s="258"/>
      <c r="PHX19" s="257"/>
      <c r="PHY19" s="258"/>
      <c r="PHZ19" s="258"/>
      <c r="PIA19" s="258"/>
      <c r="PIB19" s="258"/>
      <c r="PIC19" s="258"/>
      <c r="PID19" s="258"/>
      <c r="PIE19" s="258"/>
      <c r="PIF19" s="258"/>
      <c r="PIG19" s="258"/>
      <c r="PIH19" s="257"/>
      <c r="PII19" s="258"/>
      <c r="PIJ19" s="258"/>
      <c r="PIK19" s="258"/>
      <c r="PIL19" s="258"/>
      <c r="PIM19" s="258"/>
      <c r="PIN19" s="258"/>
      <c r="PIO19" s="258"/>
      <c r="PIP19" s="258"/>
      <c r="PIQ19" s="258"/>
      <c r="PIR19" s="257"/>
      <c r="PIS19" s="258"/>
      <c r="PIT19" s="258"/>
      <c r="PIU19" s="258"/>
      <c r="PIV19" s="258"/>
      <c r="PIW19" s="258"/>
      <c r="PIX19" s="258"/>
      <c r="PIY19" s="258"/>
      <c r="PIZ19" s="258"/>
      <c r="PJA19" s="258"/>
      <c r="PJB19" s="257"/>
      <c r="PJC19" s="258"/>
      <c r="PJD19" s="258"/>
      <c r="PJE19" s="258"/>
      <c r="PJF19" s="258"/>
      <c r="PJG19" s="258"/>
      <c r="PJH19" s="258"/>
      <c r="PJI19" s="258"/>
      <c r="PJJ19" s="258"/>
      <c r="PJK19" s="258"/>
      <c r="PJL19" s="257"/>
      <c r="PJM19" s="258"/>
      <c r="PJN19" s="258"/>
      <c r="PJO19" s="258"/>
      <c r="PJP19" s="258"/>
      <c r="PJQ19" s="258"/>
      <c r="PJR19" s="258"/>
      <c r="PJS19" s="258"/>
      <c r="PJT19" s="258"/>
      <c r="PJU19" s="258"/>
      <c r="PJV19" s="257"/>
      <c r="PJW19" s="258"/>
      <c r="PJX19" s="258"/>
      <c r="PJY19" s="258"/>
      <c r="PJZ19" s="258"/>
      <c r="PKA19" s="258"/>
      <c r="PKB19" s="258"/>
      <c r="PKC19" s="258"/>
      <c r="PKD19" s="258"/>
      <c r="PKE19" s="258"/>
      <c r="PKF19" s="257"/>
      <c r="PKG19" s="258"/>
      <c r="PKH19" s="258"/>
      <c r="PKI19" s="258"/>
      <c r="PKJ19" s="258"/>
      <c r="PKK19" s="258"/>
      <c r="PKL19" s="258"/>
      <c r="PKM19" s="258"/>
      <c r="PKN19" s="258"/>
      <c r="PKO19" s="258"/>
      <c r="PKP19" s="257"/>
      <c r="PKQ19" s="258"/>
      <c r="PKR19" s="258"/>
      <c r="PKS19" s="258"/>
      <c r="PKT19" s="258"/>
      <c r="PKU19" s="258"/>
      <c r="PKV19" s="258"/>
      <c r="PKW19" s="258"/>
      <c r="PKX19" s="258"/>
      <c r="PKY19" s="258"/>
      <c r="PKZ19" s="257"/>
      <c r="PLA19" s="258"/>
      <c r="PLB19" s="258"/>
      <c r="PLC19" s="258"/>
      <c r="PLD19" s="258"/>
      <c r="PLE19" s="258"/>
      <c r="PLF19" s="258"/>
      <c r="PLG19" s="258"/>
      <c r="PLH19" s="258"/>
      <c r="PLI19" s="258"/>
      <c r="PLJ19" s="257"/>
      <c r="PLK19" s="258"/>
      <c r="PLL19" s="258"/>
      <c r="PLM19" s="258"/>
      <c r="PLN19" s="258"/>
      <c r="PLO19" s="258"/>
      <c r="PLP19" s="258"/>
      <c r="PLQ19" s="258"/>
      <c r="PLR19" s="258"/>
      <c r="PLS19" s="258"/>
      <c r="PLT19" s="257"/>
      <c r="PLU19" s="258"/>
      <c r="PLV19" s="258"/>
      <c r="PLW19" s="258"/>
      <c r="PLX19" s="258"/>
      <c r="PLY19" s="258"/>
      <c r="PLZ19" s="258"/>
      <c r="PMA19" s="258"/>
      <c r="PMB19" s="258"/>
      <c r="PMC19" s="258"/>
      <c r="PMD19" s="257"/>
      <c r="PME19" s="258"/>
      <c r="PMF19" s="258"/>
      <c r="PMG19" s="258"/>
      <c r="PMH19" s="258"/>
      <c r="PMI19" s="258"/>
      <c r="PMJ19" s="258"/>
      <c r="PMK19" s="258"/>
      <c r="PML19" s="258"/>
      <c r="PMM19" s="258"/>
      <c r="PMN19" s="257"/>
      <c r="PMO19" s="258"/>
      <c r="PMP19" s="258"/>
      <c r="PMQ19" s="258"/>
      <c r="PMR19" s="258"/>
      <c r="PMS19" s="258"/>
      <c r="PMT19" s="258"/>
      <c r="PMU19" s="258"/>
      <c r="PMV19" s="258"/>
      <c r="PMW19" s="258"/>
      <c r="PMX19" s="257"/>
      <c r="PMY19" s="258"/>
      <c r="PMZ19" s="258"/>
      <c r="PNA19" s="258"/>
      <c r="PNB19" s="258"/>
      <c r="PNC19" s="258"/>
      <c r="PND19" s="258"/>
      <c r="PNE19" s="258"/>
      <c r="PNF19" s="258"/>
      <c r="PNG19" s="258"/>
      <c r="PNH19" s="257"/>
      <c r="PNI19" s="258"/>
      <c r="PNJ19" s="258"/>
      <c r="PNK19" s="258"/>
      <c r="PNL19" s="258"/>
      <c r="PNM19" s="258"/>
      <c r="PNN19" s="258"/>
      <c r="PNO19" s="258"/>
      <c r="PNP19" s="258"/>
      <c r="PNQ19" s="258"/>
      <c r="PNR19" s="257"/>
      <c r="PNS19" s="258"/>
      <c r="PNT19" s="258"/>
      <c r="PNU19" s="258"/>
      <c r="PNV19" s="258"/>
      <c r="PNW19" s="258"/>
      <c r="PNX19" s="258"/>
      <c r="PNY19" s="258"/>
      <c r="PNZ19" s="258"/>
      <c r="POA19" s="258"/>
      <c r="POB19" s="257"/>
      <c r="POC19" s="258"/>
      <c r="POD19" s="258"/>
      <c r="POE19" s="258"/>
      <c r="POF19" s="258"/>
      <c r="POG19" s="258"/>
      <c r="POH19" s="258"/>
      <c r="POI19" s="258"/>
      <c r="POJ19" s="258"/>
      <c r="POK19" s="258"/>
      <c r="POL19" s="257"/>
      <c r="POM19" s="258"/>
      <c r="PON19" s="258"/>
      <c r="POO19" s="258"/>
      <c r="POP19" s="258"/>
      <c r="POQ19" s="258"/>
      <c r="POR19" s="258"/>
      <c r="POS19" s="258"/>
      <c r="POT19" s="258"/>
      <c r="POU19" s="258"/>
      <c r="POV19" s="257"/>
      <c r="POW19" s="258"/>
      <c r="POX19" s="258"/>
      <c r="POY19" s="258"/>
      <c r="POZ19" s="258"/>
      <c r="PPA19" s="258"/>
      <c r="PPB19" s="258"/>
      <c r="PPC19" s="258"/>
      <c r="PPD19" s="258"/>
      <c r="PPE19" s="258"/>
      <c r="PPF19" s="257"/>
      <c r="PPG19" s="258"/>
      <c r="PPH19" s="258"/>
      <c r="PPI19" s="258"/>
      <c r="PPJ19" s="258"/>
      <c r="PPK19" s="258"/>
      <c r="PPL19" s="258"/>
      <c r="PPM19" s="258"/>
      <c r="PPN19" s="258"/>
      <c r="PPO19" s="258"/>
      <c r="PPP19" s="257"/>
      <c r="PPQ19" s="258"/>
      <c r="PPR19" s="258"/>
      <c r="PPS19" s="258"/>
      <c r="PPT19" s="258"/>
      <c r="PPU19" s="258"/>
      <c r="PPV19" s="258"/>
      <c r="PPW19" s="258"/>
      <c r="PPX19" s="258"/>
      <c r="PPY19" s="258"/>
      <c r="PPZ19" s="257"/>
      <c r="PQA19" s="258"/>
      <c r="PQB19" s="258"/>
      <c r="PQC19" s="258"/>
      <c r="PQD19" s="258"/>
      <c r="PQE19" s="258"/>
      <c r="PQF19" s="258"/>
      <c r="PQG19" s="258"/>
      <c r="PQH19" s="258"/>
      <c r="PQI19" s="258"/>
      <c r="PQJ19" s="257"/>
      <c r="PQK19" s="258"/>
      <c r="PQL19" s="258"/>
      <c r="PQM19" s="258"/>
      <c r="PQN19" s="258"/>
      <c r="PQO19" s="258"/>
      <c r="PQP19" s="258"/>
      <c r="PQQ19" s="258"/>
      <c r="PQR19" s="258"/>
      <c r="PQS19" s="258"/>
      <c r="PQT19" s="257"/>
      <c r="PQU19" s="258"/>
      <c r="PQV19" s="258"/>
      <c r="PQW19" s="258"/>
      <c r="PQX19" s="258"/>
      <c r="PQY19" s="258"/>
      <c r="PQZ19" s="258"/>
      <c r="PRA19" s="258"/>
      <c r="PRB19" s="258"/>
      <c r="PRC19" s="258"/>
      <c r="PRD19" s="257"/>
      <c r="PRE19" s="258"/>
      <c r="PRF19" s="258"/>
      <c r="PRG19" s="258"/>
      <c r="PRH19" s="258"/>
      <c r="PRI19" s="258"/>
      <c r="PRJ19" s="258"/>
      <c r="PRK19" s="258"/>
      <c r="PRL19" s="258"/>
      <c r="PRM19" s="258"/>
      <c r="PRN19" s="257"/>
      <c r="PRO19" s="258"/>
      <c r="PRP19" s="258"/>
      <c r="PRQ19" s="258"/>
      <c r="PRR19" s="258"/>
      <c r="PRS19" s="258"/>
      <c r="PRT19" s="258"/>
      <c r="PRU19" s="258"/>
      <c r="PRV19" s="258"/>
      <c r="PRW19" s="258"/>
      <c r="PRX19" s="257"/>
      <c r="PRY19" s="258"/>
      <c r="PRZ19" s="258"/>
      <c r="PSA19" s="258"/>
      <c r="PSB19" s="258"/>
      <c r="PSC19" s="258"/>
      <c r="PSD19" s="258"/>
      <c r="PSE19" s="258"/>
      <c r="PSF19" s="258"/>
      <c r="PSG19" s="258"/>
      <c r="PSH19" s="257"/>
      <c r="PSI19" s="258"/>
      <c r="PSJ19" s="258"/>
      <c r="PSK19" s="258"/>
      <c r="PSL19" s="258"/>
      <c r="PSM19" s="258"/>
      <c r="PSN19" s="258"/>
      <c r="PSO19" s="258"/>
      <c r="PSP19" s="258"/>
      <c r="PSQ19" s="258"/>
      <c r="PSR19" s="257"/>
      <c r="PSS19" s="258"/>
      <c r="PST19" s="258"/>
      <c r="PSU19" s="258"/>
      <c r="PSV19" s="258"/>
      <c r="PSW19" s="258"/>
      <c r="PSX19" s="258"/>
      <c r="PSY19" s="258"/>
      <c r="PSZ19" s="258"/>
      <c r="PTA19" s="258"/>
      <c r="PTB19" s="257"/>
      <c r="PTC19" s="258"/>
      <c r="PTD19" s="258"/>
      <c r="PTE19" s="258"/>
      <c r="PTF19" s="258"/>
      <c r="PTG19" s="258"/>
      <c r="PTH19" s="258"/>
      <c r="PTI19" s="258"/>
      <c r="PTJ19" s="258"/>
      <c r="PTK19" s="258"/>
      <c r="PTL19" s="257"/>
      <c r="PTM19" s="258"/>
      <c r="PTN19" s="258"/>
      <c r="PTO19" s="258"/>
      <c r="PTP19" s="258"/>
      <c r="PTQ19" s="258"/>
      <c r="PTR19" s="258"/>
      <c r="PTS19" s="258"/>
      <c r="PTT19" s="258"/>
      <c r="PTU19" s="258"/>
      <c r="PTV19" s="257"/>
      <c r="PTW19" s="258"/>
      <c r="PTX19" s="258"/>
      <c r="PTY19" s="258"/>
      <c r="PTZ19" s="258"/>
      <c r="PUA19" s="258"/>
      <c r="PUB19" s="258"/>
      <c r="PUC19" s="258"/>
      <c r="PUD19" s="258"/>
      <c r="PUE19" s="258"/>
      <c r="PUF19" s="257"/>
      <c r="PUG19" s="258"/>
      <c r="PUH19" s="258"/>
      <c r="PUI19" s="258"/>
      <c r="PUJ19" s="258"/>
      <c r="PUK19" s="258"/>
      <c r="PUL19" s="258"/>
      <c r="PUM19" s="258"/>
      <c r="PUN19" s="258"/>
      <c r="PUO19" s="258"/>
      <c r="PUP19" s="257"/>
      <c r="PUQ19" s="258"/>
      <c r="PUR19" s="258"/>
      <c r="PUS19" s="258"/>
      <c r="PUT19" s="258"/>
      <c r="PUU19" s="258"/>
      <c r="PUV19" s="258"/>
      <c r="PUW19" s="258"/>
      <c r="PUX19" s="258"/>
      <c r="PUY19" s="258"/>
      <c r="PUZ19" s="257"/>
      <c r="PVA19" s="258"/>
      <c r="PVB19" s="258"/>
      <c r="PVC19" s="258"/>
      <c r="PVD19" s="258"/>
      <c r="PVE19" s="258"/>
      <c r="PVF19" s="258"/>
      <c r="PVG19" s="258"/>
      <c r="PVH19" s="258"/>
      <c r="PVI19" s="258"/>
      <c r="PVJ19" s="257"/>
      <c r="PVK19" s="258"/>
      <c r="PVL19" s="258"/>
      <c r="PVM19" s="258"/>
      <c r="PVN19" s="258"/>
      <c r="PVO19" s="258"/>
      <c r="PVP19" s="258"/>
      <c r="PVQ19" s="258"/>
      <c r="PVR19" s="258"/>
      <c r="PVS19" s="258"/>
      <c r="PVT19" s="257"/>
      <c r="PVU19" s="258"/>
      <c r="PVV19" s="258"/>
      <c r="PVW19" s="258"/>
      <c r="PVX19" s="258"/>
      <c r="PVY19" s="258"/>
      <c r="PVZ19" s="258"/>
      <c r="PWA19" s="258"/>
      <c r="PWB19" s="258"/>
      <c r="PWC19" s="258"/>
      <c r="PWD19" s="257"/>
      <c r="PWE19" s="258"/>
      <c r="PWF19" s="258"/>
      <c r="PWG19" s="258"/>
      <c r="PWH19" s="258"/>
      <c r="PWI19" s="258"/>
      <c r="PWJ19" s="258"/>
      <c r="PWK19" s="258"/>
      <c r="PWL19" s="258"/>
      <c r="PWM19" s="258"/>
      <c r="PWN19" s="257"/>
      <c r="PWO19" s="258"/>
      <c r="PWP19" s="258"/>
      <c r="PWQ19" s="258"/>
      <c r="PWR19" s="258"/>
      <c r="PWS19" s="258"/>
      <c r="PWT19" s="258"/>
      <c r="PWU19" s="258"/>
      <c r="PWV19" s="258"/>
      <c r="PWW19" s="258"/>
      <c r="PWX19" s="257"/>
      <c r="PWY19" s="258"/>
      <c r="PWZ19" s="258"/>
      <c r="PXA19" s="258"/>
      <c r="PXB19" s="258"/>
      <c r="PXC19" s="258"/>
      <c r="PXD19" s="258"/>
      <c r="PXE19" s="258"/>
      <c r="PXF19" s="258"/>
      <c r="PXG19" s="258"/>
      <c r="PXH19" s="257"/>
      <c r="PXI19" s="258"/>
      <c r="PXJ19" s="258"/>
      <c r="PXK19" s="258"/>
      <c r="PXL19" s="258"/>
      <c r="PXM19" s="258"/>
      <c r="PXN19" s="258"/>
      <c r="PXO19" s="258"/>
      <c r="PXP19" s="258"/>
      <c r="PXQ19" s="258"/>
      <c r="PXR19" s="257"/>
      <c r="PXS19" s="258"/>
      <c r="PXT19" s="258"/>
      <c r="PXU19" s="258"/>
      <c r="PXV19" s="258"/>
      <c r="PXW19" s="258"/>
      <c r="PXX19" s="258"/>
      <c r="PXY19" s="258"/>
      <c r="PXZ19" s="258"/>
      <c r="PYA19" s="258"/>
      <c r="PYB19" s="257"/>
      <c r="PYC19" s="258"/>
      <c r="PYD19" s="258"/>
      <c r="PYE19" s="258"/>
      <c r="PYF19" s="258"/>
      <c r="PYG19" s="258"/>
      <c r="PYH19" s="258"/>
      <c r="PYI19" s="258"/>
      <c r="PYJ19" s="258"/>
      <c r="PYK19" s="258"/>
      <c r="PYL19" s="257"/>
      <c r="PYM19" s="258"/>
      <c r="PYN19" s="258"/>
      <c r="PYO19" s="258"/>
      <c r="PYP19" s="258"/>
      <c r="PYQ19" s="258"/>
      <c r="PYR19" s="258"/>
      <c r="PYS19" s="258"/>
      <c r="PYT19" s="258"/>
      <c r="PYU19" s="258"/>
      <c r="PYV19" s="257"/>
      <c r="PYW19" s="258"/>
      <c r="PYX19" s="258"/>
      <c r="PYY19" s="258"/>
      <c r="PYZ19" s="258"/>
      <c r="PZA19" s="258"/>
      <c r="PZB19" s="258"/>
      <c r="PZC19" s="258"/>
      <c r="PZD19" s="258"/>
      <c r="PZE19" s="258"/>
      <c r="PZF19" s="257"/>
      <c r="PZG19" s="258"/>
      <c r="PZH19" s="258"/>
      <c r="PZI19" s="258"/>
      <c r="PZJ19" s="258"/>
      <c r="PZK19" s="258"/>
      <c r="PZL19" s="258"/>
      <c r="PZM19" s="258"/>
      <c r="PZN19" s="258"/>
      <c r="PZO19" s="258"/>
      <c r="PZP19" s="257"/>
      <c r="PZQ19" s="258"/>
      <c r="PZR19" s="258"/>
      <c r="PZS19" s="258"/>
      <c r="PZT19" s="258"/>
      <c r="PZU19" s="258"/>
      <c r="PZV19" s="258"/>
      <c r="PZW19" s="258"/>
      <c r="PZX19" s="258"/>
      <c r="PZY19" s="258"/>
      <c r="PZZ19" s="257"/>
      <c r="QAA19" s="258"/>
      <c r="QAB19" s="258"/>
      <c r="QAC19" s="258"/>
      <c r="QAD19" s="258"/>
      <c r="QAE19" s="258"/>
      <c r="QAF19" s="258"/>
      <c r="QAG19" s="258"/>
      <c r="QAH19" s="258"/>
      <c r="QAI19" s="258"/>
      <c r="QAJ19" s="257"/>
      <c r="QAK19" s="258"/>
      <c r="QAL19" s="258"/>
      <c r="QAM19" s="258"/>
      <c r="QAN19" s="258"/>
      <c r="QAO19" s="258"/>
      <c r="QAP19" s="258"/>
      <c r="QAQ19" s="258"/>
      <c r="QAR19" s="258"/>
      <c r="QAS19" s="258"/>
      <c r="QAT19" s="257"/>
      <c r="QAU19" s="258"/>
      <c r="QAV19" s="258"/>
      <c r="QAW19" s="258"/>
      <c r="QAX19" s="258"/>
      <c r="QAY19" s="258"/>
      <c r="QAZ19" s="258"/>
      <c r="QBA19" s="258"/>
      <c r="QBB19" s="258"/>
      <c r="QBC19" s="258"/>
      <c r="QBD19" s="257"/>
      <c r="QBE19" s="258"/>
      <c r="QBF19" s="258"/>
      <c r="QBG19" s="258"/>
      <c r="QBH19" s="258"/>
      <c r="QBI19" s="258"/>
      <c r="QBJ19" s="258"/>
      <c r="QBK19" s="258"/>
      <c r="QBL19" s="258"/>
      <c r="QBM19" s="258"/>
      <c r="QBN19" s="257"/>
      <c r="QBO19" s="258"/>
      <c r="QBP19" s="258"/>
      <c r="QBQ19" s="258"/>
      <c r="QBR19" s="258"/>
      <c r="QBS19" s="258"/>
      <c r="QBT19" s="258"/>
      <c r="QBU19" s="258"/>
      <c r="QBV19" s="258"/>
      <c r="QBW19" s="258"/>
      <c r="QBX19" s="257"/>
      <c r="QBY19" s="258"/>
      <c r="QBZ19" s="258"/>
      <c r="QCA19" s="258"/>
      <c r="QCB19" s="258"/>
      <c r="QCC19" s="258"/>
      <c r="QCD19" s="258"/>
      <c r="QCE19" s="258"/>
      <c r="QCF19" s="258"/>
      <c r="QCG19" s="258"/>
      <c r="QCH19" s="257"/>
      <c r="QCI19" s="258"/>
      <c r="QCJ19" s="258"/>
      <c r="QCK19" s="258"/>
      <c r="QCL19" s="258"/>
      <c r="QCM19" s="258"/>
      <c r="QCN19" s="258"/>
      <c r="QCO19" s="258"/>
      <c r="QCP19" s="258"/>
      <c r="QCQ19" s="258"/>
      <c r="QCR19" s="257"/>
      <c r="QCS19" s="258"/>
      <c r="QCT19" s="258"/>
      <c r="QCU19" s="258"/>
      <c r="QCV19" s="258"/>
      <c r="QCW19" s="258"/>
      <c r="QCX19" s="258"/>
      <c r="QCY19" s="258"/>
      <c r="QCZ19" s="258"/>
      <c r="QDA19" s="258"/>
      <c r="QDB19" s="257"/>
      <c r="QDC19" s="258"/>
      <c r="QDD19" s="258"/>
      <c r="QDE19" s="258"/>
      <c r="QDF19" s="258"/>
      <c r="QDG19" s="258"/>
      <c r="QDH19" s="258"/>
      <c r="QDI19" s="258"/>
      <c r="QDJ19" s="258"/>
      <c r="QDK19" s="258"/>
      <c r="QDL19" s="257"/>
      <c r="QDM19" s="258"/>
      <c r="QDN19" s="258"/>
      <c r="QDO19" s="258"/>
      <c r="QDP19" s="258"/>
      <c r="QDQ19" s="258"/>
      <c r="QDR19" s="258"/>
      <c r="QDS19" s="258"/>
      <c r="QDT19" s="258"/>
      <c r="QDU19" s="258"/>
      <c r="QDV19" s="257"/>
      <c r="QDW19" s="258"/>
      <c r="QDX19" s="258"/>
      <c r="QDY19" s="258"/>
      <c r="QDZ19" s="258"/>
      <c r="QEA19" s="258"/>
      <c r="QEB19" s="258"/>
      <c r="QEC19" s="258"/>
      <c r="QED19" s="258"/>
      <c r="QEE19" s="258"/>
      <c r="QEF19" s="257"/>
      <c r="QEG19" s="258"/>
      <c r="QEH19" s="258"/>
      <c r="QEI19" s="258"/>
      <c r="QEJ19" s="258"/>
      <c r="QEK19" s="258"/>
      <c r="QEL19" s="258"/>
      <c r="QEM19" s="258"/>
      <c r="QEN19" s="258"/>
      <c r="QEO19" s="258"/>
      <c r="QEP19" s="257"/>
      <c r="QEQ19" s="258"/>
      <c r="QER19" s="258"/>
      <c r="QES19" s="258"/>
      <c r="QET19" s="258"/>
      <c r="QEU19" s="258"/>
      <c r="QEV19" s="258"/>
      <c r="QEW19" s="258"/>
      <c r="QEX19" s="258"/>
      <c r="QEY19" s="258"/>
      <c r="QEZ19" s="257"/>
      <c r="QFA19" s="258"/>
      <c r="QFB19" s="258"/>
      <c r="QFC19" s="258"/>
      <c r="QFD19" s="258"/>
      <c r="QFE19" s="258"/>
      <c r="QFF19" s="258"/>
      <c r="QFG19" s="258"/>
      <c r="QFH19" s="258"/>
      <c r="QFI19" s="258"/>
      <c r="QFJ19" s="257"/>
      <c r="QFK19" s="258"/>
      <c r="QFL19" s="258"/>
      <c r="QFM19" s="258"/>
      <c r="QFN19" s="258"/>
      <c r="QFO19" s="258"/>
      <c r="QFP19" s="258"/>
      <c r="QFQ19" s="258"/>
      <c r="QFR19" s="258"/>
      <c r="QFS19" s="258"/>
      <c r="QFT19" s="257"/>
      <c r="QFU19" s="258"/>
      <c r="QFV19" s="258"/>
      <c r="QFW19" s="258"/>
      <c r="QFX19" s="258"/>
      <c r="QFY19" s="258"/>
      <c r="QFZ19" s="258"/>
      <c r="QGA19" s="258"/>
      <c r="QGB19" s="258"/>
      <c r="QGC19" s="258"/>
      <c r="QGD19" s="257"/>
      <c r="QGE19" s="258"/>
      <c r="QGF19" s="258"/>
      <c r="QGG19" s="258"/>
      <c r="QGH19" s="258"/>
      <c r="QGI19" s="258"/>
      <c r="QGJ19" s="258"/>
      <c r="QGK19" s="258"/>
      <c r="QGL19" s="258"/>
      <c r="QGM19" s="258"/>
      <c r="QGN19" s="257"/>
      <c r="QGO19" s="258"/>
      <c r="QGP19" s="258"/>
      <c r="QGQ19" s="258"/>
      <c r="QGR19" s="258"/>
      <c r="QGS19" s="258"/>
      <c r="QGT19" s="258"/>
      <c r="QGU19" s="258"/>
      <c r="QGV19" s="258"/>
      <c r="QGW19" s="258"/>
      <c r="QGX19" s="257"/>
      <c r="QGY19" s="258"/>
      <c r="QGZ19" s="258"/>
      <c r="QHA19" s="258"/>
      <c r="QHB19" s="258"/>
      <c r="QHC19" s="258"/>
      <c r="QHD19" s="258"/>
      <c r="QHE19" s="258"/>
      <c r="QHF19" s="258"/>
      <c r="QHG19" s="258"/>
      <c r="QHH19" s="257"/>
      <c r="QHI19" s="258"/>
      <c r="QHJ19" s="258"/>
      <c r="QHK19" s="258"/>
      <c r="QHL19" s="258"/>
      <c r="QHM19" s="258"/>
      <c r="QHN19" s="258"/>
      <c r="QHO19" s="258"/>
      <c r="QHP19" s="258"/>
      <c r="QHQ19" s="258"/>
      <c r="QHR19" s="257"/>
      <c r="QHS19" s="258"/>
      <c r="QHT19" s="258"/>
      <c r="QHU19" s="258"/>
      <c r="QHV19" s="258"/>
      <c r="QHW19" s="258"/>
      <c r="QHX19" s="258"/>
      <c r="QHY19" s="258"/>
      <c r="QHZ19" s="258"/>
      <c r="QIA19" s="258"/>
      <c r="QIB19" s="257"/>
      <c r="QIC19" s="258"/>
      <c r="QID19" s="258"/>
      <c r="QIE19" s="258"/>
      <c r="QIF19" s="258"/>
      <c r="QIG19" s="258"/>
      <c r="QIH19" s="258"/>
      <c r="QII19" s="258"/>
      <c r="QIJ19" s="258"/>
      <c r="QIK19" s="258"/>
      <c r="QIL19" s="257"/>
      <c r="QIM19" s="258"/>
      <c r="QIN19" s="258"/>
      <c r="QIO19" s="258"/>
      <c r="QIP19" s="258"/>
      <c r="QIQ19" s="258"/>
      <c r="QIR19" s="258"/>
      <c r="QIS19" s="258"/>
      <c r="QIT19" s="258"/>
      <c r="QIU19" s="258"/>
      <c r="QIV19" s="257"/>
      <c r="QIW19" s="258"/>
      <c r="QIX19" s="258"/>
      <c r="QIY19" s="258"/>
      <c r="QIZ19" s="258"/>
      <c r="QJA19" s="258"/>
      <c r="QJB19" s="258"/>
      <c r="QJC19" s="258"/>
      <c r="QJD19" s="258"/>
      <c r="QJE19" s="258"/>
      <c r="QJF19" s="257"/>
      <c r="QJG19" s="258"/>
      <c r="QJH19" s="258"/>
      <c r="QJI19" s="258"/>
      <c r="QJJ19" s="258"/>
      <c r="QJK19" s="258"/>
      <c r="QJL19" s="258"/>
      <c r="QJM19" s="258"/>
      <c r="QJN19" s="258"/>
      <c r="QJO19" s="258"/>
      <c r="QJP19" s="257"/>
      <c r="QJQ19" s="258"/>
      <c r="QJR19" s="258"/>
      <c r="QJS19" s="258"/>
      <c r="QJT19" s="258"/>
      <c r="QJU19" s="258"/>
      <c r="QJV19" s="258"/>
      <c r="QJW19" s="258"/>
      <c r="QJX19" s="258"/>
      <c r="QJY19" s="258"/>
      <c r="QJZ19" s="257"/>
      <c r="QKA19" s="258"/>
      <c r="QKB19" s="258"/>
      <c r="QKC19" s="258"/>
      <c r="QKD19" s="258"/>
      <c r="QKE19" s="258"/>
      <c r="QKF19" s="258"/>
      <c r="QKG19" s="258"/>
      <c r="QKH19" s="258"/>
      <c r="QKI19" s="258"/>
      <c r="QKJ19" s="257"/>
      <c r="QKK19" s="258"/>
      <c r="QKL19" s="258"/>
      <c r="QKM19" s="258"/>
      <c r="QKN19" s="258"/>
      <c r="QKO19" s="258"/>
      <c r="QKP19" s="258"/>
      <c r="QKQ19" s="258"/>
      <c r="QKR19" s="258"/>
      <c r="QKS19" s="258"/>
      <c r="QKT19" s="257"/>
      <c r="QKU19" s="258"/>
      <c r="QKV19" s="258"/>
      <c r="QKW19" s="258"/>
      <c r="QKX19" s="258"/>
      <c r="QKY19" s="258"/>
      <c r="QKZ19" s="258"/>
      <c r="QLA19" s="258"/>
      <c r="QLB19" s="258"/>
      <c r="QLC19" s="258"/>
      <c r="QLD19" s="257"/>
      <c r="QLE19" s="258"/>
      <c r="QLF19" s="258"/>
      <c r="QLG19" s="258"/>
      <c r="QLH19" s="258"/>
      <c r="QLI19" s="258"/>
      <c r="QLJ19" s="258"/>
      <c r="QLK19" s="258"/>
      <c r="QLL19" s="258"/>
      <c r="QLM19" s="258"/>
      <c r="QLN19" s="257"/>
      <c r="QLO19" s="258"/>
      <c r="QLP19" s="258"/>
      <c r="QLQ19" s="258"/>
      <c r="QLR19" s="258"/>
      <c r="QLS19" s="258"/>
      <c r="QLT19" s="258"/>
      <c r="QLU19" s="258"/>
      <c r="QLV19" s="258"/>
      <c r="QLW19" s="258"/>
      <c r="QLX19" s="257"/>
      <c r="QLY19" s="258"/>
      <c r="QLZ19" s="258"/>
      <c r="QMA19" s="258"/>
      <c r="QMB19" s="258"/>
      <c r="QMC19" s="258"/>
      <c r="QMD19" s="258"/>
      <c r="QME19" s="258"/>
      <c r="QMF19" s="258"/>
      <c r="QMG19" s="258"/>
      <c r="QMH19" s="257"/>
      <c r="QMI19" s="258"/>
      <c r="QMJ19" s="258"/>
      <c r="QMK19" s="258"/>
      <c r="QML19" s="258"/>
      <c r="QMM19" s="258"/>
      <c r="QMN19" s="258"/>
      <c r="QMO19" s="258"/>
      <c r="QMP19" s="258"/>
      <c r="QMQ19" s="258"/>
      <c r="QMR19" s="257"/>
      <c r="QMS19" s="258"/>
      <c r="QMT19" s="258"/>
      <c r="QMU19" s="258"/>
      <c r="QMV19" s="258"/>
      <c r="QMW19" s="258"/>
      <c r="QMX19" s="258"/>
      <c r="QMY19" s="258"/>
      <c r="QMZ19" s="258"/>
      <c r="QNA19" s="258"/>
      <c r="QNB19" s="257"/>
      <c r="QNC19" s="258"/>
      <c r="QND19" s="258"/>
      <c r="QNE19" s="258"/>
      <c r="QNF19" s="258"/>
      <c r="QNG19" s="258"/>
      <c r="QNH19" s="258"/>
      <c r="QNI19" s="258"/>
      <c r="QNJ19" s="258"/>
      <c r="QNK19" s="258"/>
      <c r="QNL19" s="257"/>
      <c r="QNM19" s="258"/>
      <c r="QNN19" s="258"/>
      <c r="QNO19" s="258"/>
      <c r="QNP19" s="258"/>
      <c r="QNQ19" s="258"/>
      <c r="QNR19" s="258"/>
      <c r="QNS19" s="258"/>
      <c r="QNT19" s="258"/>
      <c r="QNU19" s="258"/>
      <c r="QNV19" s="257"/>
      <c r="QNW19" s="258"/>
      <c r="QNX19" s="258"/>
      <c r="QNY19" s="258"/>
      <c r="QNZ19" s="258"/>
      <c r="QOA19" s="258"/>
      <c r="QOB19" s="258"/>
      <c r="QOC19" s="258"/>
      <c r="QOD19" s="258"/>
      <c r="QOE19" s="258"/>
      <c r="QOF19" s="257"/>
      <c r="QOG19" s="258"/>
      <c r="QOH19" s="258"/>
      <c r="QOI19" s="258"/>
      <c r="QOJ19" s="258"/>
      <c r="QOK19" s="258"/>
      <c r="QOL19" s="258"/>
      <c r="QOM19" s="258"/>
      <c r="QON19" s="258"/>
      <c r="QOO19" s="258"/>
      <c r="QOP19" s="257"/>
      <c r="QOQ19" s="258"/>
      <c r="QOR19" s="258"/>
      <c r="QOS19" s="258"/>
      <c r="QOT19" s="258"/>
      <c r="QOU19" s="258"/>
      <c r="QOV19" s="258"/>
      <c r="QOW19" s="258"/>
      <c r="QOX19" s="258"/>
      <c r="QOY19" s="258"/>
      <c r="QOZ19" s="257"/>
      <c r="QPA19" s="258"/>
      <c r="QPB19" s="258"/>
      <c r="QPC19" s="258"/>
      <c r="QPD19" s="258"/>
      <c r="QPE19" s="258"/>
      <c r="QPF19" s="258"/>
      <c r="QPG19" s="258"/>
      <c r="QPH19" s="258"/>
      <c r="QPI19" s="258"/>
      <c r="QPJ19" s="257"/>
      <c r="QPK19" s="258"/>
      <c r="QPL19" s="258"/>
      <c r="QPM19" s="258"/>
      <c r="QPN19" s="258"/>
      <c r="QPO19" s="258"/>
      <c r="QPP19" s="258"/>
      <c r="QPQ19" s="258"/>
      <c r="QPR19" s="258"/>
      <c r="QPS19" s="258"/>
      <c r="QPT19" s="257"/>
      <c r="QPU19" s="258"/>
      <c r="QPV19" s="258"/>
      <c r="QPW19" s="258"/>
      <c r="QPX19" s="258"/>
      <c r="QPY19" s="258"/>
      <c r="QPZ19" s="258"/>
      <c r="QQA19" s="258"/>
      <c r="QQB19" s="258"/>
      <c r="QQC19" s="258"/>
      <c r="QQD19" s="257"/>
      <c r="QQE19" s="258"/>
      <c r="QQF19" s="258"/>
      <c r="QQG19" s="258"/>
      <c r="QQH19" s="258"/>
      <c r="QQI19" s="258"/>
      <c r="QQJ19" s="258"/>
      <c r="QQK19" s="258"/>
      <c r="QQL19" s="258"/>
      <c r="QQM19" s="258"/>
      <c r="QQN19" s="257"/>
      <c r="QQO19" s="258"/>
      <c r="QQP19" s="258"/>
      <c r="QQQ19" s="258"/>
      <c r="QQR19" s="258"/>
      <c r="QQS19" s="258"/>
      <c r="QQT19" s="258"/>
      <c r="QQU19" s="258"/>
      <c r="QQV19" s="258"/>
      <c r="QQW19" s="258"/>
      <c r="QQX19" s="257"/>
      <c r="QQY19" s="258"/>
      <c r="QQZ19" s="258"/>
      <c r="QRA19" s="258"/>
      <c r="QRB19" s="258"/>
      <c r="QRC19" s="258"/>
      <c r="QRD19" s="258"/>
      <c r="QRE19" s="258"/>
      <c r="QRF19" s="258"/>
      <c r="QRG19" s="258"/>
      <c r="QRH19" s="257"/>
      <c r="QRI19" s="258"/>
      <c r="QRJ19" s="258"/>
      <c r="QRK19" s="258"/>
      <c r="QRL19" s="258"/>
      <c r="QRM19" s="258"/>
      <c r="QRN19" s="258"/>
      <c r="QRO19" s="258"/>
      <c r="QRP19" s="258"/>
      <c r="QRQ19" s="258"/>
      <c r="QRR19" s="257"/>
      <c r="QRS19" s="258"/>
      <c r="QRT19" s="258"/>
      <c r="QRU19" s="258"/>
      <c r="QRV19" s="258"/>
      <c r="QRW19" s="258"/>
      <c r="QRX19" s="258"/>
      <c r="QRY19" s="258"/>
      <c r="QRZ19" s="258"/>
      <c r="QSA19" s="258"/>
      <c r="QSB19" s="257"/>
      <c r="QSC19" s="258"/>
      <c r="QSD19" s="258"/>
      <c r="QSE19" s="258"/>
      <c r="QSF19" s="258"/>
      <c r="QSG19" s="258"/>
      <c r="QSH19" s="258"/>
      <c r="QSI19" s="258"/>
      <c r="QSJ19" s="258"/>
      <c r="QSK19" s="258"/>
      <c r="QSL19" s="257"/>
      <c r="QSM19" s="258"/>
      <c r="QSN19" s="258"/>
      <c r="QSO19" s="258"/>
      <c r="QSP19" s="258"/>
      <c r="QSQ19" s="258"/>
      <c r="QSR19" s="258"/>
      <c r="QSS19" s="258"/>
      <c r="QST19" s="258"/>
      <c r="QSU19" s="258"/>
      <c r="QSV19" s="257"/>
      <c r="QSW19" s="258"/>
      <c r="QSX19" s="258"/>
      <c r="QSY19" s="258"/>
      <c r="QSZ19" s="258"/>
      <c r="QTA19" s="258"/>
      <c r="QTB19" s="258"/>
      <c r="QTC19" s="258"/>
      <c r="QTD19" s="258"/>
      <c r="QTE19" s="258"/>
      <c r="QTF19" s="257"/>
      <c r="QTG19" s="258"/>
      <c r="QTH19" s="258"/>
      <c r="QTI19" s="258"/>
      <c r="QTJ19" s="258"/>
      <c r="QTK19" s="258"/>
      <c r="QTL19" s="258"/>
      <c r="QTM19" s="258"/>
      <c r="QTN19" s="258"/>
      <c r="QTO19" s="258"/>
      <c r="QTP19" s="257"/>
      <c r="QTQ19" s="258"/>
      <c r="QTR19" s="258"/>
      <c r="QTS19" s="258"/>
      <c r="QTT19" s="258"/>
      <c r="QTU19" s="258"/>
      <c r="QTV19" s="258"/>
      <c r="QTW19" s="258"/>
      <c r="QTX19" s="258"/>
      <c r="QTY19" s="258"/>
      <c r="QTZ19" s="257"/>
      <c r="QUA19" s="258"/>
      <c r="QUB19" s="258"/>
      <c r="QUC19" s="258"/>
      <c r="QUD19" s="258"/>
      <c r="QUE19" s="258"/>
      <c r="QUF19" s="258"/>
      <c r="QUG19" s="258"/>
      <c r="QUH19" s="258"/>
      <c r="QUI19" s="258"/>
      <c r="QUJ19" s="257"/>
      <c r="QUK19" s="258"/>
      <c r="QUL19" s="258"/>
      <c r="QUM19" s="258"/>
      <c r="QUN19" s="258"/>
      <c r="QUO19" s="258"/>
      <c r="QUP19" s="258"/>
      <c r="QUQ19" s="258"/>
      <c r="QUR19" s="258"/>
      <c r="QUS19" s="258"/>
      <c r="QUT19" s="257"/>
      <c r="QUU19" s="258"/>
      <c r="QUV19" s="258"/>
      <c r="QUW19" s="258"/>
      <c r="QUX19" s="258"/>
      <c r="QUY19" s="258"/>
      <c r="QUZ19" s="258"/>
      <c r="QVA19" s="258"/>
      <c r="QVB19" s="258"/>
      <c r="QVC19" s="258"/>
      <c r="QVD19" s="257"/>
      <c r="QVE19" s="258"/>
      <c r="QVF19" s="258"/>
      <c r="QVG19" s="258"/>
      <c r="QVH19" s="258"/>
      <c r="QVI19" s="258"/>
      <c r="QVJ19" s="258"/>
      <c r="QVK19" s="258"/>
      <c r="QVL19" s="258"/>
      <c r="QVM19" s="258"/>
      <c r="QVN19" s="257"/>
      <c r="QVO19" s="258"/>
      <c r="QVP19" s="258"/>
      <c r="QVQ19" s="258"/>
      <c r="QVR19" s="258"/>
      <c r="QVS19" s="258"/>
      <c r="QVT19" s="258"/>
      <c r="QVU19" s="258"/>
      <c r="QVV19" s="258"/>
      <c r="QVW19" s="258"/>
      <c r="QVX19" s="257"/>
      <c r="QVY19" s="258"/>
      <c r="QVZ19" s="258"/>
      <c r="QWA19" s="258"/>
      <c r="QWB19" s="258"/>
      <c r="QWC19" s="258"/>
      <c r="QWD19" s="258"/>
      <c r="QWE19" s="258"/>
      <c r="QWF19" s="258"/>
      <c r="QWG19" s="258"/>
      <c r="QWH19" s="257"/>
      <c r="QWI19" s="258"/>
      <c r="QWJ19" s="258"/>
      <c r="QWK19" s="258"/>
      <c r="QWL19" s="258"/>
      <c r="QWM19" s="258"/>
      <c r="QWN19" s="258"/>
      <c r="QWO19" s="258"/>
      <c r="QWP19" s="258"/>
      <c r="QWQ19" s="258"/>
      <c r="QWR19" s="257"/>
      <c r="QWS19" s="258"/>
      <c r="QWT19" s="258"/>
      <c r="QWU19" s="258"/>
      <c r="QWV19" s="258"/>
      <c r="QWW19" s="258"/>
      <c r="QWX19" s="258"/>
      <c r="QWY19" s="258"/>
      <c r="QWZ19" s="258"/>
      <c r="QXA19" s="258"/>
      <c r="QXB19" s="257"/>
      <c r="QXC19" s="258"/>
      <c r="QXD19" s="258"/>
      <c r="QXE19" s="258"/>
      <c r="QXF19" s="258"/>
      <c r="QXG19" s="258"/>
      <c r="QXH19" s="258"/>
      <c r="QXI19" s="258"/>
      <c r="QXJ19" s="258"/>
      <c r="QXK19" s="258"/>
      <c r="QXL19" s="257"/>
      <c r="QXM19" s="258"/>
      <c r="QXN19" s="258"/>
      <c r="QXO19" s="258"/>
      <c r="QXP19" s="258"/>
      <c r="QXQ19" s="258"/>
      <c r="QXR19" s="258"/>
      <c r="QXS19" s="258"/>
      <c r="QXT19" s="258"/>
      <c r="QXU19" s="258"/>
      <c r="QXV19" s="257"/>
      <c r="QXW19" s="258"/>
      <c r="QXX19" s="258"/>
      <c r="QXY19" s="258"/>
      <c r="QXZ19" s="258"/>
      <c r="QYA19" s="258"/>
      <c r="QYB19" s="258"/>
      <c r="QYC19" s="258"/>
      <c r="QYD19" s="258"/>
      <c r="QYE19" s="258"/>
      <c r="QYF19" s="257"/>
      <c r="QYG19" s="258"/>
      <c r="QYH19" s="258"/>
      <c r="QYI19" s="258"/>
      <c r="QYJ19" s="258"/>
      <c r="QYK19" s="258"/>
      <c r="QYL19" s="258"/>
      <c r="QYM19" s="258"/>
      <c r="QYN19" s="258"/>
      <c r="QYO19" s="258"/>
      <c r="QYP19" s="257"/>
      <c r="QYQ19" s="258"/>
      <c r="QYR19" s="258"/>
      <c r="QYS19" s="258"/>
      <c r="QYT19" s="258"/>
      <c r="QYU19" s="258"/>
      <c r="QYV19" s="258"/>
      <c r="QYW19" s="258"/>
      <c r="QYX19" s="258"/>
      <c r="QYY19" s="258"/>
      <c r="QYZ19" s="257"/>
      <c r="QZA19" s="258"/>
      <c r="QZB19" s="258"/>
      <c r="QZC19" s="258"/>
      <c r="QZD19" s="258"/>
      <c r="QZE19" s="258"/>
      <c r="QZF19" s="258"/>
      <c r="QZG19" s="258"/>
      <c r="QZH19" s="258"/>
      <c r="QZI19" s="258"/>
      <c r="QZJ19" s="257"/>
      <c r="QZK19" s="258"/>
      <c r="QZL19" s="258"/>
      <c r="QZM19" s="258"/>
      <c r="QZN19" s="258"/>
      <c r="QZO19" s="258"/>
      <c r="QZP19" s="258"/>
      <c r="QZQ19" s="258"/>
      <c r="QZR19" s="258"/>
      <c r="QZS19" s="258"/>
      <c r="QZT19" s="257"/>
      <c r="QZU19" s="258"/>
      <c r="QZV19" s="258"/>
      <c r="QZW19" s="258"/>
      <c r="QZX19" s="258"/>
      <c r="QZY19" s="258"/>
      <c r="QZZ19" s="258"/>
      <c r="RAA19" s="258"/>
      <c r="RAB19" s="258"/>
      <c r="RAC19" s="258"/>
      <c r="RAD19" s="257"/>
      <c r="RAE19" s="258"/>
      <c r="RAF19" s="258"/>
      <c r="RAG19" s="258"/>
      <c r="RAH19" s="258"/>
      <c r="RAI19" s="258"/>
      <c r="RAJ19" s="258"/>
      <c r="RAK19" s="258"/>
      <c r="RAL19" s="258"/>
      <c r="RAM19" s="258"/>
      <c r="RAN19" s="257"/>
      <c r="RAO19" s="258"/>
      <c r="RAP19" s="258"/>
      <c r="RAQ19" s="258"/>
      <c r="RAR19" s="258"/>
      <c r="RAS19" s="258"/>
      <c r="RAT19" s="258"/>
      <c r="RAU19" s="258"/>
      <c r="RAV19" s="258"/>
      <c r="RAW19" s="258"/>
      <c r="RAX19" s="257"/>
      <c r="RAY19" s="258"/>
      <c r="RAZ19" s="258"/>
      <c r="RBA19" s="258"/>
      <c r="RBB19" s="258"/>
      <c r="RBC19" s="258"/>
      <c r="RBD19" s="258"/>
      <c r="RBE19" s="258"/>
      <c r="RBF19" s="258"/>
      <c r="RBG19" s="258"/>
      <c r="RBH19" s="257"/>
      <c r="RBI19" s="258"/>
      <c r="RBJ19" s="258"/>
      <c r="RBK19" s="258"/>
      <c r="RBL19" s="258"/>
      <c r="RBM19" s="258"/>
      <c r="RBN19" s="258"/>
      <c r="RBO19" s="258"/>
      <c r="RBP19" s="258"/>
      <c r="RBQ19" s="258"/>
      <c r="RBR19" s="257"/>
      <c r="RBS19" s="258"/>
      <c r="RBT19" s="258"/>
      <c r="RBU19" s="258"/>
      <c r="RBV19" s="258"/>
      <c r="RBW19" s="258"/>
      <c r="RBX19" s="258"/>
      <c r="RBY19" s="258"/>
      <c r="RBZ19" s="258"/>
      <c r="RCA19" s="258"/>
      <c r="RCB19" s="257"/>
      <c r="RCC19" s="258"/>
      <c r="RCD19" s="258"/>
      <c r="RCE19" s="258"/>
      <c r="RCF19" s="258"/>
      <c r="RCG19" s="258"/>
      <c r="RCH19" s="258"/>
      <c r="RCI19" s="258"/>
      <c r="RCJ19" s="258"/>
      <c r="RCK19" s="258"/>
      <c r="RCL19" s="257"/>
      <c r="RCM19" s="258"/>
      <c r="RCN19" s="258"/>
      <c r="RCO19" s="258"/>
      <c r="RCP19" s="258"/>
      <c r="RCQ19" s="258"/>
      <c r="RCR19" s="258"/>
      <c r="RCS19" s="258"/>
      <c r="RCT19" s="258"/>
      <c r="RCU19" s="258"/>
      <c r="RCV19" s="257"/>
      <c r="RCW19" s="258"/>
      <c r="RCX19" s="258"/>
      <c r="RCY19" s="258"/>
      <c r="RCZ19" s="258"/>
      <c r="RDA19" s="258"/>
      <c r="RDB19" s="258"/>
      <c r="RDC19" s="258"/>
      <c r="RDD19" s="258"/>
      <c r="RDE19" s="258"/>
      <c r="RDF19" s="257"/>
      <c r="RDG19" s="258"/>
      <c r="RDH19" s="258"/>
      <c r="RDI19" s="258"/>
      <c r="RDJ19" s="258"/>
      <c r="RDK19" s="258"/>
      <c r="RDL19" s="258"/>
      <c r="RDM19" s="258"/>
      <c r="RDN19" s="258"/>
      <c r="RDO19" s="258"/>
      <c r="RDP19" s="257"/>
      <c r="RDQ19" s="258"/>
      <c r="RDR19" s="258"/>
      <c r="RDS19" s="258"/>
      <c r="RDT19" s="258"/>
      <c r="RDU19" s="258"/>
      <c r="RDV19" s="258"/>
      <c r="RDW19" s="258"/>
      <c r="RDX19" s="258"/>
      <c r="RDY19" s="258"/>
      <c r="RDZ19" s="257"/>
      <c r="REA19" s="258"/>
      <c r="REB19" s="258"/>
      <c r="REC19" s="258"/>
      <c r="RED19" s="258"/>
      <c r="REE19" s="258"/>
      <c r="REF19" s="258"/>
      <c r="REG19" s="258"/>
      <c r="REH19" s="258"/>
      <c r="REI19" s="258"/>
      <c r="REJ19" s="257"/>
      <c r="REK19" s="258"/>
      <c r="REL19" s="258"/>
      <c r="REM19" s="258"/>
      <c r="REN19" s="258"/>
      <c r="REO19" s="258"/>
      <c r="REP19" s="258"/>
      <c r="REQ19" s="258"/>
      <c r="RER19" s="258"/>
      <c r="RES19" s="258"/>
      <c r="RET19" s="257"/>
      <c r="REU19" s="258"/>
      <c r="REV19" s="258"/>
      <c r="REW19" s="258"/>
      <c r="REX19" s="258"/>
      <c r="REY19" s="258"/>
      <c r="REZ19" s="258"/>
      <c r="RFA19" s="258"/>
      <c r="RFB19" s="258"/>
      <c r="RFC19" s="258"/>
      <c r="RFD19" s="257"/>
      <c r="RFE19" s="258"/>
      <c r="RFF19" s="258"/>
      <c r="RFG19" s="258"/>
      <c r="RFH19" s="258"/>
      <c r="RFI19" s="258"/>
      <c r="RFJ19" s="258"/>
      <c r="RFK19" s="258"/>
      <c r="RFL19" s="258"/>
      <c r="RFM19" s="258"/>
      <c r="RFN19" s="257"/>
      <c r="RFO19" s="258"/>
      <c r="RFP19" s="258"/>
      <c r="RFQ19" s="258"/>
      <c r="RFR19" s="258"/>
      <c r="RFS19" s="258"/>
      <c r="RFT19" s="258"/>
      <c r="RFU19" s="258"/>
      <c r="RFV19" s="258"/>
      <c r="RFW19" s="258"/>
      <c r="RFX19" s="257"/>
      <c r="RFY19" s="258"/>
      <c r="RFZ19" s="258"/>
      <c r="RGA19" s="258"/>
      <c r="RGB19" s="258"/>
      <c r="RGC19" s="258"/>
      <c r="RGD19" s="258"/>
      <c r="RGE19" s="258"/>
      <c r="RGF19" s="258"/>
      <c r="RGG19" s="258"/>
      <c r="RGH19" s="257"/>
      <c r="RGI19" s="258"/>
      <c r="RGJ19" s="258"/>
      <c r="RGK19" s="258"/>
      <c r="RGL19" s="258"/>
      <c r="RGM19" s="258"/>
      <c r="RGN19" s="258"/>
      <c r="RGO19" s="258"/>
      <c r="RGP19" s="258"/>
      <c r="RGQ19" s="258"/>
      <c r="RGR19" s="257"/>
      <c r="RGS19" s="258"/>
      <c r="RGT19" s="258"/>
      <c r="RGU19" s="258"/>
      <c r="RGV19" s="258"/>
      <c r="RGW19" s="258"/>
      <c r="RGX19" s="258"/>
      <c r="RGY19" s="258"/>
      <c r="RGZ19" s="258"/>
      <c r="RHA19" s="258"/>
      <c r="RHB19" s="257"/>
      <c r="RHC19" s="258"/>
      <c r="RHD19" s="258"/>
      <c r="RHE19" s="258"/>
      <c r="RHF19" s="258"/>
      <c r="RHG19" s="258"/>
      <c r="RHH19" s="258"/>
      <c r="RHI19" s="258"/>
      <c r="RHJ19" s="258"/>
      <c r="RHK19" s="258"/>
      <c r="RHL19" s="257"/>
      <c r="RHM19" s="258"/>
      <c r="RHN19" s="258"/>
      <c r="RHO19" s="258"/>
      <c r="RHP19" s="258"/>
      <c r="RHQ19" s="258"/>
      <c r="RHR19" s="258"/>
      <c r="RHS19" s="258"/>
      <c r="RHT19" s="258"/>
      <c r="RHU19" s="258"/>
      <c r="RHV19" s="257"/>
      <c r="RHW19" s="258"/>
      <c r="RHX19" s="258"/>
      <c r="RHY19" s="258"/>
      <c r="RHZ19" s="258"/>
      <c r="RIA19" s="258"/>
      <c r="RIB19" s="258"/>
      <c r="RIC19" s="258"/>
      <c r="RID19" s="258"/>
      <c r="RIE19" s="258"/>
      <c r="RIF19" s="257"/>
      <c r="RIG19" s="258"/>
      <c r="RIH19" s="258"/>
      <c r="RII19" s="258"/>
      <c r="RIJ19" s="258"/>
      <c r="RIK19" s="258"/>
      <c r="RIL19" s="258"/>
      <c r="RIM19" s="258"/>
      <c r="RIN19" s="258"/>
      <c r="RIO19" s="258"/>
      <c r="RIP19" s="257"/>
      <c r="RIQ19" s="258"/>
      <c r="RIR19" s="258"/>
      <c r="RIS19" s="258"/>
      <c r="RIT19" s="258"/>
      <c r="RIU19" s="258"/>
      <c r="RIV19" s="258"/>
      <c r="RIW19" s="258"/>
      <c r="RIX19" s="258"/>
      <c r="RIY19" s="258"/>
      <c r="RIZ19" s="257"/>
      <c r="RJA19" s="258"/>
      <c r="RJB19" s="258"/>
      <c r="RJC19" s="258"/>
      <c r="RJD19" s="258"/>
      <c r="RJE19" s="258"/>
      <c r="RJF19" s="258"/>
      <c r="RJG19" s="258"/>
      <c r="RJH19" s="258"/>
      <c r="RJI19" s="258"/>
      <c r="RJJ19" s="257"/>
      <c r="RJK19" s="258"/>
      <c r="RJL19" s="258"/>
      <c r="RJM19" s="258"/>
      <c r="RJN19" s="258"/>
      <c r="RJO19" s="258"/>
      <c r="RJP19" s="258"/>
      <c r="RJQ19" s="258"/>
      <c r="RJR19" s="258"/>
      <c r="RJS19" s="258"/>
      <c r="RJT19" s="257"/>
      <c r="RJU19" s="258"/>
      <c r="RJV19" s="258"/>
      <c r="RJW19" s="258"/>
      <c r="RJX19" s="258"/>
      <c r="RJY19" s="258"/>
      <c r="RJZ19" s="258"/>
      <c r="RKA19" s="258"/>
      <c r="RKB19" s="258"/>
      <c r="RKC19" s="258"/>
      <c r="RKD19" s="257"/>
      <c r="RKE19" s="258"/>
      <c r="RKF19" s="258"/>
      <c r="RKG19" s="258"/>
      <c r="RKH19" s="258"/>
      <c r="RKI19" s="258"/>
      <c r="RKJ19" s="258"/>
      <c r="RKK19" s="258"/>
      <c r="RKL19" s="258"/>
      <c r="RKM19" s="258"/>
      <c r="RKN19" s="257"/>
      <c r="RKO19" s="258"/>
      <c r="RKP19" s="258"/>
      <c r="RKQ19" s="258"/>
      <c r="RKR19" s="258"/>
      <c r="RKS19" s="258"/>
      <c r="RKT19" s="258"/>
      <c r="RKU19" s="258"/>
      <c r="RKV19" s="258"/>
      <c r="RKW19" s="258"/>
      <c r="RKX19" s="257"/>
      <c r="RKY19" s="258"/>
      <c r="RKZ19" s="258"/>
      <c r="RLA19" s="258"/>
      <c r="RLB19" s="258"/>
      <c r="RLC19" s="258"/>
      <c r="RLD19" s="258"/>
      <c r="RLE19" s="258"/>
      <c r="RLF19" s="258"/>
      <c r="RLG19" s="258"/>
      <c r="RLH19" s="257"/>
      <c r="RLI19" s="258"/>
      <c r="RLJ19" s="258"/>
      <c r="RLK19" s="258"/>
      <c r="RLL19" s="258"/>
      <c r="RLM19" s="258"/>
      <c r="RLN19" s="258"/>
      <c r="RLO19" s="258"/>
      <c r="RLP19" s="258"/>
      <c r="RLQ19" s="258"/>
      <c r="RLR19" s="257"/>
      <c r="RLS19" s="258"/>
      <c r="RLT19" s="258"/>
      <c r="RLU19" s="258"/>
      <c r="RLV19" s="258"/>
      <c r="RLW19" s="258"/>
      <c r="RLX19" s="258"/>
      <c r="RLY19" s="258"/>
      <c r="RLZ19" s="258"/>
      <c r="RMA19" s="258"/>
      <c r="RMB19" s="257"/>
      <c r="RMC19" s="258"/>
      <c r="RMD19" s="258"/>
      <c r="RME19" s="258"/>
      <c r="RMF19" s="258"/>
      <c r="RMG19" s="258"/>
      <c r="RMH19" s="258"/>
      <c r="RMI19" s="258"/>
      <c r="RMJ19" s="258"/>
      <c r="RMK19" s="258"/>
      <c r="RML19" s="257"/>
      <c r="RMM19" s="258"/>
      <c r="RMN19" s="258"/>
      <c r="RMO19" s="258"/>
      <c r="RMP19" s="258"/>
      <c r="RMQ19" s="258"/>
      <c r="RMR19" s="258"/>
      <c r="RMS19" s="258"/>
      <c r="RMT19" s="258"/>
      <c r="RMU19" s="258"/>
      <c r="RMV19" s="257"/>
      <c r="RMW19" s="258"/>
      <c r="RMX19" s="258"/>
      <c r="RMY19" s="258"/>
      <c r="RMZ19" s="258"/>
      <c r="RNA19" s="258"/>
      <c r="RNB19" s="258"/>
      <c r="RNC19" s="258"/>
      <c r="RND19" s="258"/>
      <c r="RNE19" s="258"/>
      <c r="RNF19" s="257"/>
      <c r="RNG19" s="258"/>
      <c r="RNH19" s="258"/>
      <c r="RNI19" s="258"/>
      <c r="RNJ19" s="258"/>
      <c r="RNK19" s="258"/>
      <c r="RNL19" s="258"/>
      <c r="RNM19" s="258"/>
      <c r="RNN19" s="258"/>
      <c r="RNO19" s="258"/>
      <c r="RNP19" s="257"/>
      <c r="RNQ19" s="258"/>
      <c r="RNR19" s="258"/>
      <c r="RNS19" s="258"/>
      <c r="RNT19" s="258"/>
      <c r="RNU19" s="258"/>
      <c r="RNV19" s="258"/>
      <c r="RNW19" s="258"/>
      <c r="RNX19" s="258"/>
      <c r="RNY19" s="258"/>
      <c r="RNZ19" s="257"/>
      <c r="ROA19" s="258"/>
      <c r="ROB19" s="258"/>
      <c r="ROC19" s="258"/>
      <c r="ROD19" s="258"/>
      <c r="ROE19" s="258"/>
      <c r="ROF19" s="258"/>
      <c r="ROG19" s="258"/>
      <c r="ROH19" s="258"/>
      <c r="ROI19" s="258"/>
      <c r="ROJ19" s="257"/>
      <c r="ROK19" s="258"/>
      <c r="ROL19" s="258"/>
      <c r="ROM19" s="258"/>
      <c r="RON19" s="258"/>
      <c r="ROO19" s="258"/>
      <c r="ROP19" s="258"/>
      <c r="ROQ19" s="258"/>
      <c r="ROR19" s="258"/>
      <c r="ROS19" s="258"/>
      <c r="ROT19" s="257"/>
      <c r="ROU19" s="258"/>
      <c r="ROV19" s="258"/>
      <c r="ROW19" s="258"/>
      <c r="ROX19" s="258"/>
      <c r="ROY19" s="258"/>
      <c r="ROZ19" s="258"/>
      <c r="RPA19" s="258"/>
      <c r="RPB19" s="258"/>
      <c r="RPC19" s="258"/>
      <c r="RPD19" s="257"/>
      <c r="RPE19" s="258"/>
      <c r="RPF19" s="258"/>
      <c r="RPG19" s="258"/>
      <c r="RPH19" s="258"/>
      <c r="RPI19" s="258"/>
      <c r="RPJ19" s="258"/>
      <c r="RPK19" s="258"/>
      <c r="RPL19" s="258"/>
      <c r="RPM19" s="258"/>
      <c r="RPN19" s="257"/>
      <c r="RPO19" s="258"/>
      <c r="RPP19" s="258"/>
      <c r="RPQ19" s="258"/>
      <c r="RPR19" s="258"/>
      <c r="RPS19" s="258"/>
      <c r="RPT19" s="258"/>
      <c r="RPU19" s="258"/>
      <c r="RPV19" s="258"/>
      <c r="RPW19" s="258"/>
      <c r="RPX19" s="257"/>
      <c r="RPY19" s="258"/>
      <c r="RPZ19" s="258"/>
      <c r="RQA19" s="258"/>
      <c r="RQB19" s="258"/>
      <c r="RQC19" s="258"/>
      <c r="RQD19" s="258"/>
      <c r="RQE19" s="258"/>
      <c r="RQF19" s="258"/>
      <c r="RQG19" s="258"/>
      <c r="RQH19" s="257"/>
      <c r="RQI19" s="258"/>
      <c r="RQJ19" s="258"/>
      <c r="RQK19" s="258"/>
      <c r="RQL19" s="258"/>
      <c r="RQM19" s="258"/>
      <c r="RQN19" s="258"/>
      <c r="RQO19" s="258"/>
      <c r="RQP19" s="258"/>
      <c r="RQQ19" s="258"/>
      <c r="RQR19" s="257"/>
      <c r="RQS19" s="258"/>
      <c r="RQT19" s="258"/>
      <c r="RQU19" s="258"/>
      <c r="RQV19" s="258"/>
      <c r="RQW19" s="258"/>
      <c r="RQX19" s="258"/>
      <c r="RQY19" s="258"/>
      <c r="RQZ19" s="258"/>
      <c r="RRA19" s="258"/>
      <c r="RRB19" s="257"/>
      <c r="RRC19" s="258"/>
      <c r="RRD19" s="258"/>
      <c r="RRE19" s="258"/>
      <c r="RRF19" s="258"/>
      <c r="RRG19" s="258"/>
      <c r="RRH19" s="258"/>
      <c r="RRI19" s="258"/>
      <c r="RRJ19" s="258"/>
      <c r="RRK19" s="258"/>
      <c r="RRL19" s="257"/>
      <c r="RRM19" s="258"/>
      <c r="RRN19" s="258"/>
      <c r="RRO19" s="258"/>
      <c r="RRP19" s="258"/>
      <c r="RRQ19" s="258"/>
      <c r="RRR19" s="258"/>
      <c r="RRS19" s="258"/>
      <c r="RRT19" s="258"/>
      <c r="RRU19" s="258"/>
      <c r="RRV19" s="257"/>
      <c r="RRW19" s="258"/>
      <c r="RRX19" s="258"/>
      <c r="RRY19" s="258"/>
      <c r="RRZ19" s="258"/>
      <c r="RSA19" s="258"/>
      <c r="RSB19" s="258"/>
      <c r="RSC19" s="258"/>
      <c r="RSD19" s="258"/>
      <c r="RSE19" s="258"/>
      <c r="RSF19" s="257"/>
      <c r="RSG19" s="258"/>
      <c r="RSH19" s="258"/>
      <c r="RSI19" s="258"/>
      <c r="RSJ19" s="258"/>
      <c r="RSK19" s="258"/>
      <c r="RSL19" s="258"/>
      <c r="RSM19" s="258"/>
      <c r="RSN19" s="258"/>
      <c r="RSO19" s="258"/>
      <c r="RSP19" s="257"/>
      <c r="RSQ19" s="258"/>
      <c r="RSR19" s="258"/>
      <c r="RSS19" s="258"/>
      <c r="RST19" s="258"/>
      <c r="RSU19" s="258"/>
      <c r="RSV19" s="258"/>
      <c r="RSW19" s="258"/>
      <c r="RSX19" s="258"/>
      <c r="RSY19" s="258"/>
      <c r="RSZ19" s="257"/>
      <c r="RTA19" s="258"/>
      <c r="RTB19" s="258"/>
      <c r="RTC19" s="258"/>
      <c r="RTD19" s="258"/>
      <c r="RTE19" s="258"/>
      <c r="RTF19" s="258"/>
      <c r="RTG19" s="258"/>
      <c r="RTH19" s="258"/>
      <c r="RTI19" s="258"/>
      <c r="RTJ19" s="257"/>
      <c r="RTK19" s="258"/>
      <c r="RTL19" s="258"/>
      <c r="RTM19" s="258"/>
      <c r="RTN19" s="258"/>
      <c r="RTO19" s="258"/>
      <c r="RTP19" s="258"/>
      <c r="RTQ19" s="258"/>
      <c r="RTR19" s="258"/>
      <c r="RTS19" s="258"/>
      <c r="RTT19" s="257"/>
      <c r="RTU19" s="258"/>
      <c r="RTV19" s="258"/>
      <c r="RTW19" s="258"/>
      <c r="RTX19" s="258"/>
      <c r="RTY19" s="258"/>
      <c r="RTZ19" s="258"/>
      <c r="RUA19" s="258"/>
      <c r="RUB19" s="258"/>
      <c r="RUC19" s="258"/>
      <c r="RUD19" s="257"/>
      <c r="RUE19" s="258"/>
      <c r="RUF19" s="258"/>
      <c r="RUG19" s="258"/>
      <c r="RUH19" s="258"/>
      <c r="RUI19" s="258"/>
      <c r="RUJ19" s="258"/>
      <c r="RUK19" s="258"/>
      <c r="RUL19" s="258"/>
      <c r="RUM19" s="258"/>
      <c r="RUN19" s="257"/>
      <c r="RUO19" s="258"/>
      <c r="RUP19" s="258"/>
      <c r="RUQ19" s="258"/>
      <c r="RUR19" s="258"/>
      <c r="RUS19" s="258"/>
      <c r="RUT19" s="258"/>
      <c r="RUU19" s="258"/>
      <c r="RUV19" s="258"/>
      <c r="RUW19" s="258"/>
      <c r="RUX19" s="257"/>
      <c r="RUY19" s="258"/>
      <c r="RUZ19" s="258"/>
      <c r="RVA19" s="258"/>
      <c r="RVB19" s="258"/>
      <c r="RVC19" s="258"/>
      <c r="RVD19" s="258"/>
      <c r="RVE19" s="258"/>
      <c r="RVF19" s="258"/>
      <c r="RVG19" s="258"/>
      <c r="RVH19" s="257"/>
      <c r="RVI19" s="258"/>
      <c r="RVJ19" s="258"/>
      <c r="RVK19" s="258"/>
      <c r="RVL19" s="258"/>
      <c r="RVM19" s="258"/>
      <c r="RVN19" s="258"/>
      <c r="RVO19" s="258"/>
      <c r="RVP19" s="258"/>
      <c r="RVQ19" s="258"/>
      <c r="RVR19" s="257"/>
      <c r="RVS19" s="258"/>
      <c r="RVT19" s="258"/>
      <c r="RVU19" s="258"/>
      <c r="RVV19" s="258"/>
      <c r="RVW19" s="258"/>
      <c r="RVX19" s="258"/>
      <c r="RVY19" s="258"/>
      <c r="RVZ19" s="258"/>
      <c r="RWA19" s="258"/>
      <c r="RWB19" s="257"/>
      <c r="RWC19" s="258"/>
      <c r="RWD19" s="258"/>
      <c r="RWE19" s="258"/>
      <c r="RWF19" s="258"/>
      <c r="RWG19" s="258"/>
      <c r="RWH19" s="258"/>
      <c r="RWI19" s="258"/>
      <c r="RWJ19" s="258"/>
      <c r="RWK19" s="258"/>
      <c r="RWL19" s="257"/>
      <c r="RWM19" s="258"/>
      <c r="RWN19" s="258"/>
      <c r="RWO19" s="258"/>
      <c r="RWP19" s="258"/>
      <c r="RWQ19" s="258"/>
      <c r="RWR19" s="258"/>
      <c r="RWS19" s="258"/>
      <c r="RWT19" s="258"/>
      <c r="RWU19" s="258"/>
      <c r="RWV19" s="257"/>
      <c r="RWW19" s="258"/>
      <c r="RWX19" s="258"/>
      <c r="RWY19" s="258"/>
      <c r="RWZ19" s="258"/>
      <c r="RXA19" s="258"/>
      <c r="RXB19" s="258"/>
      <c r="RXC19" s="258"/>
      <c r="RXD19" s="258"/>
      <c r="RXE19" s="258"/>
      <c r="RXF19" s="257"/>
      <c r="RXG19" s="258"/>
      <c r="RXH19" s="258"/>
      <c r="RXI19" s="258"/>
      <c r="RXJ19" s="258"/>
      <c r="RXK19" s="258"/>
      <c r="RXL19" s="258"/>
      <c r="RXM19" s="258"/>
      <c r="RXN19" s="258"/>
      <c r="RXO19" s="258"/>
      <c r="RXP19" s="257"/>
      <c r="RXQ19" s="258"/>
      <c r="RXR19" s="258"/>
      <c r="RXS19" s="258"/>
      <c r="RXT19" s="258"/>
      <c r="RXU19" s="258"/>
      <c r="RXV19" s="258"/>
      <c r="RXW19" s="258"/>
      <c r="RXX19" s="258"/>
      <c r="RXY19" s="258"/>
      <c r="RXZ19" s="257"/>
      <c r="RYA19" s="258"/>
      <c r="RYB19" s="258"/>
      <c r="RYC19" s="258"/>
      <c r="RYD19" s="258"/>
      <c r="RYE19" s="258"/>
      <c r="RYF19" s="258"/>
      <c r="RYG19" s="258"/>
      <c r="RYH19" s="258"/>
      <c r="RYI19" s="258"/>
      <c r="RYJ19" s="257"/>
      <c r="RYK19" s="258"/>
      <c r="RYL19" s="258"/>
      <c r="RYM19" s="258"/>
      <c r="RYN19" s="258"/>
      <c r="RYO19" s="258"/>
      <c r="RYP19" s="258"/>
      <c r="RYQ19" s="258"/>
      <c r="RYR19" s="258"/>
      <c r="RYS19" s="258"/>
      <c r="RYT19" s="257"/>
      <c r="RYU19" s="258"/>
      <c r="RYV19" s="258"/>
      <c r="RYW19" s="258"/>
      <c r="RYX19" s="258"/>
      <c r="RYY19" s="258"/>
      <c r="RYZ19" s="258"/>
      <c r="RZA19" s="258"/>
      <c r="RZB19" s="258"/>
      <c r="RZC19" s="258"/>
      <c r="RZD19" s="257"/>
      <c r="RZE19" s="258"/>
      <c r="RZF19" s="258"/>
      <c r="RZG19" s="258"/>
      <c r="RZH19" s="258"/>
      <c r="RZI19" s="258"/>
      <c r="RZJ19" s="258"/>
      <c r="RZK19" s="258"/>
      <c r="RZL19" s="258"/>
      <c r="RZM19" s="258"/>
      <c r="RZN19" s="257"/>
      <c r="RZO19" s="258"/>
      <c r="RZP19" s="258"/>
      <c r="RZQ19" s="258"/>
      <c r="RZR19" s="258"/>
      <c r="RZS19" s="258"/>
      <c r="RZT19" s="258"/>
      <c r="RZU19" s="258"/>
      <c r="RZV19" s="258"/>
      <c r="RZW19" s="258"/>
      <c r="RZX19" s="257"/>
      <c r="RZY19" s="258"/>
      <c r="RZZ19" s="258"/>
      <c r="SAA19" s="258"/>
      <c r="SAB19" s="258"/>
      <c r="SAC19" s="258"/>
      <c r="SAD19" s="258"/>
      <c r="SAE19" s="258"/>
      <c r="SAF19" s="258"/>
      <c r="SAG19" s="258"/>
      <c r="SAH19" s="257"/>
      <c r="SAI19" s="258"/>
      <c r="SAJ19" s="258"/>
      <c r="SAK19" s="258"/>
      <c r="SAL19" s="258"/>
      <c r="SAM19" s="258"/>
      <c r="SAN19" s="258"/>
      <c r="SAO19" s="258"/>
      <c r="SAP19" s="258"/>
      <c r="SAQ19" s="258"/>
      <c r="SAR19" s="257"/>
      <c r="SAS19" s="258"/>
      <c r="SAT19" s="258"/>
      <c r="SAU19" s="258"/>
      <c r="SAV19" s="258"/>
      <c r="SAW19" s="258"/>
      <c r="SAX19" s="258"/>
      <c r="SAY19" s="258"/>
      <c r="SAZ19" s="258"/>
      <c r="SBA19" s="258"/>
      <c r="SBB19" s="257"/>
      <c r="SBC19" s="258"/>
      <c r="SBD19" s="258"/>
      <c r="SBE19" s="258"/>
      <c r="SBF19" s="258"/>
      <c r="SBG19" s="258"/>
      <c r="SBH19" s="258"/>
      <c r="SBI19" s="258"/>
      <c r="SBJ19" s="258"/>
      <c r="SBK19" s="258"/>
      <c r="SBL19" s="257"/>
      <c r="SBM19" s="258"/>
      <c r="SBN19" s="258"/>
      <c r="SBO19" s="258"/>
      <c r="SBP19" s="258"/>
      <c r="SBQ19" s="258"/>
      <c r="SBR19" s="258"/>
      <c r="SBS19" s="258"/>
      <c r="SBT19" s="258"/>
      <c r="SBU19" s="258"/>
      <c r="SBV19" s="257"/>
      <c r="SBW19" s="258"/>
      <c r="SBX19" s="258"/>
      <c r="SBY19" s="258"/>
      <c r="SBZ19" s="258"/>
      <c r="SCA19" s="258"/>
      <c r="SCB19" s="258"/>
      <c r="SCC19" s="258"/>
      <c r="SCD19" s="258"/>
      <c r="SCE19" s="258"/>
      <c r="SCF19" s="257"/>
      <c r="SCG19" s="258"/>
      <c r="SCH19" s="258"/>
      <c r="SCI19" s="258"/>
      <c r="SCJ19" s="258"/>
      <c r="SCK19" s="258"/>
      <c r="SCL19" s="258"/>
      <c r="SCM19" s="258"/>
      <c r="SCN19" s="258"/>
      <c r="SCO19" s="258"/>
      <c r="SCP19" s="257"/>
      <c r="SCQ19" s="258"/>
      <c r="SCR19" s="258"/>
      <c r="SCS19" s="258"/>
      <c r="SCT19" s="258"/>
      <c r="SCU19" s="258"/>
      <c r="SCV19" s="258"/>
      <c r="SCW19" s="258"/>
      <c r="SCX19" s="258"/>
      <c r="SCY19" s="258"/>
      <c r="SCZ19" s="257"/>
      <c r="SDA19" s="258"/>
      <c r="SDB19" s="258"/>
      <c r="SDC19" s="258"/>
      <c r="SDD19" s="258"/>
      <c r="SDE19" s="258"/>
      <c r="SDF19" s="258"/>
      <c r="SDG19" s="258"/>
      <c r="SDH19" s="258"/>
      <c r="SDI19" s="258"/>
      <c r="SDJ19" s="257"/>
      <c r="SDK19" s="258"/>
      <c r="SDL19" s="258"/>
      <c r="SDM19" s="258"/>
      <c r="SDN19" s="258"/>
      <c r="SDO19" s="258"/>
      <c r="SDP19" s="258"/>
      <c r="SDQ19" s="258"/>
      <c r="SDR19" s="258"/>
      <c r="SDS19" s="258"/>
      <c r="SDT19" s="257"/>
      <c r="SDU19" s="258"/>
      <c r="SDV19" s="258"/>
      <c r="SDW19" s="258"/>
      <c r="SDX19" s="258"/>
      <c r="SDY19" s="258"/>
      <c r="SDZ19" s="258"/>
      <c r="SEA19" s="258"/>
      <c r="SEB19" s="258"/>
      <c r="SEC19" s="258"/>
      <c r="SED19" s="257"/>
      <c r="SEE19" s="258"/>
      <c r="SEF19" s="258"/>
      <c r="SEG19" s="258"/>
      <c r="SEH19" s="258"/>
      <c r="SEI19" s="258"/>
      <c r="SEJ19" s="258"/>
      <c r="SEK19" s="258"/>
      <c r="SEL19" s="258"/>
      <c r="SEM19" s="258"/>
      <c r="SEN19" s="257"/>
      <c r="SEO19" s="258"/>
      <c r="SEP19" s="258"/>
      <c r="SEQ19" s="258"/>
      <c r="SER19" s="258"/>
      <c r="SES19" s="258"/>
      <c r="SET19" s="258"/>
      <c r="SEU19" s="258"/>
      <c r="SEV19" s="258"/>
      <c r="SEW19" s="258"/>
      <c r="SEX19" s="257"/>
      <c r="SEY19" s="258"/>
      <c r="SEZ19" s="258"/>
      <c r="SFA19" s="258"/>
      <c r="SFB19" s="258"/>
      <c r="SFC19" s="258"/>
      <c r="SFD19" s="258"/>
      <c r="SFE19" s="258"/>
      <c r="SFF19" s="258"/>
      <c r="SFG19" s="258"/>
      <c r="SFH19" s="257"/>
      <c r="SFI19" s="258"/>
      <c r="SFJ19" s="258"/>
      <c r="SFK19" s="258"/>
      <c r="SFL19" s="258"/>
      <c r="SFM19" s="258"/>
      <c r="SFN19" s="258"/>
      <c r="SFO19" s="258"/>
      <c r="SFP19" s="258"/>
      <c r="SFQ19" s="258"/>
      <c r="SFR19" s="257"/>
      <c r="SFS19" s="258"/>
      <c r="SFT19" s="258"/>
      <c r="SFU19" s="258"/>
      <c r="SFV19" s="258"/>
      <c r="SFW19" s="258"/>
      <c r="SFX19" s="258"/>
      <c r="SFY19" s="258"/>
      <c r="SFZ19" s="258"/>
      <c r="SGA19" s="258"/>
      <c r="SGB19" s="257"/>
      <c r="SGC19" s="258"/>
      <c r="SGD19" s="258"/>
      <c r="SGE19" s="258"/>
      <c r="SGF19" s="258"/>
      <c r="SGG19" s="258"/>
      <c r="SGH19" s="258"/>
      <c r="SGI19" s="258"/>
      <c r="SGJ19" s="258"/>
      <c r="SGK19" s="258"/>
      <c r="SGL19" s="257"/>
      <c r="SGM19" s="258"/>
      <c r="SGN19" s="258"/>
      <c r="SGO19" s="258"/>
      <c r="SGP19" s="258"/>
      <c r="SGQ19" s="258"/>
      <c r="SGR19" s="258"/>
      <c r="SGS19" s="258"/>
      <c r="SGT19" s="258"/>
      <c r="SGU19" s="258"/>
      <c r="SGV19" s="257"/>
      <c r="SGW19" s="258"/>
      <c r="SGX19" s="258"/>
      <c r="SGY19" s="258"/>
      <c r="SGZ19" s="258"/>
      <c r="SHA19" s="258"/>
      <c r="SHB19" s="258"/>
      <c r="SHC19" s="258"/>
      <c r="SHD19" s="258"/>
      <c r="SHE19" s="258"/>
      <c r="SHF19" s="257"/>
      <c r="SHG19" s="258"/>
      <c r="SHH19" s="258"/>
      <c r="SHI19" s="258"/>
      <c r="SHJ19" s="258"/>
      <c r="SHK19" s="258"/>
      <c r="SHL19" s="258"/>
      <c r="SHM19" s="258"/>
      <c r="SHN19" s="258"/>
      <c r="SHO19" s="258"/>
      <c r="SHP19" s="257"/>
      <c r="SHQ19" s="258"/>
      <c r="SHR19" s="258"/>
      <c r="SHS19" s="258"/>
      <c r="SHT19" s="258"/>
      <c r="SHU19" s="258"/>
      <c r="SHV19" s="258"/>
      <c r="SHW19" s="258"/>
      <c r="SHX19" s="258"/>
      <c r="SHY19" s="258"/>
      <c r="SHZ19" s="257"/>
      <c r="SIA19" s="258"/>
      <c r="SIB19" s="258"/>
      <c r="SIC19" s="258"/>
      <c r="SID19" s="258"/>
      <c r="SIE19" s="258"/>
      <c r="SIF19" s="258"/>
      <c r="SIG19" s="258"/>
      <c r="SIH19" s="258"/>
      <c r="SII19" s="258"/>
      <c r="SIJ19" s="257"/>
      <c r="SIK19" s="258"/>
      <c r="SIL19" s="258"/>
      <c r="SIM19" s="258"/>
      <c r="SIN19" s="258"/>
      <c r="SIO19" s="258"/>
      <c r="SIP19" s="258"/>
      <c r="SIQ19" s="258"/>
      <c r="SIR19" s="258"/>
      <c r="SIS19" s="258"/>
      <c r="SIT19" s="257"/>
      <c r="SIU19" s="258"/>
      <c r="SIV19" s="258"/>
      <c r="SIW19" s="258"/>
      <c r="SIX19" s="258"/>
      <c r="SIY19" s="258"/>
      <c r="SIZ19" s="258"/>
      <c r="SJA19" s="258"/>
      <c r="SJB19" s="258"/>
      <c r="SJC19" s="258"/>
      <c r="SJD19" s="257"/>
      <c r="SJE19" s="258"/>
      <c r="SJF19" s="258"/>
      <c r="SJG19" s="258"/>
      <c r="SJH19" s="258"/>
      <c r="SJI19" s="258"/>
      <c r="SJJ19" s="258"/>
      <c r="SJK19" s="258"/>
      <c r="SJL19" s="258"/>
      <c r="SJM19" s="258"/>
      <c r="SJN19" s="257"/>
      <c r="SJO19" s="258"/>
      <c r="SJP19" s="258"/>
      <c r="SJQ19" s="258"/>
      <c r="SJR19" s="258"/>
      <c r="SJS19" s="258"/>
      <c r="SJT19" s="258"/>
      <c r="SJU19" s="258"/>
      <c r="SJV19" s="258"/>
      <c r="SJW19" s="258"/>
      <c r="SJX19" s="257"/>
      <c r="SJY19" s="258"/>
      <c r="SJZ19" s="258"/>
      <c r="SKA19" s="258"/>
      <c r="SKB19" s="258"/>
      <c r="SKC19" s="258"/>
      <c r="SKD19" s="258"/>
      <c r="SKE19" s="258"/>
      <c r="SKF19" s="258"/>
      <c r="SKG19" s="258"/>
      <c r="SKH19" s="257"/>
      <c r="SKI19" s="258"/>
      <c r="SKJ19" s="258"/>
      <c r="SKK19" s="258"/>
      <c r="SKL19" s="258"/>
      <c r="SKM19" s="258"/>
      <c r="SKN19" s="258"/>
      <c r="SKO19" s="258"/>
      <c r="SKP19" s="258"/>
      <c r="SKQ19" s="258"/>
      <c r="SKR19" s="257"/>
      <c r="SKS19" s="258"/>
      <c r="SKT19" s="258"/>
      <c r="SKU19" s="258"/>
      <c r="SKV19" s="258"/>
      <c r="SKW19" s="258"/>
      <c r="SKX19" s="258"/>
      <c r="SKY19" s="258"/>
      <c r="SKZ19" s="258"/>
      <c r="SLA19" s="258"/>
      <c r="SLB19" s="257"/>
      <c r="SLC19" s="258"/>
      <c r="SLD19" s="258"/>
      <c r="SLE19" s="258"/>
      <c r="SLF19" s="258"/>
      <c r="SLG19" s="258"/>
      <c r="SLH19" s="258"/>
      <c r="SLI19" s="258"/>
      <c r="SLJ19" s="258"/>
      <c r="SLK19" s="258"/>
      <c r="SLL19" s="257"/>
      <c r="SLM19" s="258"/>
      <c r="SLN19" s="258"/>
      <c r="SLO19" s="258"/>
      <c r="SLP19" s="258"/>
      <c r="SLQ19" s="258"/>
      <c r="SLR19" s="258"/>
      <c r="SLS19" s="258"/>
      <c r="SLT19" s="258"/>
      <c r="SLU19" s="258"/>
      <c r="SLV19" s="257"/>
      <c r="SLW19" s="258"/>
      <c r="SLX19" s="258"/>
      <c r="SLY19" s="258"/>
      <c r="SLZ19" s="258"/>
      <c r="SMA19" s="258"/>
      <c r="SMB19" s="258"/>
      <c r="SMC19" s="258"/>
      <c r="SMD19" s="258"/>
      <c r="SME19" s="258"/>
      <c r="SMF19" s="257"/>
      <c r="SMG19" s="258"/>
      <c r="SMH19" s="258"/>
      <c r="SMI19" s="258"/>
      <c r="SMJ19" s="258"/>
      <c r="SMK19" s="258"/>
      <c r="SML19" s="258"/>
      <c r="SMM19" s="258"/>
      <c r="SMN19" s="258"/>
      <c r="SMO19" s="258"/>
      <c r="SMP19" s="257"/>
      <c r="SMQ19" s="258"/>
      <c r="SMR19" s="258"/>
      <c r="SMS19" s="258"/>
      <c r="SMT19" s="258"/>
      <c r="SMU19" s="258"/>
      <c r="SMV19" s="258"/>
      <c r="SMW19" s="258"/>
      <c r="SMX19" s="258"/>
      <c r="SMY19" s="258"/>
      <c r="SMZ19" s="257"/>
      <c r="SNA19" s="258"/>
      <c r="SNB19" s="258"/>
      <c r="SNC19" s="258"/>
      <c r="SND19" s="258"/>
      <c r="SNE19" s="258"/>
      <c r="SNF19" s="258"/>
      <c r="SNG19" s="258"/>
      <c r="SNH19" s="258"/>
      <c r="SNI19" s="258"/>
      <c r="SNJ19" s="257"/>
      <c r="SNK19" s="258"/>
      <c r="SNL19" s="258"/>
      <c r="SNM19" s="258"/>
      <c r="SNN19" s="258"/>
      <c r="SNO19" s="258"/>
      <c r="SNP19" s="258"/>
      <c r="SNQ19" s="258"/>
      <c r="SNR19" s="258"/>
      <c r="SNS19" s="258"/>
      <c r="SNT19" s="257"/>
      <c r="SNU19" s="258"/>
      <c r="SNV19" s="258"/>
      <c r="SNW19" s="258"/>
      <c r="SNX19" s="258"/>
      <c r="SNY19" s="258"/>
      <c r="SNZ19" s="258"/>
      <c r="SOA19" s="258"/>
      <c r="SOB19" s="258"/>
      <c r="SOC19" s="258"/>
      <c r="SOD19" s="257"/>
      <c r="SOE19" s="258"/>
      <c r="SOF19" s="258"/>
      <c r="SOG19" s="258"/>
      <c r="SOH19" s="258"/>
      <c r="SOI19" s="258"/>
      <c r="SOJ19" s="258"/>
      <c r="SOK19" s="258"/>
      <c r="SOL19" s="258"/>
      <c r="SOM19" s="258"/>
      <c r="SON19" s="257"/>
      <c r="SOO19" s="258"/>
      <c r="SOP19" s="258"/>
      <c r="SOQ19" s="258"/>
      <c r="SOR19" s="258"/>
      <c r="SOS19" s="258"/>
      <c r="SOT19" s="258"/>
      <c r="SOU19" s="258"/>
      <c r="SOV19" s="258"/>
      <c r="SOW19" s="258"/>
      <c r="SOX19" s="257"/>
      <c r="SOY19" s="258"/>
      <c r="SOZ19" s="258"/>
      <c r="SPA19" s="258"/>
      <c r="SPB19" s="258"/>
      <c r="SPC19" s="258"/>
      <c r="SPD19" s="258"/>
      <c r="SPE19" s="258"/>
      <c r="SPF19" s="258"/>
      <c r="SPG19" s="258"/>
      <c r="SPH19" s="257"/>
      <c r="SPI19" s="258"/>
      <c r="SPJ19" s="258"/>
      <c r="SPK19" s="258"/>
      <c r="SPL19" s="258"/>
      <c r="SPM19" s="258"/>
      <c r="SPN19" s="258"/>
      <c r="SPO19" s="258"/>
      <c r="SPP19" s="258"/>
      <c r="SPQ19" s="258"/>
      <c r="SPR19" s="257"/>
      <c r="SPS19" s="258"/>
      <c r="SPT19" s="258"/>
      <c r="SPU19" s="258"/>
      <c r="SPV19" s="258"/>
      <c r="SPW19" s="258"/>
      <c r="SPX19" s="258"/>
      <c r="SPY19" s="258"/>
      <c r="SPZ19" s="258"/>
      <c r="SQA19" s="258"/>
      <c r="SQB19" s="257"/>
      <c r="SQC19" s="258"/>
      <c r="SQD19" s="258"/>
      <c r="SQE19" s="258"/>
      <c r="SQF19" s="258"/>
      <c r="SQG19" s="258"/>
      <c r="SQH19" s="258"/>
      <c r="SQI19" s="258"/>
      <c r="SQJ19" s="258"/>
      <c r="SQK19" s="258"/>
      <c r="SQL19" s="257"/>
      <c r="SQM19" s="258"/>
      <c r="SQN19" s="258"/>
      <c r="SQO19" s="258"/>
      <c r="SQP19" s="258"/>
      <c r="SQQ19" s="258"/>
      <c r="SQR19" s="258"/>
      <c r="SQS19" s="258"/>
      <c r="SQT19" s="258"/>
      <c r="SQU19" s="258"/>
      <c r="SQV19" s="257"/>
      <c r="SQW19" s="258"/>
      <c r="SQX19" s="258"/>
      <c r="SQY19" s="258"/>
      <c r="SQZ19" s="258"/>
      <c r="SRA19" s="258"/>
      <c r="SRB19" s="258"/>
      <c r="SRC19" s="258"/>
      <c r="SRD19" s="258"/>
      <c r="SRE19" s="258"/>
      <c r="SRF19" s="257"/>
      <c r="SRG19" s="258"/>
      <c r="SRH19" s="258"/>
      <c r="SRI19" s="258"/>
      <c r="SRJ19" s="258"/>
      <c r="SRK19" s="258"/>
      <c r="SRL19" s="258"/>
      <c r="SRM19" s="258"/>
      <c r="SRN19" s="258"/>
      <c r="SRO19" s="258"/>
      <c r="SRP19" s="257"/>
      <c r="SRQ19" s="258"/>
      <c r="SRR19" s="258"/>
      <c r="SRS19" s="258"/>
      <c r="SRT19" s="258"/>
      <c r="SRU19" s="258"/>
      <c r="SRV19" s="258"/>
      <c r="SRW19" s="258"/>
      <c r="SRX19" s="258"/>
      <c r="SRY19" s="258"/>
      <c r="SRZ19" s="257"/>
      <c r="SSA19" s="258"/>
      <c r="SSB19" s="258"/>
      <c r="SSC19" s="258"/>
      <c r="SSD19" s="258"/>
      <c r="SSE19" s="258"/>
      <c r="SSF19" s="258"/>
      <c r="SSG19" s="258"/>
      <c r="SSH19" s="258"/>
      <c r="SSI19" s="258"/>
      <c r="SSJ19" s="257"/>
      <c r="SSK19" s="258"/>
      <c r="SSL19" s="258"/>
      <c r="SSM19" s="258"/>
      <c r="SSN19" s="258"/>
      <c r="SSO19" s="258"/>
      <c r="SSP19" s="258"/>
      <c r="SSQ19" s="258"/>
      <c r="SSR19" s="258"/>
      <c r="SSS19" s="258"/>
      <c r="SST19" s="257"/>
      <c r="SSU19" s="258"/>
      <c r="SSV19" s="258"/>
      <c r="SSW19" s="258"/>
      <c r="SSX19" s="258"/>
      <c r="SSY19" s="258"/>
      <c r="SSZ19" s="258"/>
      <c r="STA19" s="258"/>
      <c r="STB19" s="258"/>
      <c r="STC19" s="258"/>
      <c r="STD19" s="257"/>
      <c r="STE19" s="258"/>
      <c r="STF19" s="258"/>
      <c r="STG19" s="258"/>
      <c r="STH19" s="258"/>
      <c r="STI19" s="258"/>
      <c r="STJ19" s="258"/>
      <c r="STK19" s="258"/>
      <c r="STL19" s="258"/>
      <c r="STM19" s="258"/>
      <c r="STN19" s="257"/>
      <c r="STO19" s="258"/>
      <c r="STP19" s="258"/>
      <c r="STQ19" s="258"/>
      <c r="STR19" s="258"/>
      <c r="STS19" s="258"/>
      <c r="STT19" s="258"/>
      <c r="STU19" s="258"/>
      <c r="STV19" s="258"/>
      <c r="STW19" s="258"/>
      <c r="STX19" s="257"/>
      <c r="STY19" s="258"/>
      <c r="STZ19" s="258"/>
      <c r="SUA19" s="258"/>
      <c r="SUB19" s="258"/>
      <c r="SUC19" s="258"/>
      <c r="SUD19" s="258"/>
      <c r="SUE19" s="258"/>
      <c r="SUF19" s="258"/>
      <c r="SUG19" s="258"/>
      <c r="SUH19" s="257"/>
      <c r="SUI19" s="258"/>
      <c r="SUJ19" s="258"/>
      <c r="SUK19" s="258"/>
      <c r="SUL19" s="258"/>
      <c r="SUM19" s="258"/>
      <c r="SUN19" s="258"/>
      <c r="SUO19" s="258"/>
      <c r="SUP19" s="258"/>
      <c r="SUQ19" s="258"/>
      <c r="SUR19" s="257"/>
      <c r="SUS19" s="258"/>
      <c r="SUT19" s="258"/>
      <c r="SUU19" s="258"/>
      <c r="SUV19" s="258"/>
      <c r="SUW19" s="258"/>
      <c r="SUX19" s="258"/>
      <c r="SUY19" s="258"/>
      <c r="SUZ19" s="258"/>
      <c r="SVA19" s="258"/>
      <c r="SVB19" s="257"/>
      <c r="SVC19" s="258"/>
      <c r="SVD19" s="258"/>
      <c r="SVE19" s="258"/>
      <c r="SVF19" s="258"/>
      <c r="SVG19" s="258"/>
      <c r="SVH19" s="258"/>
      <c r="SVI19" s="258"/>
      <c r="SVJ19" s="258"/>
      <c r="SVK19" s="258"/>
      <c r="SVL19" s="257"/>
      <c r="SVM19" s="258"/>
      <c r="SVN19" s="258"/>
      <c r="SVO19" s="258"/>
      <c r="SVP19" s="258"/>
      <c r="SVQ19" s="258"/>
      <c r="SVR19" s="258"/>
      <c r="SVS19" s="258"/>
      <c r="SVT19" s="258"/>
      <c r="SVU19" s="258"/>
      <c r="SVV19" s="257"/>
      <c r="SVW19" s="258"/>
      <c r="SVX19" s="258"/>
      <c r="SVY19" s="258"/>
      <c r="SVZ19" s="258"/>
      <c r="SWA19" s="258"/>
      <c r="SWB19" s="258"/>
      <c r="SWC19" s="258"/>
      <c r="SWD19" s="258"/>
      <c r="SWE19" s="258"/>
      <c r="SWF19" s="257"/>
      <c r="SWG19" s="258"/>
      <c r="SWH19" s="258"/>
      <c r="SWI19" s="258"/>
      <c r="SWJ19" s="258"/>
      <c r="SWK19" s="258"/>
      <c r="SWL19" s="258"/>
      <c r="SWM19" s="258"/>
      <c r="SWN19" s="258"/>
      <c r="SWO19" s="258"/>
      <c r="SWP19" s="257"/>
      <c r="SWQ19" s="258"/>
      <c r="SWR19" s="258"/>
      <c r="SWS19" s="258"/>
      <c r="SWT19" s="258"/>
      <c r="SWU19" s="258"/>
      <c r="SWV19" s="258"/>
      <c r="SWW19" s="258"/>
      <c r="SWX19" s="258"/>
      <c r="SWY19" s="258"/>
      <c r="SWZ19" s="257"/>
      <c r="SXA19" s="258"/>
      <c r="SXB19" s="258"/>
      <c r="SXC19" s="258"/>
      <c r="SXD19" s="258"/>
      <c r="SXE19" s="258"/>
      <c r="SXF19" s="258"/>
      <c r="SXG19" s="258"/>
      <c r="SXH19" s="258"/>
      <c r="SXI19" s="258"/>
      <c r="SXJ19" s="257"/>
      <c r="SXK19" s="258"/>
      <c r="SXL19" s="258"/>
      <c r="SXM19" s="258"/>
      <c r="SXN19" s="258"/>
      <c r="SXO19" s="258"/>
      <c r="SXP19" s="258"/>
      <c r="SXQ19" s="258"/>
      <c r="SXR19" s="258"/>
      <c r="SXS19" s="258"/>
      <c r="SXT19" s="257"/>
      <c r="SXU19" s="258"/>
      <c r="SXV19" s="258"/>
      <c r="SXW19" s="258"/>
      <c r="SXX19" s="258"/>
      <c r="SXY19" s="258"/>
      <c r="SXZ19" s="258"/>
      <c r="SYA19" s="258"/>
      <c r="SYB19" s="258"/>
      <c r="SYC19" s="258"/>
      <c r="SYD19" s="257"/>
      <c r="SYE19" s="258"/>
      <c r="SYF19" s="258"/>
      <c r="SYG19" s="258"/>
      <c r="SYH19" s="258"/>
      <c r="SYI19" s="258"/>
      <c r="SYJ19" s="258"/>
      <c r="SYK19" s="258"/>
      <c r="SYL19" s="258"/>
      <c r="SYM19" s="258"/>
      <c r="SYN19" s="257"/>
      <c r="SYO19" s="258"/>
      <c r="SYP19" s="258"/>
      <c r="SYQ19" s="258"/>
      <c r="SYR19" s="258"/>
      <c r="SYS19" s="258"/>
      <c r="SYT19" s="258"/>
      <c r="SYU19" s="258"/>
      <c r="SYV19" s="258"/>
      <c r="SYW19" s="258"/>
      <c r="SYX19" s="257"/>
      <c r="SYY19" s="258"/>
      <c r="SYZ19" s="258"/>
      <c r="SZA19" s="258"/>
      <c r="SZB19" s="258"/>
      <c r="SZC19" s="258"/>
      <c r="SZD19" s="258"/>
      <c r="SZE19" s="258"/>
      <c r="SZF19" s="258"/>
      <c r="SZG19" s="258"/>
      <c r="SZH19" s="257"/>
      <c r="SZI19" s="258"/>
      <c r="SZJ19" s="258"/>
      <c r="SZK19" s="258"/>
      <c r="SZL19" s="258"/>
      <c r="SZM19" s="258"/>
      <c r="SZN19" s="258"/>
      <c r="SZO19" s="258"/>
      <c r="SZP19" s="258"/>
      <c r="SZQ19" s="258"/>
      <c r="SZR19" s="257"/>
      <c r="SZS19" s="258"/>
      <c r="SZT19" s="258"/>
      <c r="SZU19" s="258"/>
      <c r="SZV19" s="258"/>
      <c r="SZW19" s="258"/>
      <c r="SZX19" s="258"/>
      <c r="SZY19" s="258"/>
      <c r="SZZ19" s="258"/>
      <c r="TAA19" s="258"/>
      <c r="TAB19" s="257"/>
      <c r="TAC19" s="258"/>
      <c r="TAD19" s="258"/>
      <c r="TAE19" s="258"/>
      <c r="TAF19" s="258"/>
      <c r="TAG19" s="258"/>
      <c r="TAH19" s="258"/>
      <c r="TAI19" s="258"/>
      <c r="TAJ19" s="258"/>
      <c r="TAK19" s="258"/>
      <c r="TAL19" s="257"/>
      <c r="TAM19" s="258"/>
      <c r="TAN19" s="258"/>
      <c r="TAO19" s="258"/>
      <c r="TAP19" s="258"/>
      <c r="TAQ19" s="258"/>
      <c r="TAR19" s="258"/>
      <c r="TAS19" s="258"/>
      <c r="TAT19" s="258"/>
      <c r="TAU19" s="258"/>
      <c r="TAV19" s="257"/>
      <c r="TAW19" s="258"/>
      <c r="TAX19" s="258"/>
      <c r="TAY19" s="258"/>
      <c r="TAZ19" s="258"/>
      <c r="TBA19" s="258"/>
      <c r="TBB19" s="258"/>
      <c r="TBC19" s="258"/>
      <c r="TBD19" s="258"/>
      <c r="TBE19" s="258"/>
      <c r="TBF19" s="257"/>
      <c r="TBG19" s="258"/>
      <c r="TBH19" s="258"/>
      <c r="TBI19" s="258"/>
      <c r="TBJ19" s="258"/>
      <c r="TBK19" s="258"/>
      <c r="TBL19" s="258"/>
      <c r="TBM19" s="258"/>
      <c r="TBN19" s="258"/>
      <c r="TBO19" s="258"/>
      <c r="TBP19" s="257"/>
      <c r="TBQ19" s="258"/>
      <c r="TBR19" s="258"/>
      <c r="TBS19" s="258"/>
      <c r="TBT19" s="258"/>
      <c r="TBU19" s="258"/>
      <c r="TBV19" s="258"/>
      <c r="TBW19" s="258"/>
      <c r="TBX19" s="258"/>
      <c r="TBY19" s="258"/>
      <c r="TBZ19" s="257"/>
      <c r="TCA19" s="258"/>
      <c r="TCB19" s="258"/>
      <c r="TCC19" s="258"/>
      <c r="TCD19" s="258"/>
      <c r="TCE19" s="258"/>
      <c r="TCF19" s="258"/>
      <c r="TCG19" s="258"/>
      <c r="TCH19" s="258"/>
      <c r="TCI19" s="258"/>
      <c r="TCJ19" s="257"/>
      <c r="TCK19" s="258"/>
      <c r="TCL19" s="258"/>
      <c r="TCM19" s="258"/>
      <c r="TCN19" s="258"/>
      <c r="TCO19" s="258"/>
      <c r="TCP19" s="258"/>
      <c r="TCQ19" s="258"/>
      <c r="TCR19" s="258"/>
      <c r="TCS19" s="258"/>
      <c r="TCT19" s="257"/>
      <c r="TCU19" s="258"/>
      <c r="TCV19" s="258"/>
      <c r="TCW19" s="258"/>
      <c r="TCX19" s="258"/>
      <c r="TCY19" s="258"/>
      <c r="TCZ19" s="258"/>
      <c r="TDA19" s="258"/>
      <c r="TDB19" s="258"/>
      <c r="TDC19" s="258"/>
      <c r="TDD19" s="257"/>
      <c r="TDE19" s="258"/>
      <c r="TDF19" s="258"/>
      <c r="TDG19" s="258"/>
      <c r="TDH19" s="258"/>
      <c r="TDI19" s="258"/>
      <c r="TDJ19" s="258"/>
      <c r="TDK19" s="258"/>
      <c r="TDL19" s="258"/>
      <c r="TDM19" s="258"/>
      <c r="TDN19" s="257"/>
      <c r="TDO19" s="258"/>
      <c r="TDP19" s="258"/>
      <c r="TDQ19" s="258"/>
      <c r="TDR19" s="258"/>
      <c r="TDS19" s="258"/>
      <c r="TDT19" s="258"/>
      <c r="TDU19" s="258"/>
      <c r="TDV19" s="258"/>
      <c r="TDW19" s="258"/>
      <c r="TDX19" s="257"/>
      <c r="TDY19" s="258"/>
      <c r="TDZ19" s="258"/>
      <c r="TEA19" s="258"/>
      <c r="TEB19" s="258"/>
      <c r="TEC19" s="258"/>
      <c r="TED19" s="258"/>
      <c r="TEE19" s="258"/>
      <c r="TEF19" s="258"/>
      <c r="TEG19" s="258"/>
      <c r="TEH19" s="257"/>
      <c r="TEI19" s="258"/>
      <c r="TEJ19" s="258"/>
      <c r="TEK19" s="258"/>
      <c r="TEL19" s="258"/>
      <c r="TEM19" s="258"/>
      <c r="TEN19" s="258"/>
      <c r="TEO19" s="258"/>
      <c r="TEP19" s="258"/>
      <c r="TEQ19" s="258"/>
      <c r="TER19" s="257"/>
      <c r="TES19" s="258"/>
      <c r="TET19" s="258"/>
      <c r="TEU19" s="258"/>
      <c r="TEV19" s="258"/>
      <c r="TEW19" s="258"/>
      <c r="TEX19" s="258"/>
      <c r="TEY19" s="258"/>
      <c r="TEZ19" s="258"/>
      <c r="TFA19" s="258"/>
      <c r="TFB19" s="257"/>
      <c r="TFC19" s="258"/>
      <c r="TFD19" s="258"/>
      <c r="TFE19" s="258"/>
      <c r="TFF19" s="258"/>
      <c r="TFG19" s="258"/>
      <c r="TFH19" s="258"/>
      <c r="TFI19" s="258"/>
      <c r="TFJ19" s="258"/>
      <c r="TFK19" s="258"/>
      <c r="TFL19" s="257"/>
      <c r="TFM19" s="258"/>
      <c r="TFN19" s="258"/>
      <c r="TFO19" s="258"/>
      <c r="TFP19" s="258"/>
      <c r="TFQ19" s="258"/>
      <c r="TFR19" s="258"/>
      <c r="TFS19" s="258"/>
      <c r="TFT19" s="258"/>
      <c r="TFU19" s="258"/>
      <c r="TFV19" s="257"/>
      <c r="TFW19" s="258"/>
      <c r="TFX19" s="258"/>
      <c r="TFY19" s="258"/>
      <c r="TFZ19" s="258"/>
      <c r="TGA19" s="258"/>
      <c r="TGB19" s="258"/>
      <c r="TGC19" s="258"/>
      <c r="TGD19" s="258"/>
      <c r="TGE19" s="258"/>
      <c r="TGF19" s="257"/>
      <c r="TGG19" s="258"/>
      <c r="TGH19" s="258"/>
      <c r="TGI19" s="258"/>
      <c r="TGJ19" s="258"/>
      <c r="TGK19" s="258"/>
      <c r="TGL19" s="258"/>
      <c r="TGM19" s="258"/>
      <c r="TGN19" s="258"/>
      <c r="TGO19" s="258"/>
      <c r="TGP19" s="257"/>
      <c r="TGQ19" s="258"/>
      <c r="TGR19" s="258"/>
      <c r="TGS19" s="258"/>
      <c r="TGT19" s="258"/>
      <c r="TGU19" s="258"/>
      <c r="TGV19" s="258"/>
      <c r="TGW19" s="258"/>
      <c r="TGX19" s="258"/>
      <c r="TGY19" s="258"/>
      <c r="TGZ19" s="257"/>
      <c r="THA19" s="258"/>
      <c r="THB19" s="258"/>
      <c r="THC19" s="258"/>
      <c r="THD19" s="258"/>
      <c r="THE19" s="258"/>
      <c r="THF19" s="258"/>
      <c r="THG19" s="258"/>
      <c r="THH19" s="258"/>
      <c r="THI19" s="258"/>
      <c r="THJ19" s="257"/>
      <c r="THK19" s="258"/>
      <c r="THL19" s="258"/>
      <c r="THM19" s="258"/>
      <c r="THN19" s="258"/>
      <c r="THO19" s="258"/>
      <c r="THP19" s="258"/>
      <c r="THQ19" s="258"/>
      <c r="THR19" s="258"/>
      <c r="THS19" s="258"/>
      <c r="THT19" s="257"/>
      <c r="THU19" s="258"/>
      <c r="THV19" s="258"/>
      <c r="THW19" s="258"/>
      <c r="THX19" s="258"/>
      <c r="THY19" s="258"/>
      <c r="THZ19" s="258"/>
      <c r="TIA19" s="258"/>
      <c r="TIB19" s="258"/>
      <c r="TIC19" s="258"/>
      <c r="TID19" s="257"/>
      <c r="TIE19" s="258"/>
      <c r="TIF19" s="258"/>
      <c r="TIG19" s="258"/>
      <c r="TIH19" s="258"/>
      <c r="TII19" s="258"/>
      <c r="TIJ19" s="258"/>
      <c r="TIK19" s="258"/>
      <c r="TIL19" s="258"/>
      <c r="TIM19" s="258"/>
      <c r="TIN19" s="257"/>
      <c r="TIO19" s="258"/>
      <c r="TIP19" s="258"/>
      <c r="TIQ19" s="258"/>
      <c r="TIR19" s="258"/>
      <c r="TIS19" s="258"/>
      <c r="TIT19" s="258"/>
      <c r="TIU19" s="258"/>
      <c r="TIV19" s="258"/>
      <c r="TIW19" s="258"/>
      <c r="TIX19" s="257"/>
      <c r="TIY19" s="258"/>
      <c r="TIZ19" s="258"/>
      <c r="TJA19" s="258"/>
      <c r="TJB19" s="258"/>
      <c r="TJC19" s="258"/>
      <c r="TJD19" s="258"/>
      <c r="TJE19" s="258"/>
      <c r="TJF19" s="258"/>
      <c r="TJG19" s="258"/>
      <c r="TJH19" s="257"/>
      <c r="TJI19" s="258"/>
      <c r="TJJ19" s="258"/>
      <c r="TJK19" s="258"/>
      <c r="TJL19" s="258"/>
      <c r="TJM19" s="258"/>
      <c r="TJN19" s="258"/>
      <c r="TJO19" s="258"/>
      <c r="TJP19" s="258"/>
      <c r="TJQ19" s="258"/>
      <c r="TJR19" s="257"/>
      <c r="TJS19" s="258"/>
      <c r="TJT19" s="258"/>
      <c r="TJU19" s="258"/>
      <c r="TJV19" s="258"/>
      <c r="TJW19" s="258"/>
      <c r="TJX19" s="258"/>
      <c r="TJY19" s="258"/>
      <c r="TJZ19" s="258"/>
      <c r="TKA19" s="258"/>
      <c r="TKB19" s="257"/>
      <c r="TKC19" s="258"/>
      <c r="TKD19" s="258"/>
      <c r="TKE19" s="258"/>
      <c r="TKF19" s="258"/>
      <c r="TKG19" s="258"/>
      <c r="TKH19" s="258"/>
      <c r="TKI19" s="258"/>
      <c r="TKJ19" s="258"/>
      <c r="TKK19" s="258"/>
      <c r="TKL19" s="257"/>
      <c r="TKM19" s="258"/>
      <c r="TKN19" s="258"/>
      <c r="TKO19" s="258"/>
      <c r="TKP19" s="258"/>
      <c r="TKQ19" s="258"/>
      <c r="TKR19" s="258"/>
      <c r="TKS19" s="258"/>
      <c r="TKT19" s="258"/>
      <c r="TKU19" s="258"/>
      <c r="TKV19" s="257"/>
      <c r="TKW19" s="258"/>
      <c r="TKX19" s="258"/>
      <c r="TKY19" s="258"/>
      <c r="TKZ19" s="258"/>
      <c r="TLA19" s="258"/>
      <c r="TLB19" s="258"/>
      <c r="TLC19" s="258"/>
      <c r="TLD19" s="258"/>
      <c r="TLE19" s="258"/>
      <c r="TLF19" s="257"/>
      <c r="TLG19" s="258"/>
      <c r="TLH19" s="258"/>
      <c r="TLI19" s="258"/>
      <c r="TLJ19" s="258"/>
      <c r="TLK19" s="258"/>
      <c r="TLL19" s="258"/>
      <c r="TLM19" s="258"/>
      <c r="TLN19" s="258"/>
      <c r="TLO19" s="258"/>
      <c r="TLP19" s="257"/>
      <c r="TLQ19" s="258"/>
      <c r="TLR19" s="258"/>
      <c r="TLS19" s="258"/>
      <c r="TLT19" s="258"/>
      <c r="TLU19" s="258"/>
      <c r="TLV19" s="258"/>
      <c r="TLW19" s="258"/>
      <c r="TLX19" s="258"/>
      <c r="TLY19" s="258"/>
      <c r="TLZ19" s="257"/>
      <c r="TMA19" s="258"/>
      <c r="TMB19" s="258"/>
      <c r="TMC19" s="258"/>
      <c r="TMD19" s="258"/>
      <c r="TME19" s="258"/>
      <c r="TMF19" s="258"/>
      <c r="TMG19" s="258"/>
      <c r="TMH19" s="258"/>
      <c r="TMI19" s="258"/>
      <c r="TMJ19" s="257"/>
      <c r="TMK19" s="258"/>
      <c r="TML19" s="258"/>
      <c r="TMM19" s="258"/>
      <c r="TMN19" s="258"/>
      <c r="TMO19" s="258"/>
      <c r="TMP19" s="258"/>
      <c r="TMQ19" s="258"/>
      <c r="TMR19" s="258"/>
      <c r="TMS19" s="258"/>
      <c r="TMT19" s="257"/>
      <c r="TMU19" s="258"/>
      <c r="TMV19" s="258"/>
      <c r="TMW19" s="258"/>
      <c r="TMX19" s="258"/>
      <c r="TMY19" s="258"/>
      <c r="TMZ19" s="258"/>
      <c r="TNA19" s="258"/>
      <c r="TNB19" s="258"/>
      <c r="TNC19" s="258"/>
      <c r="TND19" s="257"/>
      <c r="TNE19" s="258"/>
      <c r="TNF19" s="258"/>
      <c r="TNG19" s="258"/>
      <c r="TNH19" s="258"/>
      <c r="TNI19" s="258"/>
      <c r="TNJ19" s="258"/>
      <c r="TNK19" s="258"/>
      <c r="TNL19" s="258"/>
      <c r="TNM19" s="258"/>
      <c r="TNN19" s="257"/>
      <c r="TNO19" s="258"/>
      <c r="TNP19" s="258"/>
      <c r="TNQ19" s="258"/>
      <c r="TNR19" s="258"/>
      <c r="TNS19" s="258"/>
      <c r="TNT19" s="258"/>
      <c r="TNU19" s="258"/>
      <c r="TNV19" s="258"/>
      <c r="TNW19" s="258"/>
      <c r="TNX19" s="257"/>
      <c r="TNY19" s="258"/>
      <c r="TNZ19" s="258"/>
      <c r="TOA19" s="258"/>
      <c r="TOB19" s="258"/>
      <c r="TOC19" s="258"/>
      <c r="TOD19" s="258"/>
      <c r="TOE19" s="258"/>
      <c r="TOF19" s="258"/>
      <c r="TOG19" s="258"/>
      <c r="TOH19" s="257"/>
      <c r="TOI19" s="258"/>
      <c r="TOJ19" s="258"/>
      <c r="TOK19" s="258"/>
      <c r="TOL19" s="258"/>
      <c r="TOM19" s="258"/>
      <c r="TON19" s="258"/>
      <c r="TOO19" s="258"/>
      <c r="TOP19" s="258"/>
      <c r="TOQ19" s="258"/>
      <c r="TOR19" s="257"/>
      <c r="TOS19" s="258"/>
      <c r="TOT19" s="258"/>
      <c r="TOU19" s="258"/>
      <c r="TOV19" s="258"/>
      <c r="TOW19" s="258"/>
      <c r="TOX19" s="258"/>
      <c r="TOY19" s="258"/>
      <c r="TOZ19" s="258"/>
      <c r="TPA19" s="258"/>
      <c r="TPB19" s="257"/>
      <c r="TPC19" s="258"/>
      <c r="TPD19" s="258"/>
      <c r="TPE19" s="258"/>
      <c r="TPF19" s="258"/>
      <c r="TPG19" s="258"/>
      <c r="TPH19" s="258"/>
      <c r="TPI19" s="258"/>
      <c r="TPJ19" s="258"/>
      <c r="TPK19" s="258"/>
      <c r="TPL19" s="257"/>
      <c r="TPM19" s="258"/>
      <c r="TPN19" s="258"/>
      <c r="TPO19" s="258"/>
      <c r="TPP19" s="258"/>
      <c r="TPQ19" s="258"/>
      <c r="TPR19" s="258"/>
      <c r="TPS19" s="258"/>
      <c r="TPT19" s="258"/>
      <c r="TPU19" s="258"/>
      <c r="TPV19" s="257"/>
      <c r="TPW19" s="258"/>
      <c r="TPX19" s="258"/>
      <c r="TPY19" s="258"/>
      <c r="TPZ19" s="258"/>
      <c r="TQA19" s="258"/>
      <c r="TQB19" s="258"/>
      <c r="TQC19" s="258"/>
      <c r="TQD19" s="258"/>
      <c r="TQE19" s="258"/>
      <c r="TQF19" s="257"/>
      <c r="TQG19" s="258"/>
      <c r="TQH19" s="258"/>
      <c r="TQI19" s="258"/>
      <c r="TQJ19" s="258"/>
      <c r="TQK19" s="258"/>
      <c r="TQL19" s="258"/>
      <c r="TQM19" s="258"/>
      <c r="TQN19" s="258"/>
      <c r="TQO19" s="258"/>
      <c r="TQP19" s="257"/>
      <c r="TQQ19" s="258"/>
      <c r="TQR19" s="258"/>
      <c r="TQS19" s="258"/>
      <c r="TQT19" s="258"/>
      <c r="TQU19" s="258"/>
      <c r="TQV19" s="258"/>
      <c r="TQW19" s="258"/>
      <c r="TQX19" s="258"/>
      <c r="TQY19" s="258"/>
      <c r="TQZ19" s="257"/>
      <c r="TRA19" s="258"/>
      <c r="TRB19" s="258"/>
      <c r="TRC19" s="258"/>
      <c r="TRD19" s="258"/>
      <c r="TRE19" s="258"/>
      <c r="TRF19" s="258"/>
      <c r="TRG19" s="258"/>
      <c r="TRH19" s="258"/>
      <c r="TRI19" s="258"/>
      <c r="TRJ19" s="257"/>
      <c r="TRK19" s="258"/>
      <c r="TRL19" s="258"/>
      <c r="TRM19" s="258"/>
      <c r="TRN19" s="258"/>
      <c r="TRO19" s="258"/>
      <c r="TRP19" s="258"/>
      <c r="TRQ19" s="258"/>
      <c r="TRR19" s="258"/>
      <c r="TRS19" s="258"/>
      <c r="TRT19" s="257"/>
      <c r="TRU19" s="258"/>
      <c r="TRV19" s="258"/>
      <c r="TRW19" s="258"/>
      <c r="TRX19" s="258"/>
      <c r="TRY19" s="258"/>
      <c r="TRZ19" s="258"/>
      <c r="TSA19" s="258"/>
      <c r="TSB19" s="258"/>
      <c r="TSC19" s="258"/>
      <c r="TSD19" s="257"/>
      <c r="TSE19" s="258"/>
      <c r="TSF19" s="258"/>
      <c r="TSG19" s="258"/>
      <c r="TSH19" s="258"/>
      <c r="TSI19" s="258"/>
      <c r="TSJ19" s="258"/>
      <c r="TSK19" s="258"/>
      <c r="TSL19" s="258"/>
      <c r="TSM19" s="258"/>
      <c r="TSN19" s="257"/>
      <c r="TSO19" s="258"/>
      <c r="TSP19" s="258"/>
      <c r="TSQ19" s="258"/>
      <c r="TSR19" s="258"/>
      <c r="TSS19" s="258"/>
      <c r="TST19" s="258"/>
      <c r="TSU19" s="258"/>
      <c r="TSV19" s="258"/>
      <c r="TSW19" s="258"/>
      <c r="TSX19" s="257"/>
      <c r="TSY19" s="258"/>
      <c r="TSZ19" s="258"/>
      <c r="TTA19" s="258"/>
      <c r="TTB19" s="258"/>
      <c r="TTC19" s="258"/>
      <c r="TTD19" s="258"/>
      <c r="TTE19" s="258"/>
      <c r="TTF19" s="258"/>
      <c r="TTG19" s="258"/>
      <c r="TTH19" s="257"/>
      <c r="TTI19" s="258"/>
      <c r="TTJ19" s="258"/>
      <c r="TTK19" s="258"/>
      <c r="TTL19" s="258"/>
      <c r="TTM19" s="258"/>
      <c r="TTN19" s="258"/>
      <c r="TTO19" s="258"/>
      <c r="TTP19" s="258"/>
      <c r="TTQ19" s="258"/>
      <c r="TTR19" s="257"/>
      <c r="TTS19" s="258"/>
      <c r="TTT19" s="258"/>
      <c r="TTU19" s="258"/>
      <c r="TTV19" s="258"/>
      <c r="TTW19" s="258"/>
      <c r="TTX19" s="258"/>
      <c r="TTY19" s="258"/>
      <c r="TTZ19" s="258"/>
      <c r="TUA19" s="258"/>
      <c r="TUB19" s="257"/>
      <c r="TUC19" s="258"/>
      <c r="TUD19" s="258"/>
      <c r="TUE19" s="258"/>
      <c r="TUF19" s="258"/>
      <c r="TUG19" s="258"/>
      <c r="TUH19" s="258"/>
      <c r="TUI19" s="258"/>
      <c r="TUJ19" s="258"/>
      <c r="TUK19" s="258"/>
      <c r="TUL19" s="257"/>
      <c r="TUM19" s="258"/>
      <c r="TUN19" s="258"/>
      <c r="TUO19" s="258"/>
      <c r="TUP19" s="258"/>
      <c r="TUQ19" s="258"/>
      <c r="TUR19" s="258"/>
      <c r="TUS19" s="258"/>
      <c r="TUT19" s="258"/>
      <c r="TUU19" s="258"/>
      <c r="TUV19" s="257"/>
      <c r="TUW19" s="258"/>
      <c r="TUX19" s="258"/>
      <c r="TUY19" s="258"/>
      <c r="TUZ19" s="258"/>
      <c r="TVA19" s="258"/>
      <c r="TVB19" s="258"/>
      <c r="TVC19" s="258"/>
      <c r="TVD19" s="258"/>
      <c r="TVE19" s="258"/>
      <c r="TVF19" s="257"/>
      <c r="TVG19" s="258"/>
      <c r="TVH19" s="258"/>
      <c r="TVI19" s="258"/>
      <c r="TVJ19" s="258"/>
      <c r="TVK19" s="258"/>
      <c r="TVL19" s="258"/>
      <c r="TVM19" s="258"/>
      <c r="TVN19" s="258"/>
      <c r="TVO19" s="258"/>
      <c r="TVP19" s="257"/>
      <c r="TVQ19" s="258"/>
      <c r="TVR19" s="258"/>
      <c r="TVS19" s="258"/>
      <c r="TVT19" s="258"/>
      <c r="TVU19" s="258"/>
      <c r="TVV19" s="258"/>
      <c r="TVW19" s="258"/>
      <c r="TVX19" s="258"/>
      <c r="TVY19" s="258"/>
      <c r="TVZ19" s="257"/>
      <c r="TWA19" s="258"/>
      <c r="TWB19" s="258"/>
      <c r="TWC19" s="258"/>
      <c r="TWD19" s="258"/>
      <c r="TWE19" s="258"/>
      <c r="TWF19" s="258"/>
      <c r="TWG19" s="258"/>
      <c r="TWH19" s="258"/>
      <c r="TWI19" s="258"/>
      <c r="TWJ19" s="257"/>
      <c r="TWK19" s="258"/>
      <c r="TWL19" s="258"/>
      <c r="TWM19" s="258"/>
      <c r="TWN19" s="258"/>
      <c r="TWO19" s="258"/>
      <c r="TWP19" s="258"/>
      <c r="TWQ19" s="258"/>
      <c r="TWR19" s="258"/>
      <c r="TWS19" s="258"/>
      <c r="TWT19" s="257"/>
      <c r="TWU19" s="258"/>
      <c r="TWV19" s="258"/>
      <c r="TWW19" s="258"/>
      <c r="TWX19" s="258"/>
      <c r="TWY19" s="258"/>
      <c r="TWZ19" s="258"/>
      <c r="TXA19" s="258"/>
      <c r="TXB19" s="258"/>
      <c r="TXC19" s="258"/>
      <c r="TXD19" s="257"/>
      <c r="TXE19" s="258"/>
      <c r="TXF19" s="258"/>
      <c r="TXG19" s="258"/>
      <c r="TXH19" s="258"/>
      <c r="TXI19" s="258"/>
      <c r="TXJ19" s="258"/>
      <c r="TXK19" s="258"/>
      <c r="TXL19" s="258"/>
      <c r="TXM19" s="258"/>
      <c r="TXN19" s="257"/>
      <c r="TXO19" s="258"/>
      <c r="TXP19" s="258"/>
      <c r="TXQ19" s="258"/>
      <c r="TXR19" s="258"/>
      <c r="TXS19" s="258"/>
      <c r="TXT19" s="258"/>
      <c r="TXU19" s="258"/>
      <c r="TXV19" s="258"/>
      <c r="TXW19" s="258"/>
      <c r="TXX19" s="257"/>
      <c r="TXY19" s="258"/>
      <c r="TXZ19" s="258"/>
      <c r="TYA19" s="258"/>
      <c r="TYB19" s="258"/>
      <c r="TYC19" s="258"/>
      <c r="TYD19" s="258"/>
      <c r="TYE19" s="258"/>
      <c r="TYF19" s="258"/>
      <c r="TYG19" s="258"/>
      <c r="TYH19" s="257"/>
      <c r="TYI19" s="258"/>
      <c r="TYJ19" s="258"/>
      <c r="TYK19" s="258"/>
      <c r="TYL19" s="258"/>
      <c r="TYM19" s="258"/>
      <c r="TYN19" s="258"/>
      <c r="TYO19" s="258"/>
      <c r="TYP19" s="258"/>
      <c r="TYQ19" s="258"/>
      <c r="TYR19" s="257"/>
      <c r="TYS19" s="258"/>
      <c r="TYT19" s="258"/>
      <c r="TYU19" s="258"/>
      <c r="TYV19" s="258"/>
      <c r="TYW19" s="258"/>
      <c r="TYX19" s="258"/>
      <c r="TYY19" s="258"/>
      <c r="TYZ19" s="258"/>
      <c r="TZA19" s="258"/>
      <c r="TZB19" s="257"/>
      <c r="TZC19" s="258"/>
      <c r="TZD19" s="258"/>
      <c r="TZE19" s="258"/>
      <c r="TZF19" s="258"/>
      <c r="TZG19" s="258"/>
      <c r="TZH19" s="258"/>
      <c r="TZI19" s="258"/>
      <c r="TZJ19" s="258"/>
      <c r="TZK19" s="258"/>
      <c r="TZL19" s="257"/>
      <c r="TZM19" s="258"/>
      <c r="TZN19" s="258"/>
      <c r="TZO19" s="258"/>
      <c r="TZP19" s="258"/>
      <c r="TZQ19" s="258"/>
      <c r="TZR19" s="258"/>
      <c r="TZS19" s="258"/>
      <c r="TZT19" s="258"/>
      <c r="TZU19" s="258"/>
      <c r="TZV19" s="257"/>
      <c r="TZW19" s="258"/>
      <c r="TZX19" s="258"/>
      <c r="TZY19" s="258"/>
      <c r="TZZ19" s="258"/>
      <c r="UAA19" s="258"/>
      <c r="UAB19" s="258"/>
      <c r="UAC19" s="258"/>
      <c r="UAD19" s="258"/>
      <c r="UAE19" s="258"/>
      <c r="UAF19" s="257"/>
      <c r="UAG19" s="258"/>
      <c r="UAH19" s="258"/>
      <c r="UAI19" s="258"/>
      <c r="UAJ19" s="258"/>
      <c r="UAK19" s="258"/>
      <c r="UAL19" s="258"/>
      <c r="UAM19" s="258"/>
      <c r="UAN19" s="258"/>
      <c r="UAO19" s="258"/>
      <c r="UAP19" s="257"/>
      <c r="UAQ19" s="258"/>
      <c r="UAR19" s="258"/>
      <c r="UAS19" s="258"/>
      <c r="UAT19" s="258"/>
      <c r="UAU19" s="258"/>
      <c r="UAV19" s="258"/>
      <c r="UAW19" s="258"/>
      <c r="UAX19" s="258"/>
      <c r="UAY19" s="258"/>
      <c r="UAZ19" s="257"/>
      <c r="UBA19" s="258"/>
      <c r="UBB19" s="258"/>
      <c r="UBC19" s="258"/>
      <c r="UBD19" s="258"/>
      <c r="UBE19" s="258"/>
      <c r="UBF19" s="258"/>
      <c r="UBG19" s="258"/>
      <c r="UBH19" s="258"/>
      <c r="UBI19" s="258"/>
      <c r="UBJ19" s="257"/>
      <c r="UBK19" s="258"/>
      <c r="UBL19" s="258"/>
      <c r="UBM19" s="258"/>
      <c r="UBN19" s="258"/>
      <c r="UBO19" s="258"/>
      <c r="UBP19" s="258"/>
      <c r="UBQ19" s="258"/>
      <c r="UBR19" s="258"/>
      <c r="UBS19" s="258"/>
      <c r="UBT19" s="257"/>
      <c r="UBU19" s="258"/>
      <c r="UBV19" s="258"/>
      <c r="UBW19" s="258"/>
      <c r="UBX19" s="258"/>
      <c r="UBY19" s="258"/>
      <c r="UBZ19" s="258"/>
      <c r="UCA19" s="258"/>
      <c r="UCB19" s="258"/>
      <c r="UCC19" s="258"/>
      <c r="UCD19" s="257"/>
      <c r="UCE19" s="258"/>
      <c r="UCF19" s="258"/>
      <c r="UCG19" s="258"/>
      <c r="UCH19" s="258"/>
      <c r="UCI19" s="258"/>
      <c r="UCJ19" s="258"/>
      <c r="UCK19" s="258"/>
      <c r="UCL19" s="258"/>
      <c r="UCM19" s="258"/>
      <c r="UCN19" s="257"/>
      <c r="UCO19" s="258"/>
      <c r="UCP19" s="258"/>
      <c r="UCQ19" s="258"/>
      <c r="UCR19" s="258"/>
      <c r="UCS19" s="258"/>
      <c r="UCT19" s="258"/>
      <c r="UCU19" s="258"/>
      <c r="UCV19" s="258"/>
      <c r="UCW19" s="258"/>
      <c r="UCX19" s="257"/>
      <c r="UCY19" s="258"/>
      <c r="UCZ19" s="258"/>
      <c r="UDA19" s="258"/>
      <c r="UDB19" s="258"/>
      <c r="UDC19" s="258"/>
      <c r="UDD19" s="258"/>
      <c r="UDE19" s="258"/>
      <c r="UDF19" s="258"/>
      <c r="UDG19" s="258"/>
      <c r="UDH19" s="257"/>
      <c r="UDI19" s="258"/>
      <c r="UDJ19" s="258"/>
      <c r="UDK19" s="258"/>
      <c r="UDL19" s="258"/>
      <c r="UDM19" s="258"/>
      <c r="UDN19" s="258"/>
      <c r="UDO19" s="258"/>
      <c r="UDP19" s="258"/>
      <c r="UDQ19" s="258"/>
      <c r="UDR19" s="257"/>
      <c r="UDS19" s="258"/>
      <c r="UDT19" s="258"/>
      <c r="UDU19" s="258"/>
      <c r="UDV19" s="258"/>
      <c r="UDW19" s="258"/>
      <c r="UDX19" s="258"/>
      <c r="UDY19" s="258"/>
      <c r="UDZ19" s="258"/>
      <c r="UEA19" s="258"/>
      <c r="UEB19" s="257"/>
      <c r="UEC19" s="258"/>
      <c r="UED19" s="258"/>
      <c r="UEE19" s="258"/>
      <c r="UEF19" s="258"/>
      <c r="UEG19" s="258"/>
      <c r="UEH19" s="258"/>
      <c r="UEI19" s="258"/>
      <c r="UEJ19" s="258"/>
      <c r="UEK19" s="258"/>
      <c r="UEL19" s="257"/>
      <c r="UEM19" s="258"/>
      <c r="UEN19" s="258"/>
      <c r="UEO19" s="258"/>
      <c r="UEP19" s="258"/>
      <c r="UEQ19" s="258"/>
      <c r="UER19" s="258"/>
      <c r="UES19" s="258"/>
      <c r="UET19" s="258"/>
      <c r="UEU19" s="258"/>
      <c r="UEV19" s="257"/>
      <c r="UEW19" s="258"/>
      <c r="UEX19" s="258"/>
      <c r="UEY19" s="258"/>
      <c r="UEZ19" s="258"/>
      <c r="UFA19" s="258"/>
      <c r="UFB19" s="258"/>
      <c r="UFC19" s="258"/>
      <c r="UFD19" s="258"/>
      <c r="UFE19" s="258"/>
      <c r="UFF19" s="257"/>
      <c r="UFG19" s="258"/>
      <c r="UFH19" s="258"/>
      <c r="UFI19" s="258"/>
      <c r="UFJ19" s="258"/>
      <c r="UFK19" s="258"/>
      <c r="UFL19" s="258"/>
      <c r="UFM19" s="258"/>
      <c r="UFN19" s="258"/>
      <c r="UFO19" s="258"/>
      <c r="UFP19" s="257"/>
      <c r="UFQ19" s="258"/>
      <c r="UFR19" s="258"/>
      <c r="UFS19" s="258"/>
      <c r="UFT19" s="258"/>
      <c r="UFU19" s="258"/>
      <c r="UFV19" s="258"/>
      <c r="UFW19" s="258"/>
      <c r="UFX19" s="258"/>
      <c r="UFY19" s="258"/>
      <c r="UFZ19" s="257"/>
      <c r="UGA19" s="258"/>
      <c r="UGB19" s="258"/>
      <c r="UGC19" s="258"/>
      <c r="UGD19" s="258"/>
      <c r="UGE19" s="258"/>
      <c r="UGF19" s="258"/>
      <c r="UGG19" s="258"/>
      <c r="UGH19" s="258"/>
      <c r="UGI19" s="258"/>
      <c r="UGJ19" s="257"/>
      <c r="UGK19" s="258"/>
      <c r="UGL19" s="258"/>
      <c r="UGM19" s="258"/>
      <c r="UGN19" s="258"/>
      <c r="UGO19" s="258"/>
      <c r="UGP19" s="258"/>
      <c r="UGQ19" s="258"/>
      <c r="UGR19" s="258"/>
      <c r="UGS19" s="258"/>
      <c r="UGT19" s="257"/>
      <c r="UGU19" s="258"/>
      <c r="UGV19" s="258"/>
      <c r="UGW19" s="258"/>
      <c r="UGX19" s="258"/>
      <c r="UGY19" s="258"/>
      <c r="UGZ19" s="258"/>
      <c r="UHA19" s="258"/>
      <c r="UHB19" s="258"/>
      <c r="UHC19" s="258"/>
      <c r="UHD19" s="257"/>
      <c r="UHE19" s="258"/>
      <c r="UHF19" s="258"/>
      <c r="UHG19" s="258"/>
      <c r="UHH19" s="258"/>
      <c r="UHI19" s="258"/>
      <c r="UHJ19" s="258"/>
      <c r="UHK19" s="258"/>
      <c r="UHL19" s="258"/>
      <c r="UHM19" s="258"/>
      <c r="UHN19" s="257"/>
      <c r="UHO19" s="258"/>
      <c r="UHP19" s="258"/>
      <c r="UHQ19" s="258"/>
      <c r="UHR19" s="258"/>
      <c r="UHS19" s="258"/>
      <c r="UHT19" s="258"/>
      <c r="UHU19" s="258"/>
      <c r="UHV19" s="258"/>
      <c r="UHW19" s="258"/>
      <c r="UHX19" s="257"/>
      <c r="UHY19" s="258"/>
      <c r="UHZ19" s="258"/>
      <c r="UIA19" s="258"/>
      <c r="UIB19" s="258"/>
      <c r="UIC19" s="258"/>
      <c r="UID19" s="258"/>
      <c r="UIE19" s="258"/>
      <c r="UIF19" s="258"/>
      <c r="UIG19" s="258"/>
      <c r="UIH19" s="257"/>
      <c r="UII19" s="258"/>
      <c r="UIJ19" s="258"/>
      <c r="UIK19" s="258"/>
      <c r="UIL19" s="258"/>
      <c r="UIM19" s="258"/>
      <c r="UIN19" s="258"/>
      <c r="UIO19" s="258"/>
      <c r="UIP19" s="258"/>
      <c r="UIQ19" s="258"/>
      <c r="UIR19" s="257"/>
      <c r="UIS19" s="258"/>
      <c r="UIT19" s="258"/>
      <c r="UIU19" s="258"/>
      <c r="UIV19" s="258"/>
      <c r="UIW19" s="258"/>
      <c r="UIX19" s="258"/>
      <c r="UIY19" s="258"/>
      <c r="UIZ19" s="258"/>
      <c r="UJA19" s="258"/>
      <c r="UJB19" s="257"/>
      <c r="UJC19" s="258"/>
      <c r="UJD19" s="258"/>
      <c r="UJE19" s="258"/>
      <c r="UJF19" s="258"/>
      <c r="UJG19" s="258"/>
      <c r="UJH19" s="258"/>
      <c r="UJI19" s="258"/>
      <c r="UJJ19" s="258"/>
      <c r="UJK19" s="258"/>
      <c r="UJL19" s="257"/>
      <c r="UJM19" s="258"/>
      <c r="UJN19" s="258"/>
      <c r="UJO19" s="258"/>
      <c r="UJP19" s="258"/>
      <c r="UJQ19" s="258"/>
      <c r="UJR19" s="258"/>
      <c r="UJS19" s="258"/>
      <c r="UJT19" s="258"/>
      <c r="UJU19" s="258"/>
      <c r="UJV19" s="257"/>
      <c r="UJW19" s="258"/>
      <c r="UJX19" s="258"/>
      <c r="UJY19" s="258"/>
      <c r="UJZ19" s="258"/>
      <c r="UKA19" s="258"/>
      <c r="UKB19" s="258"/>
      <c r="UKC19" s="258"/>
      <c r="UKD19" s="258"/>
      <c r="UKE19" s="258"/>
      <c r="UKF19" s="257"/>
      <c r="UKG19" s="258"/>
      <c r="UKH19" s="258"/>
      <c r="UKI19" s="258"/>
      <c r="UKJ19" s="258"/>
      <c r="UKK19" s="258"/>
      <c r="UKL19" s="258"/>
      <c r="UKM19" s="258"/>
      <c r="UKN19" s="258"/>
      <c r="UKO19" s="258"/>
      <c r="UKP19" s="257"/>
      <c r="UKQ19" s="258"/>
      <c r="UKR19" s="258"/>
      <c r="UKS19" s="258"/>
      <c r="UKT19" s="258"/>
      <c r="UKU19" s="258"/>
      <c r="UKV19" s="258"/>
      <c r="UKW19" s="258"/>
      <c r="UKX19" s="258"/>
      <c r="UKY19" s="258"/>
      <c r="UKZ19" s="257"/>
      <c r="ULA19" s="258"/>
      <c r="ULB19" s="258"/>
      <c r="ULC19" s="258"/>
      <c r="ULD19" s="258"/>
      <c r="ULE19" s="258"/>
      <c r="ULF19" s="258"/>
      <c r="ULG19" s="258"/>
      <c r="ULH19" s="258"/>
      <c r="ULI19" s="258"/>
      <c r="ULJ19" s="257"/>
      <c r="ULK19" s="258"/>
      <c r="ULL19" s="258"/>
      <c r="ULM19" s="258"/>
      <c r="ULN19" s="258"/>
      <c r="ULO19" s="258"/>
      <c r="ULP19" s="258"/>
      <c r="ULQ19" s="258"/>
      <c r="ULR19" s="258"/>
      <c r="ULS19" s="258"/>
      <c r="ULT19" s="257"/>
      <c r="ULU19" s="258"/>
      <c r="ULV19" s="258"/>
      <c r="ULW19" s="258"/>
      <c r="ULX19" s="258"/>
      <c r="ULY19" s="258"/>
      <c r="ULZ19" s="258"/>
      <c r="UMA19" s="258"/>
      <c r="UMB19" s="258"/>
      <c r="UMC19" s="258"/>
      <c r="UMD19" s="257"/>
      <c r="UME19" s="258"/>
      <c r="UMF19" s="258"/>
      <c r="UMG19" s="258"/>
      <c r="UMH19" s="258"/>
      <c r="UMI19" s="258"/>
      <c r="UMJ19" s="258"/>
      <c r="UMK19" s="258"/>
      <c r="UML19" s="258"/>
      <c r="UMM19" s="258"/>
      <c r="UMN19" s="257"/>
      <c r="UMO19" s="258"/>
      <c r="UMP19" s="258"/>
      <c r="UMQ19" s="258"/>
      <c r="UMR19" s="258"/>
      <c r="UMS19" s="258"/>
      <c r="UMT19" s="258"/>
      <c r="UMU19" s="258"/>
      <c r="UMV19" s="258"/>
      <c r="UMW19" s="258"/>
      <c r="UMX19" s="257"/>
      <c r="UMY19" s="258"/>
      <c r="UMZ19" s="258"/>
      <c r="UNA19" s="258"/>
      <c r="UNB19" s="258"/>
      <c r="UNC19" s="258"/>
      <c r="UND19" s="258"/>
      <c r="UNE19" s="258"/>
      <c r="UNF19" s="258"/>
      <c r="UNG19" s="258"/>
      <c r="UNH19" s="257"/>
      <c r="UNI19" s="258"/>
      <c r="UNJ19" s="258"/>
      <c r="UNK19" s="258"/>
      <c r="UNL19" s="258"/>
      <c r="UNM19" s="258"/>
      <c r="UNN19" s="258"/>
      <c r="UNO19" s="258"/>
      <c r="UNP19" s="258"/>
      <c r="UNQ19" s="258"/>
      <c r="UNR19" s="257"/>
      <c r="UNS19" s="258"/>
      <c r="UNT19" s="258"/>
      <c r="UNU19" s="258"/>
      <c r="UNV19" s="258"/>
      <c r="UNW19" s="258"/>
      <c r="UNX19" s="258"/>
      <c r="UNY19" s="258"/>
      <c r="UNZ19" s="258"/>
      <c r="UOA19" s="258"/>
      <c r="UOB19" s="257"/>
      <c r="UOC19" s="258"/>
      <c r="UOD19" s="258"/>
      <c r="UOE19" s="258"/>
      <c r="UOF19" s="258"/>
      <c r="UOG19" s="258"/>
      <c r="UOH19" s="258"/>
      <c r="UOI19" s="258"/>
      <c r="UOJ19" s="258"/>
      <c r="UOK19" s="258"/>
      <c r="UOL19" s="257"/>
      <c r="UOM19" s="258"/>
      <c r="UON19" s="258"/>
      <c r="UOO19" s="258"/>
      <c r="UOP19" s="258"/>
      <c r="UOQ19" s="258"/>
      <c r="UOR19" s="258"/>
      <c r="UOS19" s="258"/>
      <c r="UOT19" s="258"/>
      <c r="UOU19" s="258"/>
      <c r="UOV19" s="257"/>
      <c r="UOW19" s="258"/>
      <c r="UOX19" s="258"/>
      <c r="UOY19" s="258"/>
      <c r="UOZ19" s="258"/>
      <c r="UPA19" s="258"/>
      <c r="UPB19" s="258"/>
      <c r="UPC19" s="258"/>
      <c r="UPD19" s="258"/>
      <c r="UPE19" s="258"/>
      <c r="UPF19" s="257"/>
      <c r="UPG19" s="258"/>
      <c r="UPH19" s="258"/>
      <c r="UPI19" s="258"/>
      <c r="UPJ19" s="258"/>
      <c r="UPK19" s="258"/>
      <c r="UPL19" s="258"/>
      <c r="UPM19" s="258"/>
      <c r="UPN19" s="258"/>
      <c r="UPO19" s="258"/>
      <c r="UPP19" s="257"/>
      <c r="UPQ19" s="258"/>
      <c r="UPR19" s="258"/>
      <c r="UPS19" s="258"/>
      <c r="UPT19" s="258"/>
      <c r="UPU19" s="258"/>
      <c r="UPV19" s="258"/>
      <c r="UPW19" s="258"/>
      <c r="UPX19" s="258"/>
      <c r="UPY19" s="258"/>
      <c r="UPZ19" s="257"/>
      <c r="UQA19" s="258"/>
      <c r="UQB19" s="258"/>
      <c r="UQC19" s="258"/>
      <c r="UQD19" s="258"/>
      <c r="UQE19" s="258"/>
      <c r="UQF19" s="258"/>
      <c r="UQG19" s="258"/>
      <c r="UQH19" s="258"/>
      <c r="UQI19" s="258"/>
      <c r="UQJ19" s="257"/>
      <c r="UQK19" s="258"/>
      <c r="UQL19" s="258"/>
      <c r="UQM19" s="258"/>
      <c r="UQN19" s="258"/>
      <c r="UQO19" s="258"/>
      <c r="UQP19" s="258"/>
      <c r="UQQ19" s="258"/>
      <c r="UQR19" s="258"/>
      <c r="UQS19" s="258"/>
      <c r="UQT19" s="257"/>
      <c r="UQU19" s="258"/>
      <c r="UQV19" s="258"/>
      <c r="UQW19" s="258"/>
      <c r="UQX19" s="258"/>
      <c r="UQY19" s="258"/>
      <c r="UQZ19" s="258"/>
      <c r="URA19" s="258"/>
      <c r="URB19" s="258"/>
      <c r="URC19" s="258"/>
      <c r="URD19" s="257"/>
      <c r="URE19" s="258"/>
      <c r="URF19" s="258"/>
      <c r="URG19" s="258"/>
      <c r="URH19" s="258"/>
      <c r="URI19" s="258"/>
      <c r="URJ19" s="258"/>
      <c r="URK19" s="258"/>
      <c r="URL19" s="258"/>
      <c r="URM19" s="258"/>
      <c r="URN19" s="257"/>
      <c r="URO19" s="258"/>
      <c r="URP19" s="258"/>
      <c r="URQ19" s="258"/>
      <c r="URR19" s="258"/>
      <c r="URS19" s="258"/>
      <c r="URT19" s="258"/>
      <c r="URU19" s="258"/>
      <c r="URV19" s="258"/>
      <c r="URW19" s="258"/>
      <c r="URX19" s="257"/>
      <c r="URY19" s="258"/>
      <c r="URZ19" s="258"/>
      <c r="USA19" s="258"/>
      <c r="USB19" s="258"/>
      <c r="USC19" s="258"/>
      <c r="USD19" s="258"/>
      <c r="USE19" s="258"/>
      <c r="USF19" s="258"/>
      <c r="USG19" s="258"/>
      <c r="USH19" s="257"/>
      <c r="USI19" s="258"/>
      <c r="USJ19" s="258"/>
      <c r="USK19" s="258"/>
      <c r="USL19" s="258"/>
      <c r="USM19" s="258"/>
      <c r="USN19" s="258"/>
      <c r="USO19" s="258"/>
      <c r="USP19" s="258"/>
      <c r="USQ19" s="258"/>
      <c r="USR19" s="257"/>
      <c r="USS19" s="258"/>
      <c r="UST19" s="258"/>
      <c r="USU19" s="258"/>
      <c r="USV19" s="258"/>
      <c r="USW19" s="258"/>
      <c r="USX19" s="258"/>
      <c r="USY19" s="258"/>
      <c r="USZ19" s="258"/>
      <c r="UTA19" s="258"/>
      <c r="UTB19" s="257"/>
      <c r="UTC19" s="258"/>
      <c r="UTD19" s="258"/>
      <c r="UTE19" s="258"/>
      <c r="UTF19" s="258"/>
      <c r="UTG19" s="258"/>
      <c r="UTH19" s="258"/>
      <c r="UTI19" s="258"/>
      <c r="UTJ19" s="258"/>
      <c r="UTK19" s="258"/>
      <c r="UTL19" s="257"/>
      <c r="UTM19" s="258"/>
      <c r="UTN19" s="258"/>
      <c r="UTO19" s="258"/>
      <c r="UTP19" s="258"/>
      <c r="UTQ19" s="258"/>
      <c r="UTR19" s="258"/>
      <c r="UTS19" s="258"/>
      <c r="UTT19" s="258"/>
      <c r="UTU19" s="258"/>
      <c r="UTV19" s="257"/>
      <c r="UTW19" s="258"/>
      <c r="UTX19" s="258"/>
      <c r="UTY19" s="258"/>
      <c r="UTZ19" s="258"/>
      <c r="UUA19" s="258"/>
      <c r="UUB19" s="258"/>
      <c r="UUC19" s="258"/>
      <c r="UUD19" s="258"/>
      <c r="UUE19" s="258"/>
      <c r="UUF19" s="257"/>
      <c r="UUG19" s="258"/>
      <c r="UUH19" s="258"/>
      <c r="UUI19" s="258"/>
      <c r="UUJ19" s="258"/>
      <c r="UUK19" s="258"/>
      <c r="UUL19" s="258"/>
      <c r="UUM19" s="258"/>
      <c r="UUN19" s="258"/>
      <c r="UUO19" s="258"/>
      <c r="UUP19" s="257"/>
      <c r="UUQ19" s="258"/>
      <c r="UUR19" s="258"/>
      <c r="UUS19" s="258"/>
      <c r="UUT19" s="258"/>
      <c r="UUU19" s="258"/>
      <c r="UUV19" s="258"/>
      <c r="UUW19" s="258"/>
      <c r="UUX19" s="258"/>
      <c r="UUY19" s="258"/>
      <c r="UUZ19" s="257"/>
      <c r="UVA19" s="258"/>
      <c r="UVB19" s="258"/>
      <c r="UVC19" s="258"/>
      <c r="UVD19" s="258"/>
      <c r="UVE19" s="258"/>
      <c r="UVF19" s="258"/>
      <c r="UVG19" s="258"/>
      <c r="UVH19" s="258"/>
      <c r="UVI19" s="258"/>
      <c r="UVJ19" s="257"/>
      <c r="UVK19" s="258"/>
      <c r="UVL19" s="258"/>
      <c r="UVM19" s="258"/>
      <c r="UVN19" s="258"/>
      <c r="UVO19" s="258"/>
      <c r="UVP19" s="258"/>
      <c r="UVQ19" s="258"/>
      <c r="UVR19" s="258"/>
      <c r="UVS19" s="258"/>
      <c r="UVT19" s="257"/>
      <c r="UVU19" s="258"/>
      <c r="UVV19" s="258"/>
      <c r="UVW19" s="258"/>
      <c r="UVX19" s="258"/>
      <c r="UVY19" s="258"/>
      <c r="UVZ19" s="258"/>
      <c r="UWA19" s="258"/>
      <c r="UWB19" s="258"/>
      <c r="UWC19" s="258"/>
      <c r="UWD19" s="257"/>
      <c r="UWE19" s="258"/>
      <c r="UWF19" s="258"/>
      <c r="UWG19" s="258"/>
      <c r="UWH19" s="258"/>
      <c r="UWI19" s="258"/>
      <c r="UWJ19" s="258"/>
      <c r="UWK19" s="258"/>
      <c r="UWL19" s="258"/>
      <c r="UWM19" s="258"/>
      <c r="UWN19" s="257"/>
      <c r="UWO19" s="258"/>
      <c r="UWP19" s="258"/>
      <c r="UWQ19" s="258"/>
      <c r="UWR19" s="258"/>
      <c r="UWS19" s="258"/>
      <c r="UWT19" s="258"/>
      <c r="UWU19" s="258"/>
      <c r="UWV19" s="258"/>
      <c r="UWW19" s="258"/>
      <c r="UWX19" s="257"/>
      <c r="UWY19" s="258"/>
      <c r="UWZ19" s="258"/>
      <c r="UXA19" s="258"/>
      <c r="UXB19" s="258"/>
      <c r="UXC19" s="258"/>
      <c r="UXD19" s="258"/>
      <c r="UXE19" s="258"/>
      <c r="UXF19" s="258"/>
      <c r="UXG19" s="258"/>
      <c r="UXH19" s="257"/>
      <c r="UXI19" s="258"/>
      <c r="UXJ19" s="258"/>
      <c r="UXK19" s="258"/>
      <c r="UXL19" s="258"/>
      <c r="UXM19" s="258"/>
      <c r="UXN19" s="258"/>
      <c r="UXO19" s="258"/>
      <c r="UXP19" s="258"/>
      <c r="UXQ19" s="258"/>
      <c r="UXR19" s="257"/>
      <c r="UXS19" s="258"/>
      <c r="UXT19" s="258"/>
      <c r="UXU19" s="258"/>
      <c r="UXV19" s="258"/>
      <c r="UXW19" s="258"/>
      <c r="UXX19" s="258"/>
      <c r="UXY19" s="258"/>
      <c r="UXZ19" s="258"/>
      <c r="UYA19" s="258"/>
      <c r="UYB19" s="257"/>
      <c r="UYC19" s="258"/>
      <c r="UYD19" s="258"/>
      <c r="UYE19" s="258"/>
      <c r="UYF19" s="258"/>
      <c r="UYG19" s="258"/>
      <c r="UYH19" s="258"/>
      <c r="UYI19" s="258"/>
      <c r="UYJ19" s="258"/>
      <c r="UYK19" s="258"/>
      <c r="UYL19" s="257"/>
      <c r="UYM19" s="258"/>
      <c r="UYN19" s="258"/>
      <c r="UYO19" s="258"/>
      <c r="UYP19" s="258"/>
      <c r="UYQ19" s="258"/>
      <c r="UYR19" s="258"/>
      <c r="UYS19" s="258"/>
      <c r="UYT19" s="258"/>
      <c r="UYU19" s="258"/>
      <c r="UYV19" s="257"/>
      <c r="UYW19" s="258"/>
      <c r="UYX19" s="258"/>
      <c r="UYY19" s="258"/>
      <c r="UYZ19" s="258"/>
      <c r="UZA19" s="258"/>
      <c r="UZB19" s="258"/>
      <c r="UZC19" s="258"/>
      <c r="UZD19" s="258"/>
      <c r="UZE19" s="258"/>
      <c r="UZF19" s="257"/>
      <c r="UZG19" s="258"/>
      <c r="UZH19" s="258"/>
      <c r="UZI19" s="258"/>
      <c r="UZJ19" s="258"/>
      <c r="UZK19" s="258"/>
      <c r="UZL19" s="258"/>
      <c r="UZM19" s="258"/>
      <c r="UZN19" s="258"/>
      <c r="UZO19" s="258"/>
      <c r="UZP19" s="257"/>
      <c r="UZQ19" s="258"/>
      <c r="UZR19" s="258"/>
      <c r="UZS19" s="258"/>
      <c r="UZT19" s="258"/>
      <c r="UZU19" s="258"/>
      <c r="UZV19" s="258"/>
      <c r="UZW19" s="258"/>
      <c r="UZX19" s="258"/>
      <c r="UZY19" s="258"/>
      <c r="UZZ19" s="257"/>
      <c r="VAA19" s="258"/>
      <c r="VAB19" s="258"/>
      <c r="VAC19" s="258"/>
      <c r="VAD19" s="258"/>
      <c r="VAE19" s="258"/>
      <c r="VAF19" s="258"/>
      <c r="VAG19" s="258"/>
      <c r="VAH19" s="258"/>
      <c r="VAI19" s="258"/>
      <c r="VAJ19" s="257"/>
      <c r="VAK19" s="258"/>
      <c r="VAL19" s="258"/>
      <c r="VAM19" s="258"/>
      <c r="VAN19" s="258"/>
      <c r="VAO19" s="258"/>
      <c r="VAP19" s="258"/>
      <c r="VAQ19" s="258"/>
      <c r="VAR19" s="258"/>
      <c r="VAS19" s="258"/>
      <c r="VAT19" s="257"/>
      <c r="VAU19" s="258"/>
      <c r="VAV19" s="258"/>
      <c r="VAW19" s="258"/>
      <c r="VAX19" s="258"/>
      <c r="VAY19" s="258"/>
      <c r="VAZ19" s="258"/>
      <c r="VBA19" s="258"/>
      <c r="VBB19" s="258"/>
      <c r="VBC19" s="258"/>
      <c r="VBD19" s="257"/>
      <c r="VBE19" s="258"/>
      <c r="VBF19" s="258"/>
      <c r="VBG19" s="258"/>
      <c r="VBH19" s="258"/>
      <c r="VBI19" s="258"/>
      <c r="VBJ19" s="258"/>
      <c r="VBK19" s="258"/>
      <c r="VBL19" s="258"/>
      <c r="VBM19" s="258"/>
      <c r="VBN19" s="257"/>
      <c r="VBO19" s="258"/>
      <c r="VBP19" s="258"/>
      <c r="VBQ19" s="258"/>
      <c r="VBR19" s="258"/>
      <c r="VBS19" s="258"/>
      <c r="VBT19" s="258"/>
      <c r="VBU19" s="258"/>
      <c r="VBV19" s="258"/>
      <c r="VBW19" s="258"/>
      <c r="VBX19" s="257"/>
      <c r="VBY19" s="258"/>
      <c r="VBZ19" s="258"/>
      <c r="VCA19" s="258"/>
      <c r="VCB19" s="258"/>
      <c r="VCC19" s="258"/>
      <c r="VCD19" s="258"/>
      <c r="VCE19" s="258"/>
      <c r="VCF19" s="258"/>
      <c r="VCG19" s="258"/>
      <c r="VCH19" s="257"/>
      <c r="VCI19" s="258"/>
      <c r="VCJ19" s="258"/>
      <c r="VCK19" s="258"/>
      <c r="VCL19" s="258"/>
      <c r="VCM19" s="258"/>
      <c r="VCN19" s="258"/>
      <c r="VCO19" s="258"/>
      <c r="VCP19" s="258"/>
      <c r="VCQ19" s="258"/>
      <c r="VCR19" s="257"/>
      <c r="VCS19" s="258"/>
      <c r="VCT19" s="258"/>
      <c r="VCU19" s="258"/>
      <c r="VCV19" s="258"/>
      <c r="VCW19" s="258"/>
      <c r="VCX19" s="258"/>
      <c r="VCY19" s="258"/>
      <c r="VCZ19" s="258"/>
      <c r="VDA19" s="258"/>
      <c r="VDB19" s="257"/>
      <c r="VDC19" s="258"/>
      <c r="VDD19" s="258"/>
      <c r="VDE19" s="258"/>
      <c r="VDF19" s="258"/>
      <c r="VDG19" s="258"/>
      <c r="VDH19" s="258"/>
      <c r="VDI19" s="258"/>
      <c r="VDJ19" s="258"/>
      <c r="VDK19" s="258"/>
      <c r="VDL19" s="257"/>
      <c r="VDM19" s="258"/>
      <c r="VDN19" s="258"/>
      <c r="VDO19" s="258"/>
      <c r="VDP19" s="258"/>
      <c r="VDQ19" s="258"/>
      <c r="VDR19" s="258"/>
      <c r="VDS19" s="258"/>
      <c r="VDT19" s="258"/>
      <c r="VDU19" s="258"/>
      <c r="VDV19" s="257"/>
      <c r="VDW19" s="258"/>
      <c r="VDX19" s="258"/>
      <c r="VDY19" s="258"/>
      <c r="VDZ19" s="258"/>
      <c r="VEA19" s="258"/>
      <c r="VEB19" s="258"/>
      <c r="VEC19" s="258"/>
      <c r="VED19" s="258"/>
      <c r="VEE19" s="258"/>
      <c r="VEF19" s="257"/>
      <c r="VEG19" s="258"/>
      <c r="VEH19" s="258"/>
      <c r="VEI19" s="258"/>
      <c r="VEJ19" s="258"/>
      <c r="VEK19" s="258"/>
      <c r="VEL19" s="258"/>
      <c r="VEM19" s="258"/>
      <c r="VEN19" s="258"/>
      <c r="VEO19" s="258"/>
      <c r="VEP19" s="257"/>
      <c r="VEQ19" s="258"/>
      <c r="VER19" s="258"/>
      <c r="VES19" s="258"/>
      <c r="VET19" s="258"/>
      <c r="VEU19" s="258"/>
      <c r="VEV19" s="258"/>
      <c r="VEW19" s="258"/>
      <c r="VEX19" s="258"/>
      <c r="VEY19" s="258"/>
      <c r="VEZ19" s="257"/>
      <c r="VFA19" s="258"/>
      <c r="VFB19" s="258"/>
      <c r="VFC19" s="258"/>
      <c r="VFD19" s="258"/>
      <c r="VFE19" s="258"/>
      <c r="VFF19" s="258"/>
      <c r="VFG19" s="258"/>
      <c r="VFH19" s="258"/>
      <c r="VFI19" s="258"/>
      <c r="VFJ19" s="257"/>
      <c r="VFK19" s="258"/>
      <c r="VFL19" s="258"/>
      <c r="VFM19" s="258"/>
      <c r="VFN19" s="258"/>
      <c r="VFO19" s="258"/>
      <c r="VFP19" s="258"/>
      <c r="VFQ19" s="258"/>
      <c r="VFR19" s="258"/>
      <c r="VFS19" s="258"/>
      <c r="VFT19" s="257"/>
      <c r="VFU19" s="258"/>
      <c r="VFV19" s="258"/>
      <c r="VFW19" s="258"/>
      <c r="VFX19" s="258"/>
      <c r="VFY19" s="258"/>
      <c r="VFZ19" s="258"/>
      <c r="VGA19" s="258"/>
      <c r="VGB19" s="258"/>
      <c r="VGC19" s="258"/>
      <c r="VGD19" s="257"/>
      <c r="VGE19" s="258"/>
      <c r="VGF19" s="258"/>
      <c r="VGG19" s="258"/>
      <c r="VGH19" s="258"/>
      <c r="VGI19" s="258"/>
      <c r="VGJ19" s="258"/>
      <c r="VGK19" s="258"/>
      <c r="VGL19" s="258"/>
      <c r="VGM19" s="258"/>
      <c r="VGN19" s="257"/>
      <c r="VGO19" s="258"/>
      <c r="VGP19" s="258"/>
      <c r="VGQ19" s="258"/>
      <c r="VGR19" s="258"/>
      <c r="VGS19" s="258"/>
      <c r="VGT19" s="258"/>
      <c r="VGU19" s="258"/>
      <c r="VGV19" s="258"/>
      <c r="VGW19" s="258"/>
      <c r="VGX19" s="257"/>
      <c r="VGY19" s="258"/>
      <c r="VGZ19" s="258"/>
      <c r="VHA19" s="258"/>
      <c r="VHB19" s="258"/>
      <c r="VHC19" s="258"/>
      <c r="VHD19" s="258"/>
      <c r="VHE19" s="258"/>
      <c r="VHF19" s="258"/>
      <c r="VHG19" s="258"/>
      <c r="VHH19" s="257"/>
      <c r="VHI19" s="258"/>
      <c r="VHJ19" s="258"/>
      <c r="VHK19" s="258"/>
      <c r="VHL19" s="258"/>
      <c r="VHM19" s="258"/>
      <c r="VHN19" s="258"/>
      <c r="VHO19" s="258"/>
      <c r="VHP19" s="258"/>
      <c r="VHQ19" s="258"/>
      <c r="VHR19" s="257"/>
      <c r="VHS19" s="258"/>
      <c r="VHT19" s="258"/>
      <c r="VHU19" s="258"/>
      <c r="VHV19" s="258"/>
      <c r="VHW19" s="258"/>
      <c r="VHX19" s="258"/>
      <c r="VHY19" s="258"/>
      <c r="VHZ19" s="258"/>
      <c r="VIA19" s="258"/>
      <c r="VIB19" s="257"/>
      <c r="VIC19" s="258"/>
      <c r="VID19" s="258"/>
      <c r="VIE19" s="258"/>
      <c r="VIF19" s="258"/>
      <c r="VIG19" s="258"/>
      <c r="VIH19" s="258"/>
      <c r="VII19" s="258"/>
      <c r="VIJ19" s="258"/>
      <c r="VIK19" s="258"/>
      <c r="VIL19" s="257"/>
      <c r="VIM19" s="258"/>
      <c r="VIN19" s="258"/>
      <c r="VIO19" s="258"/>
      <c r="VIP19" s="258"/>
      <c r="VIQ19" s="258"/>
      <c r="VIR19" s="258"/>
      <c r="VIS19" s="258"/>
      <c r="VIT19" s="258"/>
      <c r="VIU19" s="258"/>
      <c r="VIV19" s="257"/>
      <c r="VIW19" s="258"/>
      <c r="VIX19" s="258"/>
      <c r="VIY19" s="258"/>
      <c r="VIZ19" s="258"/>
      <c r="VJA19" s="258"/>
      <c r="VJB19" s="258"/>
      <c r="VJC19" s="258"/>
      <c r="VJD19" s="258"/>
      <c r="VJE19" s="258"/>
      <c r="VJF19" s="257"/>
      <c r="VJG19" s="258"/>
      <c r="VJH19" s="258"/>
      <c r="VJI19" s="258"/>
      <c r="VJJ19" s="258"/>
      <c r="VJK19" s="258"/>
      <c r="VJL19" s="258"/>
      <c r="VJM19" s="258"/>
      <c r="VJN19" s="258"/>
      <c r="VJO19" s="258"/>
      <c r="VJP19" s="257"/>
      <c r="VJQ19" s="258"/>
      <c r="VJR19" s="258"/>
      <c r="VJS19" s="258"/>
      <c r="VJT19" s="258"/>
      <c r="VJU19" s="258"/>
      <c r="VJV19" s="258"/>
      <c r="VJW19" s="258"/>
      <c r="VJX19" s="258"/>
      <c r="VJY19" s="258"/>
      <c r="VJZ19" s="257"/>
      <c r="VKA19" s="258"/>
      <c r="VKB19" s="258"/>
      <c r="VKC19" s="258"/>
      <c r="VKD19" s="258"/>
      <c r="VKE19" s="258"/>
      <c r="VKF19" s="258"/>
      <c r="VKG19" s="258"/>
      <c r="VKH19" s="258"/>
      <c r="VKI19" s="258"/>
      <c r="VKJ19" s="257"/>
      <c r="VKK19" s="258"/>
      <c r="VKL19" s="258"/>
      <c r="VKM19" s="258"/>
      <c r="VKN19" s="258"/>
      <c r="VKO19" s="258"/>
      <c r="VKP19" s="258"/>
      <c r="VKQ19" s="258"/>
      <c r="VKR19" s="258"/>
      <c r="VKS19" s="258"/>
      <c r="VKT19" s="257"/>
      <c r="VKU19" s="258"/>
      <c r="VKV19" s="258"/>
      <c r="VKW19" s="258"/>
      <c r="VKX19" s="258"/>
      <c r="VKY19" s="258"/>
      <c r="VKZ19" s="258"/>
      <c r="VLA19" s="258"/>
      <c r="VLB19" s="258"/>
      <c r="VLC19" s="258"/>
      <c r="VLD19" s="257"/>
      <c r="VLE19" s="258"/>
      <c r="VLF19" s="258"/>
      <c r="VLG19" s="258"/>
      <c r="VLH19" s="258"/>
      <c r="VLI19" s="258"/>
      <c r="VLJ19" s="258"/>
      <c r="VLK19" s="258"/>
      <c r="VLL19" s="258"/>
      <c r="VLM19" s="258"/>
      <c r="VLN19" s="257"/>
      <c r="VLO19" s="258"/>
      <c r="VLP19" s="258"/>
      <c r="VLQ19" s="258"/>
      <c r="VLR19" s="258"/>
      <c r="VLS19" s="258"/>
      <c r="VLT19" s="258"/>
      <c r="VLU19" s="258"/>
      <c r="VLV19" s="258"/>
      <c r="VLW19" s="258"/>
      <c r="VLX19" s="257"/>
      <c r="VLY19" s="258"/>
      <c r="VLZ19" s="258"/>
      <c r="VMA19" s="258"/>
      <c r="VMB19" s="258"/>
      <c r="VMC19" s="258"/>
      <c r="VMD19" s="258"/>
      <c r="VME19" s="258"/>
      <c r="VMF19" s="258"/>
      <c r="VMG19" s="258"/>
      <c r="VMH19" s="257"/>
      <c r="VMI19" s="258"/>
      <c r="VMJ19" s="258"/>
      <c r="VMK19" s="258"/>
      <c r="VML19" s="258"/>
      <c r="VMM19" s="258"/>
      <c r="VMN19" s="258"/>
      <c r="VMO19" s="258"/>
      <c r="VMP19" s="258"/>
      <c r="VMQ19" s="258"/>
      <c r="VMR19" s="257"/>
      <c r="VMS19" s="258"/>
      <c r="VMT19" s="258"/>
      <c r="VMU19" s="258"/>
      <c r="VMV19" s="258"/>
      <c r="VMW19" s="258"/>
      <c r="VMX19" s="258"/>
      <c r="VMY19" s="258"/>
      <c r="VMZ19" s="258"/>
      <c r="VNA19" s="258"/>
      <c r="VNB19" s="257"/>
      <c r="VNC19" s="258"/>
      <c r="VND19" s="258"/>
      <c r="VNE19" s="258"/>
      <c r="VNF19" s="258"/>
      <c r="VNG19" s="258"/>
      <c r="VNH19" s="258"/>
      <c r="VNI19" s="258"/>
      <c r="VNJ19" s="258"/>
      <c r="VNK19" s="258"/>
      <c r="VNL19" s="257"/>
      <c r="VNM19" s="258"/>
      <c r="VNN19" s="258"/>
      <c r="VNO19" s="258"/>
      <c r="VNP19" s="258"/>
      <c r="VNQ19" s="258"/>
      <c r="VNR19" s="258"/>
      <c r="VNS19" s="258"/>
      <c r="VNT19" s="258"/>
      <c r="VNU19" s="258"/>
      <c r="VNV19" s="257"/>
      <c r="VNW19" s="258"/>
      <c r="VNX19" s="258"/>
      <c r="VNY19" s="258"/>
      <c r="VNZ19" s="258"/>
      <c r="VOA19" s="258"/>
      <c r="VOB19" s="258"/>
      <c r="VOC19" s="258"/>
      <c r="VOD19" s="258"/>
      <c r="VOE19" s="258"/>
      <c r="VOF19" s="257"/>
      <c r="VOG19" s="258"/>
      <c r="VOH19" s="258"/>
      <c r="VOI19" s="258"/>
      <c r="VOJ19" s="258"/>
      <c r="VOK19" s="258"/>
      <c r="VOL19" s="258"/>
      <c r="VOM19" s="258"/>
      <c r="VON19" s="258"/>
      <c r="VOO19" s="258"/>
      <c r="VOP19" s="257"/>
      <c r="VOQ19" s="258"/>
      <c r="VOR19" s="258"/>
      <c r="VOS19" s="258"/>
      <c r="VOT19" s="258"/>
      <c r="VOU19" s="258"/>
      <c r="VOV19" s="258"/>
      <c r="VOW19" s="258"/>
      <c r="VOX19" s="258"/>
      <c r="VOY19" s="258"/>
      <c r="VOZ19" s="257"/>
      <c r="VPA19" s="258"/>
      <c r="VPB19" s="258"/>
      <c r="VPC19" s="258"/>
      <c r="VPD19" s="258"/>
      <c r="VPE19" s="258"/>
      <c r="VPF19" s="258"/>
      <c r="VPG19" s="258"/>
      <c r="VPH19" s="258"/>
      <c r="VPI19" s="258"/>
      <c r="VPJ19" s="257"/>
      <c r="VPK19" s="258"/>
      <c r="VPL19" s="258"/>
      <c r="VPM19" s="258"/>
      <c r="VPN19" s="258"/>
      <c r="VPO19" s="258"/>
      <c r="VPP19" s="258"/>
      <c r="VPQ19" s="258"/>
      <c r="VPR19" s="258"/>
      <c r="VPS19" s="258"/>
      <c r="VPT19" s="257"/>
      <c r="VPU19" s="258"/>
      <c r="VPV19" s="258"/>
      <c r="VPW19" s="258"/>
      <c r="VPX19" s="258"/>
      <c r="VPY19" s="258"/>
      <c r="VPZ19" s="258"/>
      <c r="VQA19" s="258"/>
      <c r="VQB19" s="258"/>
      <c r="VQC19" s="258"/>
      <c r="VQD19" s="257"/>
      <c r="VQE19" s="258"/>
      <c r="VQF19" s="258"/>
      <c r="VQG19" s="258"/>
      <c r="VQH19" s="258"/>
      <c r="VQI19" s="258"/>
      <c r="VQJ19" s="258"/>
      <c r="VQK19" s="258"/>
      <c r="VQL19" s="258"/>
      <c r="VQM19" s="258"/>
      <c r="VQN19" s="257"/>
      <c r="VQO19" s="258"/>
      <c r="VQP19" s="258"/>
      <c r="VQQ19" s="258"/>
      <c r="VQR19" s="258"/>
      <c r="VQS19" s="258"/>
      <c r="VQT19" s="258"/>
      <c r="VQU19" s="258"/>
      <c r="VQV19" s="258"/>
      <c r="VQW19" s="258"/>
      <c r="VQX19" s="257"/>
      <c r="VQY19" s="258"/>
      <c r="VQZ19" s="258"/>
      <c r="VRA19" s="258"/>
      <c r="VRB19" s="258"/>
      <c r="VRC19" s="258"/>
      <c r="VRD19" s="258"/>
      <c r="VRE19" s="258"/>
      <c r="VRF19" s="258"/>
      <c r="VRG19" s="258"/>
      <c r="VRH19" s="257"/>
      <c r="VRI19" s="258"/>
      <c r="VRJ19" s="258"/>
      <c r="VRK19" s="258"/>
      <c r="VRL19" s="258"/>
      <c r="VRM19" s="258"/>
      <c r="VRN19" s="258"/>
      <c r="VRO19" s="258"/>
      <c r="VRP19" s="258"/>
      <c r="VRQ19" s="258"/>
      <c r="VRR19" s="257"/>
      <c r="VRS19" s="258"/>
      <c r="VRT19" s="258"/>
      <c r="VRU19" s="258"/>
      <c r="VRV19" s="258"/>
      <c r="VRW19" s="258"/>
      <c r="VRX19" s="258"/>
      <c r="VRY19" s="258"/>
      <c r="VRZ19" s="258"/>
      <c r="VSA19" s="258"/>
      <c r="VSB19" s="257"/>
      <c r="VSC19" s="258"/>
      <c r="VSD19" s="258"/>
      <c r="VSE19" s="258"/>
      <c r="VSF19" s="258"/>
      <c r="VSG19" s="258"/>
      <c r="VSH19" s="258"/>
      <c r="VSI19" s="258"/>
      <c r="VSJ19" s="258"/>
      <c r="VSK19" s="258"/>
      <c r="VSL19" s="257"/>
      <c r="VSM19" s="258"/>
      <c r="VSN19" s="258"/>
      <c r="VSO19" s="258"/>
      <c r="VSP19" s="258"/>
      <c r="VSQ19" s="258"/>
      <c r="VSR19" s="258"/>
      <c r="VSS19" s="258"/>
      <c r="VST19" s="258"/>
      <c r="VSU19" s="258"/>
      <c r="VSV19" s="257"/>
      <c r="VSW19" s="258"/>
      <c r="VSX19" s="258"/>
      <c r="VSY19" s="258"/>
      <c r="VSZ19" s="258"/>
      <c r="VTA19" s="258"/>
      <c r="VTB19" s="258"/>
      <c r="VTC19" s="258"/>
      <c r="VTD19" s="258"/>
      <c r="VTE19" s="258"/>
      <c r="VTF19" s="257"/>
      <c r="VTG19" s="258"/>
      <c r="VTH19" s="258"/>
      <c r="VTI19" s="258"/>
      <c r="VTJ19" s="258"/>
      <c r="VTK19" s="258"/>
      <c r="VTL19" s="258"/>
      <c r="VTM19" s="258"/>
      <c r="VTN19" s="258"/>
      <c r="VTO19" s="258"/>
      <c r="VTP19" s="257"/>
      <c r="VTQ19" s="258"/>
      <c r="VTR19" s="258"/>
      <c r="VTS19" s="258"/>
      <c r="VTT19" s="258"/>
      <c r="VTU19" s="258"/>
      <c r="VTV19" s="258"/>
      <c r="VTW19" s="258"/>
      <c r="VTX19" s="258"/>
      <c r="VTY19" s="258"/>
      <c r="VTZ19" s="257"/>
      <c r="VUA19" s="258"/>
      <c r="VUB19" s="258"/>
      <c r="VUC19" s="258"/>
      <c r="VUD19" s="258"/>
      <c r="VUE19" s="258"/>
      <c r="VUF19" s="258"/>
      <c r="VUG19" s="258"/>
      <c r="VUH19" s="258"/>
      <c r="VUI19" s="258"/>
      <c r="VUJ19" s="257"/>
      <c r="VUK19" s="258"/>
      <c r="VUL19" s="258"/>
      <c r="VUM19" s="258"/>
      <c r="VUN19" s="258"/>
      <c r="VUO19" s="258"/>
      <c r="VUP19" s="258"/>
      <c r="VUQ19" s="258"/>
      <c r="VUR19" s="258"/>
      <c r="VUS19" s="258"/>
      <c r="VUT19" s="257"/>
      <c r="VUU19" s="258"/>
      <c r="VUV19" s="258"/>
      <c r="VUW19" s="258"/>
      <c r="VUX19" s="258"/>
      <c r="VUY19" s="258"/>
      <c r="VUZ19" s="258"/>
      <c r="VVA19" s="258"/>
      <c r="VVB19" s="258"/>
      <c r="VVC19" s="258"/>
      <c r="VVD19" s="257"/>
      <c r="VVE19" s="258"/>
      <c r="VVF19" s="258"/>
      <c r="VVG19" s="258"/>
      <c r="VVH19" s="258"/>
      <c r="VVI19" s="258"/>
      <c r="VVJ19" s="258"/>
      <c r="VVK19" s="258"/>
      <c r="VVL19" s="258"/>
      <c r="VVM19" s="258"/>
      <c r="VVN19" s="257"/>
      <c r="VVO19" s="258"/>
      <c r="VVP19" s="258"/>
      <c r="VVQ19" s="258"/>
      <c r="VVR19" s="258"/>
      <c r="VVS19" s="258"/>
      <c r="VVT19" s="258"/>
      <c r="VVU19" s="258"/>
      <c r="VVV19" s="258"/>
      <c r="VVW19" s="258"/>
      <c r="VVX19" s="257"/>
      <c r="VVY19" s="258"/>
      <c r="VVZ19" s="258"/>
      <c r="VWA19" s="258"/>
      <c r="VWB19" s="258"/>
      <c r="VWC19" s="258"/>
      <c r="VWD19" s="258"/>
      <c r="VWE19" s="258"/>
      <c r="VWF19" s="258"/>
      <c r="VWG19" s="258"/>
      <c r="VWH19" s="257"/>
      <c r="VWI19" s="258"/>
      <c r="VWJ19" s="258"/>
      <c r="VWK19" s="258"/>
      <c r="VWL19" s="258"/>
      <c r="VWM19" s="258"/>
      <c r="VWN19" s="258"/>
      <c r="VWO19" s="258"/>
      <c r="VWP19" s="258"/>
      <c r="VWQ19" s="258"/>
      <c r="VWR19" s="257"/>
      <c r="VWS19" s="258"/>
      <c r="VWT19" s="258"/>
      <c r="VWU19" s="258"/>
      <c r="VWV19" s="258"/>
      <c r="VWW19" s="258"/>
      <c r="VWX19" s="258"/>
      <c r="VWY19" s="258"/>
      <c r="VWZ19" s="258"/>
      <c r="VXA19" s="258"/>
      <c r="VXB19" s="257"/>
      <c r="VXC19" s="258"/>
      <c r="VXD19" s="258"/>
      <c r="VXE19" s="258"/>
      <c r="VXF19" s="258"/>
      <c r="VXG19" s="258"/>
      <c r="VXH19" s="258"/>
      <c r="VXI19" s="258"/>
      <c r="VXJ19" s="258"/>
      <c r="VXK19" s="258"/>
      <c r="VXL19" s="257"/>
      <c r="VXM19" s="258"/>
      <c r="VXN19" s="258"/>
      <c r="VXO19" s="258"/>
      <c r="VXP19" s="258"/>
      <c r="VXQ19" s="258"/>
      <c r="VXR19" s="258"/>
      <c r="VXS19" s="258"/>
      <c r="VXT19" s="258"/>
      <c r="VXU19" s="258"/>
      <c r="VXV19" s="257"/>
      <c r="VXW19" s="258"/>
      <c r="VXX19" s="258"/>
      <c r="VXY19" s="258"/>
      <c r="VXZ19" s="258"/>
      <c r="VYA19" s="258"/>
      <c r="VYB19" s="258"/>
      <c r="VYC19" s="258"/>
      <c r="VYD19" s="258"/>
      <c r="VYE19" s="258"/>
      <c r="VYF19" s="257"/>
      <c r="VYG19" s="258"/>
      <c r="VYH19" s="258"/>
      <c r="VYI19" s="258"/>
      <c r="VYJ19" s="258"/>
      <c r="VYK19" s="258"/>
      <c r="VYL19" s="258"/>
      <c r="VYM19" s="258"/>
      <c r="VYN19" s="258"/>
      <c r="VYO19" s="258"/>
      <c r="VYP19" s="257"/>
      <c r="VYQ19" s="258"/>
      <c r="VYR19" s="258"/>
      <c r="VYS19" s="258"/>
      <c r="VYT19" s="258"/>
      <c r="VYU19" s="258"/>
      <c r="VYV19" s="258"/>
      <c r="VYW19" s="258"/>
      <c r="VYX19" s="258"/>
      <c r="VYY19" s="258"/>
      <c r="VYZ19" s="257"/>
      <c r="VZA19" s="258"/>
      <c r="VZB19" s="258"/>
      <c r="VZC19" s="258"/>
      <c r="VZD19" s="258"/>
      <c r="VZE19" s="258"/>
      <c r="VZF19" s="258"/>
      <c r="VZG19" s="258"/>
      <c r="VZH19" s="258"/>
      <c r="VZI19" s="258"/>
      <c r="VZJ19" s="257"/>
      <c r="VZK19" s="258"/>
      <c r="VZL19" s="258"/>
      <c r="VZM19" s="258"/>
      <c r="VZN19" s="258"/>
      <c r="VZO19" s="258"/>
      <c r="VZP19" s="258"/>
      <c r="VZQ19" s="258"/>
      <c r="VZR19" s="258"/>
      <c r="VZS19" s="258"/>
      <c r="VZT19" s="257"/>
      <c r="VZU19" s="258"/>
      <c r="VZV19" s="258"/>
      <c r="VZW19" s="258"/>
      <c r="VZX19" s="258"/>
      <c r="VZY19" s="258"/>
      <c r="VZZ19" s="258"/>
      <c r="WAA19" s="258"/>
      <c r="WAB19" s="258"/>
      <c r="WAC19" s="258"/>
      <c r="WAD19" s="257"/>
      <c r="WAE19" s="258"/>
      <c r="WAF19" s="258"/>
      <c r="WAG19" s="258"/>
      <c r="WAH19" s="258"/>
      <c r="WAI19" s="258"/>
      <c r="WAJ19" s="258"/>
      <c r="WAK19" s="258"/>
      <c r="WAL19" s="258"/>
      <c r="WAM19" s="258"/>
      <c r="WAN19" s="257"/>
      <c r="WAO19" s="258"/>
      <c r="WAP19" s="258"/>
      <c r="WAQ19" s="258"/>
      <c r="WAR19" s="258"/>
      <c r="WAS19" s="258"/>
      <c r="WAT19" s="258"/>
      <c r="WAU19" s="258"/>
      <c r="WAV19" s="258"/>
      <c r="WAW19" s="258"/>
      <c r="WAX19" s="257"/>
      <c r="WAY19" s="258"/>
      <c r="WAZ19" s="258"/>
      <c r="WBA19" s="258"/>
      <c r="WBB19" s="258"/>
      <c r="WBC19" s="258"/>
      <c r="WBD19" s="258"/>
      <c r="WBE19" s="258"/>
      <c r="WBF19" s="258"/>
      <c r="WBG19" s="258"/>
      <c r="WBH19" s="257"/>
      <c r="WBI19" s="258"/>
      <c r="WBJ19" s="258"/>
      <c r="WBK19" s="258"/>
      <c r="WBL19" s="258"/>
      <c r="WBM19" s="258"/>
      <c r="WBN19" s="258"/>
      <c r="WBO19" s="258"/>
      <c r="WBP19" s="258"/>
      <c r="WBQ19" s="258"/>
      <c r="WBR19" s="257"/>
      <c r="WBS19" s="258"/>
      <c r="WBT19" s="258"/>
      <c r="WBU19" s="258"/>
      <c r="WBV19" s="258"/>
      <c r="WBW19" s="258"/>
      <c r="WBX19" s="258"/>
      <c r="WBY19" s="258"/>
      <c r="WBZ19" s="258"/>
      <c r="WCA19" s="258"/>
      <c r="WCB19" s="257"/>
      <c r="WCC19" s="258"/>
      <c r="WCD19" s="258"/>
      <c r="WCE19" s="258"/>
      <c r="WCF19" s="258"/>
      <c r="WCG19" s="258"/>
      <c r="WCH19" s="258"/>
      <c r="WCI19" s="258"/>
      <c r="WCJ19" s="258"/>
      <c r="WCK19" s="258"/>
      <c r="WCL19" s="257"/>
      <c r="WCM19" s="258"/>
      <c r="WCN19" s="258"/>
      <c r="WCO19" s="258"/>
      <c r="WCP19" s="258"/>
      <c r="WCQ19" s="258"/>
      <c r="WCR19" s="258"/>
      <c r="WCS19" s="258"/>
      <c r="WCT19" s="258"/>
      <c r="WCU19" s="258"/>
      <c r="WCV19" s="257"/>
      <c r="WCW19" s="258"/>
      <c r="WCX19" s="258"/>
      <c r="WCY19" s="258"/>
      <c r="WCZ19" s="258"/>
      <c r="WDA19" s="258"/>
      <c r="WDB19" s="258"/>
      <c r="WDC19" s="258"/>
      <c r="WDD19" s="258"/>
      <c r="WDE19" s="258"/>
      <c r="WDF19" s="257"/>
      <c r="WDG19" s="258"/>
      <c r="WDH19" s="258"/>
      <c r="WDI19" s="258"/>
      <c r="WDJ19" s="258"/>
      <c r="WDK19" s="258"/>
      <c r="WDL19" s="258"/>
      <c r="WDM19" s="258"/>
      <c r="WDN19" s="258"/>
      <c r="WDO19" s="258"/>
      <c r="WDP19" s="257"/>
      <c r="WDQ19" s="258"/>
      <c r="WDR19" s="258"/>
      <c r="WDS19" s="258"/>
      <c r="WDT19" s="258"/>
      <c r="WDU19" s="258"/>
      <c r="WDV19" s="258"/>
      <c r="WDW19" s="258"/>
      <c r="WDX19" s="258"/>
      <c r="WDY19" s="258"/>
      <c r="WDZ19" s="257"/>
      <c r="WEA19" s="258"/>
      <c r="WEB19" s="258"/>
      <c r="WEC19" s="258"/>
      <c r="WED19" s="258"/>
      <c r="WEE19" s="258"/>
      <c r="WEF19" s="258"/>
      <c r="WEG19" s="258"/>
      <c r="WEH19" s="258"/>
      <c r="WEI19" s="258"/>
      <c r="WEJ19" s="257"/>
      <c r="WEK19" s="258"/>
      <c r="WEL19" s="258"/>
      <c r="WEM19" s="258"/>
      <c r="WEN19" s="258"/>
      <c r="WEO19" s="258"/>
      <c r="WEP19" s="258"/>
      <c r="WEQ19" s="258"/>
      <c r="WER19" s="258"/>
      <c r="WES19" s="258"/>
      <c r="WET19" s="257"/>
      <c r="WEU19" s="258"/>
      <c r="WEV19" s="258"/>
      <c r="WEW19" s="258"/>
      <c r="WEX19" s="258"/>
      <c r="WEY19" s="258"/>
      <c r="WEZ19" s="258"/>
      <c r="WFA19" s="258"/>
      <c r="WFB19" s="258"/>
      <c r="WFC19" s="258"/>
      <c r="WFD19" s="257"/>
      <c r="WFE19" s="258"/>
      <c r="WFF19" s="258"/>
      <c r="WFG19" s="258"/>
      <c r="WFH19" s="258"/>
      <c r="WFI19" s="258"/>
      <c r="WFJ19" s="258"/>
      <c r="WFK19" s="258"/>
      <c r="WFL19" s="258"/>
      <c r="WFM19" s="258"/>
      <c r="WFN19" s="257"/>
      <c r="WFO19" s="258"/>
      <c r="WFP19" s="258"/>
      <c r="WFQ19" s="258"/>
      <c r="WFR19" s="258"/>
      <c r="WFS19" s="258"/>
      <c r="WFT19" s="258"/>
      <c r="WFU19" s="258"/>
      <c r="WFV19" s="258"/>
      <c r="WFW19" s="258"/>
      <c r="WFX19" s="257"/>
      <c r="WFY19" s="258"/>
      <c r="WFZ19" s="258"/>
      <c r="WGA19" s="258"/>
      <c r="WGB19" s="258"/>
      <c r="WGC19" s="258"/>
      <c r="WGD19" s="258"/>
      <c r="WGE19" s="258"/>
      <c r="WGF19" s="258"/>
      <c r="WGG19" s="258"/>
      <c r="WGH19" s="257"/>
      <c r="WGI19" s="258"/>
      <c r="WGJ19" s="258"/>
      <c r="WGK19" s="258"/>
      <c r="WGL19" s="258"/>
      <c r="WGM19" s="258"/>
      <c r="WGN19" s="258"/>
      <c r="WGO19" s="258"/>
      <c r="WGP19" s="258"/>
      <c r="WGQ19" s="258"/>
      <c r="WGR19" s="257"/>
      <c r="WGS19" s="258"/>
      <c r="WGT19" s="258"/>
      <c r="WGU19" s="258"/>
      <c r="WGV19" s="258"/>
      <c r="WGW19" s="258"/>
      <c r="WGX19" s="258"/>
      <c r="WGY19" s="258"/>
      <c r="WGZ19" s="258"/>
      <c r="WHA19" s="258"/>
      <c r="WHB19" s="257"/>
      <c r="WHC19" s="258"/>
      <c r="WHD19" s="258"/>
      <c r="WHE19" s="258"/>
      <c r="WHF19" s="258"/>
      <c r="WHG19" s="258"/>
      <c r="WHH19" s="258"/>
      <c r="WHI19" s="258"/>
      <c r="WHJ19" s="258"/>
      <c r="WHK19" s="258"/>
      <c r="WHL19" s="257"/>
      <c r="WHM19" s="258"/>
      <c r="WHN19" s="258"/>
      <c r="WHO19" s="258"/>
      <c r="WHP19" s="258"/>
      <c r="WHQ19" s="258"/>
      <c r="WHR19" s="258"/>
      <c r="WHS19" s="258"/>
      <c r="WHT19" s="258"/>
      <c r="WHU19" s="258"/>
      <c r="WHV19" s="257"/>
      <c r="WHW19" s="258"/>
      <c r="WHX19" s="258"/>
      <c r="WHY19" s="258"/>
      <c r="WHZ19" s="258"/>
      <c r="WIA19" s="258"/>
      <c r="WIB19" s="258"/>
      <c r="WIC19" s="258"/>
      <c r="WID19" s="258"/>
      <c r="WIE19" s="258"/>
      <c r="WIF19" s="257"/>
      <c r="WIG19" s="258"/>
      <c r="WIH19" s="258"/>
      <c r="WII19" s="258"/>
      <c r="WIJ19" s="258"/>
      <c r="WIK19" s="258"/>
      <c r="WIL19" s="258"/>
      <c r="WIM19" s="258"/>
      <c r="WIN19" s="258"/>
      <c r="WIO19" s="258"/>
      <c r="WIP19" s="257"/>
      <c r="WIQ19" s="258"/>
      <c r="WIR19" s="258"/>
      <c r="WIS19" s="258"/>
      <c r="WIT19" s="258"/>
      <c r="WIU19" s="258"/>
      <c r="WIV19" s="258"/>
      <c r="WIW19" s="258"/>
      <c r="WIX19" s="258"/>
      <c r="WIY19" s="258"/>
      <c r="WIZ19" s="257"/>
      <c r="WJA19" s="258"/>
      <c r="WJB19" s="258"/>
      <c r="WJC19" s="258"/>
      <c r="WJD19" s="258"/>
      <c r="WJE19" s="258"/>
      <c r="WJF19" s="258"/>
      <c r="WJG19" s="258"/>
      <c r="WJH19" s="258"/>
      <c r="WJI19" s="258"/>
      <c r="WJJ19" s="257"/>
      <c r="WJK19" s="258"/>
      <c r="WJL19" s="258"/>
      <c r="WJM19" s="258"/>
      <c r="WJN19" s="258"/>
      <c r="WJO19" s="258"/>
      <c r="WJP19" s="258"/>
      <c r="WJQ19" s="258"/>
      <c r="WJR19" s="258"/>
      <c r="WJS19" s="258"/>
      <c r="WJT19" s="257"/>
      <c r="WJU19" s="258"/>
      <c r="WJV19" s="258"/>
      <c r="WJW19" s="258"/>
      <c r="WJX19" s="258"/>
      <c r="WJY19" s="258"/>
      <c r="WJZ19" s="258"/>
      <c r="WKA19" s="258"/>
      <c r="WKB19" s="258"/>
      <c r="WKC19" s="258"/>
      <c r="WKD19" s="257"/>
      <c r="WKE19" s="258"/>
      <c r="WKF19" s="258"/>
      <c r="WKG19" s="258"/>
      <c r="WKH19" s="258"/>
      <c r="WKI19" s="258"/>
      <c r="WKJ19" s="258"/>
      <c r="WKK19" s="258"/>
      <c r="WKL19" s="258"/>
      <c r="WKM19" s="258"/>
      <c r="WKN19" s="257"/>
      <c r="WKO19" s="258"/>
      <c r="WKP19" s="258"/>
      <c r="WKQ19" s="258"/>
      <c r="WKR19" s="258"/>
      <c r="WKS19" s="258"/>
      <c r="WKT19" s="258"/>
      <c r="WKU19" s="258"/>
      <c r="WKV19" s="258"/>
      <c r="WKW19" s="258"/>
      <c r="WKX19" s="257"/>
      <c r="WKY19" s="258"/>
      <c r="WKZ19" s="258"/>
      <c r="WLA19" s="258"/>
      <c r="WLB19" s="258"/>
      <c r="WLC19" s="258"/>
      <c r="WLD19" s="258"/>
      <c r="WLE19" s="258"/>
      <c r="WLF19" s="258"/>
      <c r="WLG19" s="258"/>
      <c r="WLH19" s="257"/>
      <c r="WLI19" s="258"/>
      <c r="WLJ19" s="258"/>
      <c r="WLK19" s="258"/>
      <c r="WLL19" s="258"/>
      <c r="WLM19" s="258"/>
      <c r="WLN19" s="258"/>
      <c r="WLO19" s="258"/>
      <c r="WLP19" s="258"/>
      <c r="WLQ19" s="258"/>
      <c r="WLR19" s="257"/>
      <c r="WLS19" s="258"/>
      <c r="WLT19" s="258"/>
      <c r="WLU19" s="258"/>
      <c r="WLV19" s="258"/>
      <c r="WLW19" s="258"/>
      <c r="WLX19" s="258"/>
      <c r="WLY19" s="258"/>
      <c r="WLZ19" s="258"/>
      <c r="WMA19" s="258"/>
      <c r="WMB19" s="257"/>
      <c r="WMC19" s="258"/>
      <c r="WMD19" s="258"/>
      <c r="WME19" s="258"/>
      <c r="WMF19" s="258"/>
      <c r="WMG19" s="258"/>
      <c r="WMH19" s="258"/>
      <c r="WMI19" s="258"/>
      <c r="WMJ19" s="258"/>
      <c r="WMK19" s="258"/>
      <c r="WML19" s="257"/>
      <c r="WMM19" s="258"/>
      <c r="WMN19" s="258"/>
      <c r="WMO19" s="258"/>
      <c r="WMP19" s="258"/>
      <c r="WMQ19" s="258"/>
      <c r="WMR19" s="258"/>
      <c r="WMS19" s="258"/>
      <c r="WMT19" s="258"/>
      <c r="WMU19" s="258"/>
      <c r="WMV19" s="257"/>
      <c r="WMW19" s="258"/>
      <c r="WMX19" s="258"/>
      <c r="WMY19" s="258"/>
      <c r="WMZ19" s="258"/>
      <c r="WNA19" s="258"/>
      <c r="WNB19" s="258"/>
      <c r="WNC19" s="258"/>
      <c r="WND19" s="258"/>
      <c r="WNE19" s="258"/>
      <c r="WNF19" s="257"/>
      <c r="WNG19" s="258"/>
      <c r="WNH19" s="258"/>
      <c r="WNI19" s="258"/>
      <c r="WNJ19" s="258"/>
      <c r="WNK19" s="258"/>
      <c r="WNL19" s="258"/>
      <c r="WNM19" s="258"/>
      <c r="WNN19" s="258"/>
      <c r="WNO19" s="258"/>
      <c r="WNP19" s="257"/>
      <c r="WNQ19" s="258"/>
      <c r="WNR19" s="258"/>
      <c r="WNS19" s="258"/>
      <c r="WNT19" s="258"/>
      <c r="WNU19" s="258"/>
      <c r="WNV19" s="258"/>
      <c r="WNW19" s="258"/>
      <c r="WNX19" s="258"/>
      <c r="WNY19" s="258"/>
      <c r="WNZ19" s="257"/>
      <c r="WOA19" s="258"/>
      <c r="WOB19" s="258"/>
      <c r="WOC19" s="258"/>
      <c r="WOD19" s="258"/>
      <c r="WOE19" s="258"/>
      <c r="WOF19" s="258"/>
      <c r="WOG19" s="258"/>
      <c r="WOH19" s="258"/>
      <c r="WOI19" s="258"/>
      <c r="WOJ19" s="257"/>
      <c r="WOK19" s="258"/>
      <c r="WOL19" s="258"/>
      <c r="WOM19" s="258"/>
      <c r="WON19" s="258"/>
      <c r="WOO19" s="258"/>
      <c r="WOP19" s="258"/>
      <c r="WOQ19" s="258"/>
      <c r="WOR19" s="258"/>
      <c r="WOS19" s="258"/>
      <c r="WOT19" s="257"/>
      <c r="WOU19" s="258"/>
      <c r="WOV19" s="258"/>
      <c r="WOW19" s="258"/>
      <c r="WOX19" s="258"/>
      <c r="WOY19" s="258"/>
      <c r="WOZ19" s="258"/>
      <c r="WPA19" s="258"/>
      <c r="WPB19" s="258"/>
      <c r="WPC19" s="258"/>
      <c r="WPD19" s="257"/>
      <c r="WPE19" s="258"/>
      <c r="WPF19" s="258"/>
      <c r="WPG19" s="258"/>
      <c r="WPH19" s="258"/>
      <c r="WPI19" s="258"/>
      <c r="WPJ19" s="258"/>
      <c r="WPK19" s="258"/>
      <c r="WPL19" s="258"/>
      <c r="WPM19" s="258"/>
      <c r="WPN19" s="257"/>
      <c r="WPO19" s="258"/>
      <c r="WPP19" s="258"/>
      <c r="WPQ19" s="258"/>
      <c r="WPR19" s="258"/>
      <c r="WPS19" s="258"/>
      <c r="WPT19" s="258"/>
      <c r="WPU19" s="258"/>
      <c r="WPV19" s="258"/>
      <c r="WPW19" s="258"/>
      <c r="WPX19" s="257"/>
      <c r="WPY19" s="258"/>
      <c r="WPZ19" s="258"/>
      <c r="WQA19" s="258"/>
      <c r="WQB19" s="258"/>
      <c r="WQC19" s="258"/>
      <c r="WQD19" s="258"/>
      <c r="WQE19" s="258"/>
      <c r="WQF19" s="258"/>
      <c r="WQG19" s="258"/>
      <c r="WQH19" s="257"/>
      <c r="WQI19" s="258"/>
      <c r="WQJ19" s="258"/>
      <c r="WQK19" s="258"/>
      <c r="WQL19" s="258"/>
      <c r="WQM19" s="258"/>
      <c r="WQN19" s="258"/>
      <c r="WQO19" s="258"/>
      <c r="WQP19" s="258"/>
      <c r="WQQ19" s="258"/>
      <c r="WQR19" s="257"/>
      <c r="WQS19" s="258"/>
      <c r="WQT19" s="258"/>
      <c r="WQU19" s="258"/>
      <c r="WQV19" s="258"/>
      <c r="WQW19" s="258"/>
      <c r="WQX19" s="258"/>
      <c r="WQY19" s="258"/>
      <c r="WQZ19" s="258"/>
      <c r="WRA19" s="258"/>
      <c r="WRB19" s="257"/>
      <c r="WRC19" s="258"/>
      <c r="WRD19" s="258"/>
      <c r="WRE19" s="258"/>
      <c r="WRF19" s="258"/>
      <c r="WRG19" s="258"/>
      <c r="WRH19" s="258"/>
      <c r="WRI19" s="258"/>
      <c r="WRJ19" s="258"/>
      <c r="WRK19" s="258"/>
      <c r="WRL19" s="257"/>
      <c r="WRM19" s="258"/>
      <c r="WRN19" s="258"/>
      <c r="WRO19" s="258"/>
      <c r="WRP19" s="258"/>
      <c r="WRQ19" s="258"/>
      <c r="WRR19" s="258"/>
      <c r="WRS19" s="258"/>
      <c r="WRT19" s="258"/>
      <c r="WRU19" s="258"/>
      <c r="WRV19" s="257"/>
      <c r="WRW19" s="258"/>
      <c r="WRX19" s="258"/>
      <c r="WRY19" s="258"/>
      <c r="WRZ19" s="258"/>
      <c r="WSA19" s="258"/>
      <c r="WSB19" s="258"/>
      <c r="WSC19" s="258"/>
      <c r="WSD19" s="258"/>
      <c r="WSE19" s="258"/>
      <c r="WSF19" s="257"/>
      <c r="WSG19" s="258"/>
      <c r="WSH19" s="258"/>
      <c r="WSI19" s="258"/>
      <c r="WSJ19" s="258"/>
      <c r="WSK19" s="258"/>
      <c r="WSL19" s="258"/>
      <c r="WSM19" s="258"/>
      <c r="WSN19" s="258"/>
      <c r="WSO19" s="258"/>
      <c r="WSP19" s="257"/>
      <c r="WSQ19" s="258"/>
      <c r="WSR19" s="258"/>
      <c r="WSS19" s="258"/>
      <c r="WST19" s="258"/>
      <c r="WSU19" s="258"/>
      <c r="WSV19" s="258"/>
      <c r="WSW19" s="258"/>
      <c r="WSX19" s="258"/>
      <c r="WSY19" s="258"/>
      <c r="WSZ19" s="257"/>
      <c r="WTA19" s="258"/>
      <c r="WTB19" s="258"/>
      <c r="WTC19" s="258"/>
      <c r="WTD19" s="258"/>
      <c r="WTE19" s="258"/>
      <c r="WTF19" s="258"/>
      <c r="WTG19" s="258"/>
      <c r="WTH19" s="258"/>
      <c r="WTI19" s="258"/>
      <c r="WTJ19" s="257"/>
      <c r="WTK19" s="258"/>
      <c r="WTL19" s="258"/>
      <c r="WTM19" s="258"/>
      <c r="WTN19" s="258"/>
      <c r="WTO19" s="258"/>
      <c r="WTP19" s="258"/>
      <c r="WTQ19" s="258"/>
      <c r="WTR19" s="258"/>
      <c r="WTS19" s="258"/>
      <c r="WTT19" s="257"/>
      <c r="WTU19" s="258"/>
      <c r="WTV19" s="258"/>
      <c r="WTW19" s="258"/>
      <c r="WTX19" s="258"/>
      <c r="WTY19" s="258"/>
      <c r="WTZ19" s="258"/>
      <c r="WUA19" s="258"/>
      <c r="WUB19" s="258"/>
      <c r="WUC19" s="258"/>
      <c r="WUD19" s="257"/>
      <c r="WUE19" s="258"/>
      <c r="WUF19" s="258"/>
      <c r="WUG19" s="258"/>
      <c r="WUH19" s="258"/>
      <c r="WUI19" s="258"/>
      <c r="WUJ19" s="258"/>
      <c r="WUK19" s="258"/>
      <c r="WUL19" s="258"/>
      <c r="WUM19" s="258"/>
      <c r="WUN19" s="257"/>
      <c r="WUO19" s="258"/>
      <c r="WUP19" s="258"/>
      <c r="WUQ19" s="258"/>
      <c r="WUR19" s="258"/>
      <c r="WUS19" s="258"/>
      <c r="WUT19" s="258"/>
      <c r="WUU19" s="258"/>
      <c r="WUV19" s="258"/>
      <c r="WUW19" s="258"/>
      <c r="WUX19" s="257"/>
      <c r="WUY19" s="258"/>
      <c r="WUZ19" s="258"/>
      <c r="WVA19" s="258"/>
      <c r="WVB19" s="258"/>
      <c r="WVC19" s="258"/>
      <c r="WVD19" s="258"/>
      <c r="WVE19" s="258"/>
      <c r="WVF19" s="258"/>
      <c r="WVG19" s="258"/>
      <c r="WVH19" s="257"/>
      <c r="WVI19" s="258"/>
      <c r="WVJ19" s="258"/>
      <c r="WVK19" s="258"/>
      <c r="WVL19" s="258"/>
      <c r="WVM19" s="258"/>
      <c r="WVN19" s="258"/>
      <c r="WVO19" s="258"/>
      <c r="WVP19" s="258"/>
      <c r="WVQ19" s="258"/>
      <c r="WVR19" s="257"/>
      <c r="WVS19" s="258"/>
      <c r="WVT19" s="258"/>
      <c r="WVU19" s="258"/>
      <c r="WVV19" s="258"/>
      <c r="WVW19" s="258"/>
      <c r="WVX19" s="258"/>
      <c r="WVY19" s="258"/>
      <c r="WVZ19" s="258"/>
      <c r="WWA19" s="258"/>
      <c r="WWB19" s="257"/>
      <c r="WWC19" s="258"/>
      <c r="WWD19" s="258"/>
      <c r="WWE19" s="258"/>
      <c r="WWF19" s="258"/>
      <c r="WWG19" s="258"/>
      <c r="WWH19" s="258"/>
      <c r="WWI19" s="258"/>
      <c r="WWJ19" s="258"/>
      <c r="WWK19" s="258"/>
      <c r="WWL19" s="257"/>
      <c r="WWM19" s="258"/>
      <c r="WWN19" s="258"/>
      <c r="WWO19" s="258"/>
      <c r="WWP19" s="258"/>
      <c r="WWQ19" s="258"/>
      <c r="WWR19" s="258"/>
      <c r="WWS19" s="258"/>
      <c r="WWT19" s="258"/>
      <c r="WWU19" s="258"/>
      <c r="WWV19" s="257"/>
      <c r="WWW19" s="258"/>
      <c r="WWX19" s="258"/>
      <c r="WWY19" s="258"/>
      <c r="WWZ19" s="258"/>
      <c r="WXA19" s="258"/>
      <c r="WXB19" s="258"/>
      <c r="WXC19" s="258"/>
      <c r="WXD19" s="258"/>
      <c r="WXE19" s="258"/>
      <c r="WXF19" s="257"/>
      <c r="WXG19" s="258"/>
      <c r="WXH19" s="258"/>
      <c r="WXI19" s="258"/>
      <c r="WXJ19" s="258"/>
      <c r="WXK19" s="258"/>
      <c r="WXL19" s="258"/>
      <c r="WXM19" s="258"/>
      <c r="WXN19" s="258"/>
      <c r="WXO19" s="258"/>
      <c r="WXP19" s="257"/>
      <c r="WXQ19" s="258"/>
      <c r="WXR19" s="258"/>
      <c r="WXS19" s="258"/>
      <c r="WXT19" s="258"/>
      <c r="WXU19" s="258"/>
      <c r="WXV19" s="258"/>
      <c r="WXW19" s="258"/>
      <c r="WXX19" s="258"/>
      <c r="WXY19" s="258"/>
      <c r="WXZ19" s="257"/>
      <c r="WYA19" s="258"/>
      <c r="WYB19" s="258"/>
      <c r="WYC19" s="258"/>
      <c r="WYD19" s="258"/>
      <c r="WYE19" s="258"/>
      <c r="WYF19" s="258"/>
      <c r="WYG19" s="258"/>
      <c r="WYH19" s="258"/>
      <c r="WYI19" s="258"/>
      <c r="WYJ19" s="257"/>
      <c r="WYK19" s="258"/>
      <c r="WYL19" s="258"/>
      <c r="WYM19" s="258"/>
      <c r="WYN19" s="258"/>
      <c r="WYO19" s="258"/>
      <c r="WYP19" s="258"/>
      <c r="WYQ19" s="258"/>
      <c r="WYR19" s="258"/>
      <c r="WYS19" s="258"/>
      <c r="WYT19" s="257"/>
      <c r="WYU19" s="258"/>
      <c r="WYV19" s="258"/>
      <c r="WYW19" s="258"/>
      <c r="WYX19" s="258"/>
      <c r="WYY19" s="258"/>
      <c r="WYZ19" s="258"/>
      <c r="WZA19" s="258"/>
      <c r="WZB19" s="258"/>
      <c r="WZC19" s="258"/>
      <c r="WZD19" s="257"/>
      <c r="WZE19" s="258"/>
      <c r="WZF19" s="258"/>
      <c r="WZG19" s="258"/>
      <c r="WZH19" s="258"/>
      <c r="WZI19" s="258"/>
      <c r="WZJ19" s="258"/>
      <c r="WZK19" s="258"/>
      <c r="WZL19" s="258"/>
      <c r="WZM19" s="258"/>
      <c r="WZN19" s="257"/>
      <c r="WZO19" s="258"/>
      <c r="WZP19" s="258"/>
      <c r="WZQ19" s="258"/>
      <c r="WZR19" s="258"/>
      <c r="WZS19" s="258"/>
      <c r="WZT19" s="258"/>
      <c r="WZU19" s="258"/>
      <c r="WZV19" s="258"/>
      <c r="WZW19" s="258"/>
      <c r="WZX19" s="257"/>
      <c r="WZY19" s="258"/>
      <c r="WZZ19" s="258"/>
      <c r="XAA19" s="258"/>
      <c r="XAB19" s="258"/>
      <c r="XAC19" s="258"/>
      <c r="XAD19" s="258"/>
      <c r="XAE19" s="258"/>
      <c r="XAF19" s="258"/>
      <c r="XAG19" s="258"/>
      <c r="XAH19" s="257"/>
      <c r="XAI19" s="258"/>
      <c r="XAJ19" s="258"/>
      <c r="XAK19" s="258"/>
      <c r="XAL19" s="258"/>
      <c r="XAM19" s="258"/>
      <c r="XAN19" s="258"/>
      <c r="XAO19" s="258"/>
      <c r="XAP19" s="258"/>
      <c r="XAQ19" s="258"/>
      <c r="XAR19" s="257"/>
      <c r="XAS19" s="258"/>
      <c r="XAT19" s="258"/>
      <c r="XAU19" s="258"/>
      <c r="XAV19" s="258"/>
      <c r="XAW19" s="258"/>
      <c r="XAX19" s="258"/>
      <c r="XAY19" s="258"/>
      <c r="XAZ19" s="258"/>
      <c r="XBA19" s="258"/>
      <c r="XBB19" s="257"/>
      <c r="XBC19" s="258"/>
      <c r="XBD19" s="258"/>
      <c r="XBE19" s="258"/>
      <c r="XBF19" s="258"/>
      <c r="XBG19" s="258"/>
      <c r="XBH19" s="258"/>
      <c r="XBI19" s="258"/>
      <c r="XBJ19" s="258"/>
      <c r="XBK19" s="258"/>
      <c r="XBL19" s="257"/>
      <c r="XBM19" s="258"/>
      <c r="XBN19" s="258"/>
      <c r="XBO19" s="258"/>
      <c r="XBP19" s="258"/>
      <c r="XBQ19" s="258"/>
      <c r="XBR19" s="258"/>
      <c r="XBS19" s="258"/>
      <c r="XBT19" s="258"/>
      <c r="XBU19" s="258"/>
      <c r="XBV19" s="257"/>
      <c r="XBW19" s="258"/>
      <c r="XBX19" s="258"/>
      <c r="XBY19" s="258"/>
      <c r="XBZ19" s="258"/>
      <c r="XCA19" s="258"/>
      <c r="XCB19" s="258"/>
      <c r="XCC19" s="258"/>
      <c r="XCD19" s="258"/>
      <c r="XCE19" s="258"/>
      <c r="XCF19" s="257"/>
      <c r="XCG19" s="258"/>
      <c r="XCH19" s="258"/>
      <c r="XCI19" s="258"/>
      <c r="XCJ19" s="258"/>
      <c r="XCK19" s="258"/>
      <c r="XCL19" s="258"/>
      <c r="XCM19" s="258"/>
      <c r="XCN19" s="258"/>
      <c r="XCO19" s="258"/>
      <c r="XCP19" s="257"/>
      <c r="XCQ19" s="258"/>
      <c r="XCR19" s="258"/>
      <c r="XCS19" s="258"/>
      <c r="XCT19" s="258"/>
      <c r="XCU19" s="258"/>
      <c r="XCV19" s="258"/>
      <c r="XCW19" s="258"/>
      <c r="XCX19" s="258"/>
      <c r="XCY19" s="258"/>
      <c r="XCZ19" s="257"/>
      <c r="XDA19" s="258"/>
      <c r="XDB19" s="258"/>
      <c r="XDC19" s="258"/>
      <c r="XDD19" s="258"/>
      <c r="XDE19" s="258"/>
      <c r="XDF19" s="258"/>
      <c r="XDG19" s="258"/>
      <c r="XDH19" s="258"/>
      <c r="XDI19" s="258"/>
      <c r="XDJ19" s="257"/>
      <c r="XDK19" s="258"/>
      <c r="XDL19" s="258"/>
      <c r="XDM19" s="258"/>
      <c r="XDN19" s="258"/>
      <c r="XDO19" s="258"/>
      <c r="XDP19" s="258"/>
      <c r="XDQ19" s="258"/>
      <c r="XDR19" s="258"/>
      <c r="XDS19" s="258"/>
      <c r="XDT19" s="257"/>
      <c r="XDU19" s="258"/>
      <c r="XDV19" s="258"/>
      <c r="XDW19" s="258"/>
      <c r="XDX19" s="258"/>
      <c r="XDY19" s="258"/>
      <c r="XDZ19" s="258"/>
      <c r="XEA19" s="258"/>
      <c r="XEB19" s="258"/>
      <c r="XEC19" s="258"/>
      <c r="XED19" s="257"/>
      <c r="XEE19" s="258"/>
      <c r="XEF19" s="258"/>
      <c r="XEG19" s="258"/>
      <c r="XEH19" s="258"/>
      <c r="XEI19" s="258"/>
      <c r="XEJ19" s="258"/>
      <c r="XEK19" s="258"/>
      <c r="XEL19" s="258"/>
      <c r="XEM19" s="258"/>
      <c r="XEN19" s="257"/>
      <c r="XEO19" s="258"/>
      <c r="XEP19" s="258"/>
      <c r="XEQ19" s="258"/>
      <c r="XER19" s="258"/>
      <c r="XES19" s="258"/>
      <c r="XET19" s="258"/>
      <c r="XEU19" s="258"/>
      <c r="XEV19" s="258"/>
      <c r="XEW19" s="258"/>
      <c r="XEX19" s="257"/>
      <c r="XEY19" s="257"/>
      <c r="XEZ19" s="257"/>
      <c r="XFA19" s="257"/>
    </row>
    <row r="20" spans="1:16381" ht="14" x14ac:dyDescent="0.25">
      <c r="A20" s="257" t="s">
        <v>799</v>
      </c>
      <c r="B20" s="258"/>
      <c r="C20" s="258"/>
      <c r="D20" s="258"/>
      <c r="E20" s="258"/>
      <c r="F20" s="258"/>
      <c r="G20" s="258"/>
      <c r="H20" s="168"/>
      <c r="I20" s="179"/>
      <c r="J20" s="179"/>
      <c r="K20" s="179"/>
      <c r="L20" s="179"/>
      <c r="M20" s="179"/>
      <c r="N20" s="179"/>
      <c r="O20" s="179"/>
      <c r="P20" s="179"/>
      <c r="Q20" s="179"/>
      <c r="R20" s="257"/>
      <c r="S20" s="258"/>
      <c r="T20" s="258"/>
      <c r="U20" s="258"/>
      <c r="V20" s="258"/>
      <c r="W20" s="258"/>
      <c r="X20" s="258"/>
      <c r="Y20" s="258"/>
      <c r="Z20" s="258"/>
      <c r="AA20" s="258"/>
      <c r="AB20" s="257"/>
      <c r="AC20" s="258"/>
      <c r="AD20" s="258"/>
      <c r="AE20" s="258"/>
      <c r="AF20" s="258"/>
      <c r="AG20" s="258"/>
      <c r="AH20" s="258"/>
      <c r="AI20" s="258"/>
      <c r="AJ20" s="258"/>
      <c r="AK20" s="258"/>
      <c r="AL20" s="257"/>
      <c r="AM20" s="258"/>
      <c r="AN20" s="258"/>
      <c r="AO20" s="258"/>
      <c r="AP20" s="258"/>
      <c r="AQ20" s="258"/>
      <c r="AR20" s="258"/>
      <c r="AS20" s="258"/>
      <c r="AT20" s="258"/>
      <c r="AU20" s="258"/>
      <c r="AV20" s="257"/>
      <c r="AW20" s="258"/>
      <c r="AX20" s="258"/>
      <c r="AY20" s="258"/>
      <c r="AZ20" s="258"/>
      <c r="BA20" s="258"/>
      <c r="BB20" s="258"/>
      <c r="BC20" s="258"/>
      <c r="BD20" s="258"/>
      <c r="BE20" s="258"/>
      <c r="BF20" s="257"/>
      <c r="BG20" s="258"/>
      <c r="BH20" s="258"/>
      <c r="BI20" s="258"/>
      <c r="BJ20" s="258"/>
      <c r="BK20" s="258"/>
      <c r="BL20" s="258"/>
      <c r="BM20" s="258"/>
      <c r="BN20" s="258"/>
      <c r="BO20" s="258"/>
      <c r="BP20" s="257"/>
      <c r="BQ20" s="258"/>
      <c r="BR20" s="258"/>
      <c r="BS20" s="258"/>
      <c r="BT20" s="258"/>
      <c r="BU20" s="258"/>
      <c r="BV20" s="258"/>
      <c r="BW20" s="258"/>
      <c r="BX20" s="258"/>
      <c r="BY20" s="258"/>
      <c r="BZ20" s="257"/>
      <c r="CA20" s="258"/>
      <c r="CB20" s="258"/>
      <c r="CC20" s="258"/>
      <c r="CD20" s="258"/>
      <c r="CE20" s="258"/>
      <c r="CF20" s="258"/>
      <c r="CG20" s="258"/>
      <c r="CH20" s="258"/>
      <c r="CI20" s="258"/>
      <c r="CJ20" s="257"/>
      <c r="CK20" s="258"/>
      <c r="CL20" s="258"/>
      <c r="CM20" s="258"/>
      <c r="CN20" s="258"/>
      <c r="CO20" s="258"/>
      <c r="CP20" s="258"/>
      <c r="CQ20" s="258"/>
      <c r="CR20" s="258"/>
      <c r="CS20" s="258"/>
      <c r="CT20" s="257"/>
      <c r="CU20" s="258"/>
      <c r="CV20" s="258"/>
      <c r="CW20" s="258"/>
      <c r="CX20" s="258"/>
      <c r="CY20" s="258"/>
      <c r="CZ20" s="258"/>
      <c r="DA20" s="258"/>
      <c r="DB20" s="258"/>
      <c r="DC20" s="258"/>
      <c r="DD20" s="257"/>
      <c r="DE20" s="258"/>
      <c r="DF20" s="258"/>
      <c r="DG20" s="258"/>
      <c r="DH20" s="258"/>
      <c r="DI20" s="258"/>
      <c r="DJ20" s="258"/>
      <c r="DK20" s="258"/>
      <c r="DL20" s="258"/>
      <c r="DM20" s="258"/>
      <c r="DN20" s="257"/>
      <c r="DO20" s="258"/>
      <c r="DP20" s="258"/>
      <c r="DQ20" s="258"/>
      <c r="DR20" s="258"/>
      <c r="DS20" s="258"/>
      <c r="DT20" s="258"/>
      <c r="DU20" s="258"/>
      <c r="DV20" s="258"/>
      <c r="DW20" s="258"/>
      <c r="DX20" s="257"/>
      <c r="DY20" s="258"/>
      <c r="DZ20" s="258"/>
      <c r="EA20" s="258"/>
      <c r="EB20" s="258"/>
      <c r="EC20" s="258"/>
      <c r="ED20" s="258"/>
      <c r="EE20" s="258"/>
      <c r="EF20" s="258"/>
      <c r="EG20" s="258"/>
      <c r="EH20" s="257"/>
      <c r="EI20" s="258"/>
      <c r="EJ20" s="258"/>
      <c r="EK20" s="258"/>
      <c r="EL20" s="258"/>
      <c r="EM20" s="258"/>
      <c r="EN20" s="258"/>
      <c r="EO20" s="258"/>
      <c r="EP20" s="258"/>
      <c r="EQ20" s="258"/>
      <c r="ER20" s="257"/>
      <c r="ES20" s="258"/>
      <c r="ET20" s="258"/>
      <c r="EU20" s="258"/>
      <c r="EV20" s="258"/>
      <c r="EW20" s="258"/>
      <c r="EX20" s="258"/>
      <c r="EY20" s="258"/>
      <c r="EZ20" s="258"/>
      <c r="FA20" s="258"/>
      <c r="FB20" s="257"/>
      <c r="FC20" s="258"/>
      <c r="FD20" s="258"/>
      <c r="FE20" s="258"/>
      <c r="FF20" s="258"/>
      <c r="FG20" s="258"/>
      <c r="FH20" s="258"/>
      <c r="FI20" s="258"/>
      <c r="FJ20" s="258"/>
      <c r="FK20" s="258"/>
      <c r="FL20" s="257"/>
      <c r="FM20" s="258"/>
      <c r="FN20" s="258"/>
      <c r="FO20" s="258"/>
      <c r="FP20" s="258"/>
      <c r="FQ20" s="258"/>
      <c r="FR20" s="258"/>
      <c r="FS20" s="258"/>
      <c r="FT20" s="258"/>
      <c r="FU20" s="258"/>
      <c r="FV20" s="257"/>
      <c r="FW20" s="258"/>
      <c r="FX20" s="258"/>
      <c r="FY20" s="258"/>
      <c r="FZ20" s="258"/>
      <c r="GA20" s="258"/>
      <c r="GB20" s="258"/>
      <c r="GC20" s="258"/>
      <c r="GD20" s="258"/>
      <c r="GE20" s="258"/>
      <c r="GF20" s="257"/>
      <c r="GG20" s="258"/>
      <c r="GH20" s="258"/>
      <c r="GI20" s="258"/>
      <c r="GJ20" s="258"/>
      <c r="GK20" s="258"/>
      <c r="GL20" s="258"/>
      <c r="GM20" s="258"/>
      <c r="GN20" s="258"/>
      <c r="GO20" s="258"/>
      <c r="GP20" s="257"/>
      <c r="GQ20" s="258"/>
      <c r="GR20" s="258"/>
      <c r="GS20" s="258"/>
      <c r="GT20" s="258"/>
      <c r="GU20" s="258"/>
      <c r="GV20" s="258"/>
      <c r="GW20" s="258"/>
      <c r="GX20" s="258"/>
      <c r="GY20" s="258"/>
      <c r="GZ20" s="257"/>
      <c r="HA20" s="258"/>
      <c r="HB20" s="258"/>
      <c r="HC20" s="258"/>
      <c r="HD20" s="258"/>
      <c r="HE20" s="258"/>
      <c r="HF20" s="258"/>
      <c r="HG20" s="258"/>
      <c r="HH20" s="258"/>
      <c r="HI20" s="258"/>
      <c r="HJ20" s="257"/>
      <c r="HK20" s="258"/>
      <c r="HL20" s="258"/>
      <c r="HM20" s="258"/>
      <c r="HN20" s="258"/>
      <c r="HO20" s="258"/>
      <c r="HP20" s="258"/>
      <c r="HQ20" s="258"/>
      <c r="HR20" s="258"/>
      <c r="HS20" s="258"/>
      <c r="HT20" s="257"/>
      <c r="HU20" s="258"/>
      <c r="HV20" s="258"/>
      <c r="HW20" s="258"/>
      <c r="HX20" s="258"/>
      <c r="HY20" s="258"/>
      <c r="HZ20" s="258"/>
      <c r="IA20" s="258"/>
      <c r="IB20" s="258"/>
      <c r="IC20" s="258"/>
      <c r="ID20" s="257"/>
      <c r="IE20" s="258"/>
      <c r="IF20" s="258"/>
      <c r="IG20" s="258"/>
      <c r="IH20" s="258"/>
      <c r="II20" s="258"/>
      <c r="IJ20" s="258"/>
      <c r="IK20" s="258"/>
      <c r="IL20" s="258"/>
      <c r="IM20" s="258"/>
      <c r="IN20" s="257"/>
      <c r="IO20" s="258"/>
      <c r="IP20" s="258"/>
      <c r="IQ20" s="258"/>
      <c r="IR20" s="258"/>
      <c r="IS20" s="258"/>
      <c r="IT20" s="258"/>
      <c r="IU20" s="258"/>
      <c r="IV20" s="258"/>
      <c r="IW20" s="258"/>
      <c r="IX20" s="257"/>
      <c r="IY20" s="258"/>
      <c r="IZ20" s="258"/>
      <c r="JA20" s="258"/>
      <c r="JB20" s="258"/>
      <c r="JC20" s="258"/>
      <c r="JD20" s="258"/>
      <c r="JE20" s="258"/>
      <c r="JF20" s="258"/>
      <c r="JG20" s="258"/>
      <c r="JH20" s="257"/>
      <c r="JI20" s="258"/>
      <c r="JJ20" s="258"/>
      <c r="JK20" s="258"/>
      <c r="JL20" s="258"/>
      <c r="JM20" s="258"/>
      <c r="JN20" s="258"/>
      <c r="JO20" s="258"/>
      <c r="JP20" s="258"/>
      <c r="JQ20" s="258"/>
      <c r="JR20" s="257"/>
      <c r="JS20" s="258"/>
      <c r="JT20" s="258"/>
      <c r="JU20" s="258"/>
      <c r="JV20" s="258"/>
      <c r="JW20" s="258"/>
      <c r="JX20" s="258"/>
      <c r="JY20" s="258"/>
      <c r="JZ20" s="258"/>
      <c r="KA20" s="258"/>
      <c r="KB20" s="257"/>
      <c r="KC20" s="258"/>
      <c r="KD20" s="258"/>
      <c r="KE20" s="258"/>
      <c r="KF20" s="258"/>
      <c r="KG20" s="258"/>
      <c r="KH20" s="258"/>
      <c r="KI20" s="258"/>
      <c r="KJ20" s="258"/>
      <c r="KK20" s="258"/>
      <c r="KL20" s="257"/>
      <c r="KM20" s="258"/>
      <c r="KN20" s="258"/>
      <c r="KO20" s="258"/>
      <c r="KP20" s="258"/>
      <c r="KQ20" s="258"/>
      <c r="KR20" s="258"/>
      <c r="KS20" s="258"/>
      <c r="KT20" s="258"/>
      <c r="KU20" s="258"/>
      <c r="KV20" s="257"/>
      <c r="KW20" s="258"/>
      <c r="KX20" s="258"/>
      <c r="KY20" s="258"/>
      <c r="KZ20" s="258"/>
      <c r="LA20" s="258"/>
      <c r="LB20" s="258"/>
      <c r="LC20" s="258"/>
      <c r="LD20" s="258"/>
      <c r="LE20" s="258"/>
      <c r="LF20" s="257"/>
      <c r="LG20" s="258"/>
      <c r="LH20" s="258"/>
      <c r="LI20" s="258"/>
      <c r="LJ20" s="258"/>
      <c r="LK20" s="258"/>
      <c r="LL20" s="258"/>
      <c r="LM20" s="258"/>
      <c r="LN20" s="258"/>
      <c r="LO20" s="258"/>
      <c r="LP20" s="257"/>
      <c r="LQ20" s="258"/>
      <c r="LR20" s="258"/>
      <c r="LS20" s="258"/>
      <c r="LT20" s="258"/>
      <c r="LU20" s="258"/>
      <c r="LV20" s="258"/>
      <c r="LW20" s="258"/>
      <c r="LX20" s="258"/>
      <c r="LY20" s="258"/>
      <c r="LZ20" s="257"/>
      <c r="MA20" s="258"/>
      <c r="MB20" s="258"/>
      <c r="MC20" s="258"/>
      <c r="MD20" s="258"/>
      <c r="ME20" s="258"/>
      <c r="MF20" s="258"/>
      <c r="MG20" s="258"/>
      <c r="MH20" s="258"/>
      <c r="MI20" s="258"/>
      <c r="MJ20" s="257"/>
      <c r="MK20" s="258"/>
      <c r="ML20" s="258"/>
      <c r="MM20" s="258"/>
      <c r="MN20" s="258"/>
      <c r="MO20" s="258"/>
      <c r="MP20" s="258"/>
      <c r="MQ20" s="258"/>
      <c r="MR20" s="258"/>
      <c r="MS20" s="258"/>
      <c r="MT20" s="257"/>
      <c r="MU20" s="258"/>
      <c r="MV20" s="258"/>
      <c r="MW20" s="258"/>
      <c r="MX20" s="258"/>
      <c r="MY20" s="258"/>
      <c r="MZ20" s="258"/>
      <c r="NA20" s="258"/>
      <c r="NB20" s="258"/>
      <c r="NC20" s="258"/>
      <c r="ND20" s="257"/>
      <c r="NE20" s="258"/>
      <c r="NF20" s="258"/>
      <c r="NG20" s="258"/>
      <c r="NH20" s="258"/>
      <c r="NI20" s="258"/>
      <c r="NJ20" s="258"/>
      <c r="NK20" s="258"/>
      <c r="NL20" s="258"/>
      <c r="NM20" s="258"/>
      <c r="NN20" s="257"/>
      <c r="NO20" s="258"/>
      <c r="NP20" s="258"/>
      <c r="NQ20" s="258"/>
      <c r="NR20" s="258"/>
      <c r="NS20" s="258"/>
      <c r="NT20" s="258"/>
      <c r="NU20" s="258"/>
      <c r="NV20" s="258"/>
      <c r="NW20" s="258"/>
      <c r="NX20" s="257"/>
      <c r="NY20" s="258"/>
      <c r="NZ20" s="258"/>
      <c r="OA20" s="258"/>
      <c r="OB20" s="258"/>
      <c r="OC20" s="258"/>
      <c r="OD20" s="258"/>
      <c r="OE20" s="258"/>
      <c r="OF20" s="258"/>
      <c r="OG20" s="258"/>
      <c r="OH20" s="257"/>
      <c r="OI20" s="258"/>
      <c r="OJ20" s="258"/>
      <c r="OK20" s="258"/>
      <c r="OL20" s="258"/>
      <c r="OM20" s="258"/>
      <c r="ON20" s="258"/>
      <c r="OO20" s="258"/>
      <c r="OP20" s="258"/>
      <c r="OQ20" s="258"/>
      <c r="OR20" s="257"/>
      <c r="OS20" s="258"/>
      <c r="OT20" s="258"/>
      <c r="OU20" s="258"/>
      <c r="OV20" s="258"/>
      <c r="OW20" s="258"/>
      <c r="OX20" s="258"/>
      <c r="OY20" s="258"/>
      <c r="OZ20" s="258"/>
      <c r="PA20" s="258"/>
      <c r="PB20" s="257"/>
      <c r="PC20" s="258"/>
      <c r="PD20" s="258"/>
      <c r="PE20" s="258"/>
      <c r="PF20" s="258"/>
      <c r="PG20" s="258"/>
      <c r="PH20" s="258"/>
      <c r="PI20" s="258"/>
      <c r="PJ20" s="258"/>
      <c r="PK20" s="258"/>
      <c r="PL20" s="257"/>
      <c r="PM20" s="258"/>
      <c r="PN20" s="258"/>
      <c r="PO20" s="258"/>
      <c r="PP20" s="258"/>
      <c r="PQ20" s="258"/>
      <c r="PR20" s="258"/>
      <c r="PS20" s="258"/>
      <c r="PT20" s="258"/>
      <c r="PU20" s="258"/>
      <c r="PV20" s="257"/>
      <c r="PW20" s="258"/>
      <c r="PX20" s="258"/>
      <c r="PY20" s="258"/>
      <c r="PZ20" s="258"/>
      <c r="QA20" s="258"/>
      <c r="QB20" s="258"/>
      <c r="QC20" s="258"/>
      <c r="QD20" s="258"/>
      <c r="QE20" s="258"/>
      <c r="QF20" s="257"/>
      <c r="QG20" s="258"/>
      <c r="QH20" s="258"/>
      <c r="QI20" s="258"/>
      <c r="QJ20" s="258"/>
      <c r="QK20" s="258"/>
      <c r="QL20" s="258"/>
      <c r="QM20" s="258"/>
      <c r="QN20" s="258"/>
      <c r="QO20" s="258"/>
      <c r="QP20" s="257"/>
      <c r="QQ20" s="258"/>
      <c r="QR20" s="258"/>
      <c r="QS20" s="258"/>
      <c r="QT20" s="258"/>
      <c r="QU20" s="258"/>
      <c r="QV20" s="258"/>
      <c r="QW20" s="258"/>
      <c r="QX20" s="258"/>
      <c r="QY20" s="258"/>
      <c r="QZ20" s="257"/>
      <c r="RA20" s="258"/>
      <c r="RB20" s="258"/>
      <c r="RC20" s="258"/>
      <c r="RD20" s="258"/>
      <c r="RE20" s="258"/>
      <c r="RF20" s="258"/>
      <c r="RG20" s="258"/>
      <c r="RH20" s="258"/>
      <c r="RI20" s="258"/>
      <c r="RJ20" s="257"/>
      <c r="RK20" s="258"/>
      <c r="RL20" s="258"/>
      <c r="RM20" s="258"/>
      <c r="RN20" s="258"/>
      <c r="RO20" s="258"/>
      <c r="RP20" s="258"/>
      <c r="RQ20" s="258"/>
      <c r="RR20" s="258"/>
      <c r="RS20" s="258"/>
      <c r="RT20" s="257"/>
      <c r="RU20" s="258"/>
      <c r="RV20" s="258"/>
      <c r="RW20" s="258"/>
      <c r="RX20" s="258"/>
      <c r="RY20" s="258"/>
      <c r="RZ20" s="258"/>
      <c r="SA20" s="258"/>
      <c r="SB20" s="258"/>
      <c r="SC20" s="258"/>
      <c r="SD20" s="257"/>
      <c r="SE20" s="258"/>
      <c r="SF20" s="258"/>
      <c r="SG20" s="258"/>
      <c r="SH20" s="258"/>
      <c r="SI20" s="258"/>
      <c r="SJ20" s="258"/>
      <c r="SK20" s="258"/>
      <c r="SL20" s="258"/>
      <c r="SM20" s="258"/>
      <c r="SN20" s="257"/>
      <c r="SO20" s="258"/>
      <c r="SP20" s="258"/>
      <c r="SQ20" s="258"/>
      <c r="SR20" s="258"/>
      <c r="SS20" s="258"/>
      <c r="ST20" s="258"/>
      <c r="SU20" s="258"/>
      <c r="SV20" s="258"/>
      <c r="SW20" s="258"/>
      <c r="SX20" s="257"/>
      <c r="SY20" s="258"/>
      <c r="SZ20" s="258"/>
      <c r="TA20" s="258"/>
      <c r="TB20" s="258"/>
      <c r="TC20" s="258"/>
      <c r="TD20" s="258"/>
      <c r="TE20" s="258"/>
      <c r="TF20" s="258"/>
      <c r="TG20" s="258"/>
      <c r="TH20" s="257"/>
      <c r="TI20" s="258"/>
      <c r="TJ20" s="258"/>
      <c r="TK20" s="258"/>
      <c r="TL20" s="258"/>
      <c r="TM20" s="258"/>
      <c r="TN20" s="258"/>
      <c r="TO20" s="258"/>
      <c r="TP20" s="258"/>
      <c r="TQ20" s="258"/>
      <c r="TR20" s="257"/>
      <c r="TS20" s="258"/>
      <c r="TT20" s="258"/>
      <c r="TU20" s="258"/>
      <c r="TV20" s="258"/>
      <c r="TW20" s="258"/>
      <c r="TX20" s="258"/>
      <c r="TY20" s="258"/>
      <c r="TZ20" s="258"/>
      <c r="UA20" s="258"/>
      <c r="UB20" s="257"/>
      <c r="UC20" s="258"/>
      <c r="UD20" s="258"/>
      <c r="UE20" s="258"/>
      <c r="UF20" s="258"/>
      <c r="UG20" s="258"/>
      <c r="UH20" s="258"/>
      <c r="UI20" s="258"/>
      <c r="UJ20" s="258"/>
      <c r="UK20" s="258"/>
      <c r="UL20" s="257"/>
      <c r="UM20" s="258"/>
      <c r="UN20" s="258"/>
      <c r="UO20" s="258"/>
      <c r="UP20" s="258"/>
      <c r="UQ20" s="258"/>
      <c r="UR20" s="258"/>
      <c r="US20" s="258"/>
      <c r="UT20" s="258"/>
      <c r="UU20" s="258"/>
      <c r="UV20" s="257"/>
      <c r="UW20" s="258"/>
      <c r="UX20" s="258"/>
      <c r="UY20" s="258"/>
      <c r="UZ20" s="258"/>
      <c r="VA20" s="258"/>
      <c r="VB20" s="258"/>
      <c r="VC20" s="258"/>
      <c r="VD20" s="258"/>
      <c r="VE20" s="258"/>
      <c r="VF20" s="257"/>
      <c r="VG20" s="258"/>
      <c r="VH20" s="258"/>
      <c r="VI20" s="258"/>
      <c r="VJ20" s="258"/>
      <c r="VK20" s="258"/>
      <c r="VL20" s="258"/>
      <c r="VM20" s="258"/>
      <c r="VN20" s="258"/>
      <c r="VO20" s="258"/>
      <c r="VP20" s="257"/>
      <c r="VQ20" s="258"/>
      <c r="VR20" s="258"/>
      <c r="VS20" s="258"/>
      <c r="VT20" s="258"/>
      <c r="VU20" s="258"/>
      <c r="VV20" s="258"/>
      <c r="VW20" s="258"/>
      <c r="VX20" s="258"/>
      <c r="VY20" s="258"/>
      <c r="VZ20" s="257"/>
      <c r="WA20" s="258"/>
      <c r="WB20" s="258"/>
      <c r="WC20" s="258"/>
      <c r="WD20" s="258"/>
      <c r="WE20" s="258"/>
      <c r="WF20" s="258"/>
      <c r="WG20" s="258"/>
      <c r="WH20" s="258"/>
      <c r="WI20" s="258"/>
      <c r="WJ20" s="257"/>
      <c r="WK20" s="258"/>
      <c r="WL20" s="258"/>
      <c r="WM20" s="258"/>
      <c r="WN20" s="258"/>
      <c r="WO20" s="258"/>
      <c r="WP20" s="258"/>
      <c r="WQ20" s="258"/>
      <c r="WR20" s="258"/>
      <c r="WS20" s="258"/>
      <c r="WT20" s="257"/>
      <c r="WU20" s="258"/>
      <c r="WV20" s="258"/>
      <c r="WW20" s="258"/>
      <c r="WX20" s="258"/>
      <c r="WY20" s="258"/>
      <c r="WZ20" s="258"/>
      <c r="XA20" s="258"/>
      <c r="XB20" s="258"/>
      <c r="XC20" s="258"/>
      <c r="XD20" s="257"/>
      <c r="XE20" s="258"/>
      <c r="XF20" s="258"/>
      <c r="XG20" s="258"/>
      <c r="XH20" s="258"/>
      <c r="XI20" s="258"/>
      <c r="XJ20" s="258"/>
      <c r="XK20" s="258"/>
      <c r="XL20" s="258"/>
      <c r="XM20" s="258"/>
      <c r="XN20" s="257"/>
      <c r="XO20" s="258"/>
      <c r="XP20" s="258"/>
      <c r="XQ20" s="258"/>
      <c r="XR20" s="258"/>
      <c r="XS20" s="258"/>
      <c r="XT20" s="258"/>
      <c r="XU20" s="258"/>
      <c r="XV20" s="258"/>
      <c r="XW20" s="258"/>
      <c r="XX20" s="257"/>
      <c r="XY20" s="258"/>
      <c r="XZ20" s="258"/>
      <c r="YA20" s="258"/>
      <c r="YB20" s="258"/>
      <c r="YC20" s="258"/>
      <c r="YD20" s="258"/>
      <c r="YE20" s="258"/>
      <c r="YF20" s="258"/>
      <c r="YG20" s="258"/>
      <c r="YH20" s="257"/>
      <c r="YI20" s="258"/>
      <c r="YJ20" s="258"/>
      <c r="YK20" s="258"/>
      <c r="YL20" s="258"/>
      <c r="YM20" s="258"/>
      <c r="YN20" s="258"/>
      <c r="YO20" s="258"/>
      <c r="YP20" s="258"/>
      <c r="YQ20" s="258"/>
      <c r="YR20" s="257"/>
      <c r="YS20" s="258"/>
      <c r="YT20" s="258"/>
      <c r="YU20" s="258"/>
      <c r="YV20" s="258"/>
      <c r="YW20" s="258"/>
      <c r="YX20" s="258"/>
      <c r="YY20" s="258"/>
      <c r="YZ20" s="258"/>
      <c r="ZA20" s="258"/>
      <c r="ZB20" s="257"/>
      <c r="ZC20" s="258"/>
      <c r="ZD20" s="258"/>
      <c r="ZE20" s="258"/>
      <c r="ZF20" s="258"/>
      <c r="ZG20" s="258"/>
      <c r="ZH20" s="258"/>
      <c r="ZI20" s="258"/>
      <c r="ZJ20" s="258"/>
      <c r="ZK20" s="258"/>
      <c r="ZL20" s="257"/>
      <c r="ZM20" s="258"/>
      <c r="ZN20" s="258"/>
      <c r="ZO20" s="258"/>
      <c r="ZP20" s="258"/>
      <c r="ZQ20" s="258"/>
      <c r="ZR20" s="258"/>
      <c r="ZS20" s="258"/>
      <c r="ZT20" s="258"/>
      <c r="ZU20" s="258"/>
      <c r="ZV20" s="257"/>
      <c r="ZW20" s="258"/>
      <c r="ZX20" s="258"/>
      <c r="ZY20" s="258"/>
      <c r="ZZ20" s="258"/>
      <c r="AAA20" s="258"/>
      <c r="AAB20" s="258"/>
      <c r="AAC20" s="258"/>
      <c r="AAD20" s="258"/>
      <c r="AAE20" s="258"/>
      <c r="AAF20" s="257"/>
      <c r="AAG20" s="258"/>
      <c r="AAH20" s="258"/>
      <c r="AAI20" s="258"/>
      <c r="AAJ20" s="258"/>
      <c r="AAK20" s="258"/>
      <c r="AAL20" s="258"/>
      <c r="AAM20" s="258"/>
      <c r="AAN20" s="258"/>
      <c r="AAO20" s="258"/>
      <c r="AAP20" s="257"/>
      <c r="AAQ20" s="258"/>
      <c r="AAR20" s="258"/>
      <c r="AAS20" s="258"/>
      <c r="AAT20" s="258"/>
      <c r="AAU20" s="258"/>
      <c r="AAV20" s="258"/>
      <c r="AAW20" s="258"/>
      <c r="AAX20" s="258"/>
      <c r="AAY20" s="258"/>
      <c r="AAZ20" s="257"/>
      <c r="ABA20" s="258"/>
      <c r="ABB20" s="258"/>
      <c r="ABC20" s="258"/>
      <c r="ABD20" s="258"/>
      <c r="ABE20" s="258"/>
      <c r="ABF20" s="258"/>
      <c r="ABG20" s="258"/>
      <c r="ABH20" s="258"/>
      <c r="ABI20" s="258"/>
      <c r="ABJ20" s="257"/>
      <c r="ABK20" s="258"/>
      <c r="ABL20" s="258"/>
      <c r="ABM20" s="258"/>
      <c r="ABN20" s="258"/>
      <c r="ABO20" s="258"/>
      <c r="ABP20" s="258"/>
      <c r="ABQ20" s="258"/>
      <c r="ABR20" s="258"/>
      <c r="ABS20" s="258"/>
      <c r="ABT20" s="257"/>
      <c r="ABU20" s="258"/>
      <c r="ABV20" s="258"/>
      <c r="ABW20" s="258"/>
      <c r="ABX20" s="258"/>
      <c r="ABY20" s="258"/>
      <c r="ABZ20" s="258"/>
      <c r="ACA20" s="258"/>
      <c r="ACB20" s="258"/>
      <c r="ACC20" s="258"/>
      <c r="ACD20" s="257"/>
      <c r="ACE20" s="258"/>
      <c r="ACF20" s="258"/>
      <c r="ACG20" s="258"/>
      <c r="ACH20" s="258"/>
      <c r="ACI20" s="258"/>
      <c r="ACJ20" s="258"/>
      <c r="ACK20" s="258"/>
      <c r="ACL20" s="258"/>
      <c r="ACM20" s="258"/>
      <c r="ACN20" s="257"/>
      <c r="ACO20" s="258"/>
      <c r="ACP20" s="258"/>
      <c r="ACQ20" s="258"/>
      <c r="ACR20" s="258"/>
      <c r="ACS20" s="258"/>
      <c r="ACT20" s="258"/>
      <c r="ACU20" s="258"/>
      <c r="ACV20" s="258"/>
      <c r="ACW20" s="258"/>
      <c r="ACX20" s="257"/>
      <c r="ACY20" s="258"/>
      <c r="ACZ20" s="258"/>
      <c r="ADA20" s="258"/>
      <c r="ADB20" s="258"/>
      <c r="ADC20" s="258"/>
      <c r="ADD20" s="258"/>
      <c r="ADE20" s="258"/>
      <c r="ADF20" s="258"/>
      <c r="ADG20" s="258"/>
      <c r="ADH20" s="257"/>
      <c r="ADI20" s="258"/>
      <c r="ADJ20" s="258"/>
      <c r="ADK20" s="258"/>
      <c r="ADL20" s="258"/>
      <c r="ADM20" s="258"/>
      <c r="ADN20" s="258"/>
      <c r="ADO20" s="258"/>
      <c r="ADP20" s="258"/>
      <c r="ADQ20" s="258"/>
      <c r="ADR20" s="257"/>
      <c r="ADS20" s="258"/>
      <c r="ADT20" s="258"/>
      <c r="ADU20" s="258"/>
      <c r="ADV20" s="258"/>
      <c r="ADW20" s="258"/>
      <c r="ADX20" s="258"/>
      <c r="ADY20" s="258"/>
      <c r="ADZ20" s="258"/>
      <c r="AEA20" s="258"/>
      <c r="AEB20" s="257"/>
      <c r="AEC20" s="258"/>
      <c r="AED20" s="258"/>
      <c r="AEE20" s="258"/>
      <c r="AEF20" s="258"/>
      <c r="AEG20" s="258"/>
      <c r="AEH20" s="258"/>
      <c r="AEI20" s="258"/>
      <c r="AEJ20" s="258"/>
      <c r="AEK20" s="258"/>
      <c r="AEL20" s="257"/>
      <c r="AEM20" s="258"/>
      <c r="AEN20" s="258"/>
      <c r="AEO20" s="258"/>
      <c r="AEP20" s="258"/>
      <c r="AEQ20" s="258"/>
      <c r="AER20" s="258"/>
      <c r="AES20" s="258"/>
      <c r="AET20" s="258"/>
      <c r="AEU20" s="258"/>
      <c r="AEV20" s="257"/>
      <c r="AEW20" s="258"/>
      <c r="AEX20" s="258"/>
      <c r="AEY20" s="258"/>
      <c r="AEZ20" s="258"/>
      <c r="AFA20" s="258"/>
      <c r="AFB20" s="258"/>
      <c r="AFC20" s="258"/>
      <c r="AFD20" s="258"/>
      <c r="AFE20" s="258"/>
      <c r="AFF20" s="257"/>
      <c r="AFG20" s="258"/>
      <c r="AFH20" s="258"/>
      <c r="AFI20" s="258"/>
      <c r="AFJ20" s="258"/>
      <c r="AFK20" s="258"/>
      <c r="AFL20" s="258"/>
      <c r="AFM20" s="258"/>
      <c r="AFN20" s="258"/>
      <c r="AFO20" s="258"/>
      <c r="AFP20" s="257"/>
      <c r="AFQ20" s="258"/>
      <c r="AFR20" s="258"/>
      <c r="AFS20" s="258"/>
      <c r="AFT20" s="258"/>
      <c r="AFU20" s="258"/>
      <c r="AFV20" s="258"/>
      <c r="AFW20" s="258"/>
      <c r="AFX20" s="258"/>
      <c r="AFY20" s="258"/>
      <c r="AFZ20" s="257"/>
      <c r="AGA20" s="258"/>
      <c r="AGB20" s="258"/>
      <c r="AGC20" s="258"/>
      <c r="AGD20" s="258"/>
      <c r="AGE20" s="258"/>
      <c r="AGF20" s="258"/>
      <c r="AGG20" s="258"/>
      <c r="AGH20" s="258"/>
      <c r="AGI20" s="258"/>
      <c r="AGJ20" s="257"/>
      <c r="AGK20" s="258"/>
      <c r="AGL20" s="258"/>
      <c r="AGM20" s="258"/>
      <c r="AGN20" s="258"/>
      <c r="AGO20" s="258"/>
      <c r="AGP20" s="258"/>
      <c r="AGQ20" s="258"/>
      <c r="AGR20" s="258"/>
      <c r="AGS20" s="258"/>
      <c r="AGT20" s="257"/>
      <c r="AGU20" s="258"/>
      <c r="AGV20" s="258"/>
      <c r="AGW20" s="258"/>
      <c r="AGX20" s="258"/>
      <c r="AGY20" s="258"/>
      <c r="AGZ20" s="258"/>
      <c r="AHA20" s="258"/>
      <c r="AHB20" s="258"/>
      <c r="AHC20" s="258"/>
      <c r="AHD20" s="257"/>
      <c r="AHE20" s="258"/>
      <c r="AHF20" s="258"/>
      <c r="AHG20" s="258"/>
      <c r="AHH20" s="258"/>
      <c r="AHI20" s="258"/>
      <c r="AHJ20" s="258"/>
      <c r="AHK20" s="258"/>
      <c r="AHL20" s="258"/>
      <c r="AHM20" s="258"/>
      <c r="AHN20" s="257"/>
      <c r="AHO20" s="258"/>
      <c r="AHP20" s="258"/>
      <c r="AHQ20" s="258"/>
      <c r="AHR20" s="258"/>
      <c r="AHS20" s="258"/>
      <c r="AHT20" s="258"/>
      <c r="AHU20" s="258"/>
      <c r="AHV20" s="258"/>
      <c r="AHW20" s="258"/>
      <c r="AHX20" s="257"/>
      <c r="AHY20" s="258"/>
      <c r="AHZ20" s="258"/>
      <c r="AIA20" s="258"/>
      <c r="AIB20" s="258"/>
      <c r="AIC20" s="258"/>
      <c r="AID20" s="258"/>
      <c r="AIE20" s="258"/>
      <c r="AIF20" s="258"/>
      <c r="AIG20" s="258"/>
      <c r="AIH20" s="257"/>
      <c r="AII20" s="258"/>
      <c r="AIJ20" s="258"/>
      <c r="AIK20" s="258"/>
      <c r="AIL20" s="258"/>
      <c r="AIM20" s="258"/>
      <c r="AIN20" s="258"/>
      <c r="AIO20" s="258"/>
      <c r="AIP20" s="258"/>
      <c r="AIQ20" s="258"/>
      <c r="AIR20" s="257"/>
      <c r="AIS20" s="258"/>
      <c r="AIT20" s="258"/>
      <c r="AIU20" s="258"/>
      <c r="AIV20" s="258"/>
      <c r="AIW20" s="258"/>
      <c r="AIX20" s="258"/>
      <c r="AIY20" s="258"/>
      <c r="AIZ20" s="258"/>
      <c r="AJA20" s="258"/>
      <c r="AJB20" s="257"/>
      <c r="AJC20" s="258"/>
      <c r="AJD20" s="258"/>
      <c r="AJE20" s="258"/>
      <c r="AJF20" s="258"/>
      <c r="AJG20" s="258"/>
      <c r="AJH20" s="258"/>
      <c r="AJI20" s="258"/>
      <c r="AJJ20" s="258"/>
      <c r="AJK20" s="258"/>
      <c r="AJL20" s="257"/>
      <c r="AJM20" s="258"/>
      <c r="AJN20" s="258"/>
      <c r="AJO20" s="258"/>
      <c r="AJP20" s="258"/>
      <c r="AJQ20" s="258"/>
      <c r="AJR20" s="258"/>
      <c r="AJS20" s="258"/>
      <c r="AJT20" s="258"/>
      <c r="AJU20" s="258"/>
      <c r="AJV20" s="257"/>
      <c r="AJW20" s="258"/>
      <c r="AJX20" s="258"/>
      <c r="AJY20" s="258"/>
      <c r="AJZ20" s="258"/>
      <c r="AKA20" s="258"/>
      <c r="AKB20" s="258"/>
      <c r="AKC20" s="258"/>
      <c r="AKD20" s="258"/>
      <c r="AKE20" s="258"/>
      <c r="AKF20" s="257"/>
      <c r="AKG20" s="258"/>
      <c r="AKH20" s="258"/>
      <c r="AKI20" s="258"/>
      <c r="AKJ20" s="258"/>
      <c r="AKK20" s="258"/>
      <c r="AKL20" s="258"/>
      <c r="AKM20" s="258"/>
      <c r="AKN20" s="258"/>
      <c r="AKO20" s="258"/>
      <c r="AKP20" s="257"/>
      <c r="AKQ20" s="258"/>
      <c r="AKR20" s="258"/>
      <c r="AKS20" s="258"/>
      <c r="AKT20" s="258"/>
      <c r="AKU20" s="258"/>
      <c r="AKV20" s="258"/>
      <c r="AKW20" s="258"/>
      <c r="AKX20" s="258"/>
      <c r="AKY20" s="258"/>
      <c r="AKZ20" s="257"/>
      <c r="ALA20" s="258"/>
      <c r="ALB20" s="258"/>
      <c r="ALC20" s="258"/>
      <c r="ALD20" s="258"/>
      <c r="ALE20" s="258"/>
      <c r="ALF20" s="258"/>
      <c r="ALG20" s="258"/>
      <c r="ALH20" s="258"/>
      <c r="ALI20" s="258"/>
      <c r="ALJ20" s="257"/>
      <c r="ALK20" s="258"/>
      <c r="ALL20" s="258"/>
      <c r="ALM20" s="258"/>
      <c r="ALN20" s="258"/>
      <c r="ALO20" s="258"/>
      <c r="ALP20" s="258"/>
      <c r="ALQ20" s="258"/>
      <c r="ALR20" s="258"/>
      <c r="ALS20" s="258"/>
      <c r="ALT20" s="257"/>
      <c r="ALU20" s="258"/>
      <c r="ALV20" s="258"/>
      <c r="ALW20" s="258"/>
      <c r="ALX20" s="258"/>
      <c r="ALY20" s="258"/>
      <c r="ALZ20" s="258"/>
      <c r="AMA20" s="258"/>
      <c r="AMB20" s="258"/>
      <c r="AMC20" s="258"/>
      <c r="AMD20" s="257"/>
      <c r="AME20" s="258"/>
      <c r="AMF20" s="258"/>
      <c r="AMG20" s="258"/>
      <c r="AMH20" s="258"/>
      <c r="AMI20" s="258"/>
      <c r="AMJ20" s="258"/>
      <c r="AMK20" s="258"/>
      <c r="AML20" s="258"/>
      <c r="AMM20" s="258"/>
      <c r="AMN20" s="257"/>
      <c r="AMO20" s="258"/>
      <c r="AMP20" s="258"/>
      <c r="AMQ20" s="258"/>
      <c r="AMR20" s="258"/>
      <c r="AMS20" s="258"/>
      <c r="AMT20" s="258"/>
      <c r="AMU20" s="258"/>
      <c r="AMV20" s="258"/>
      <c r="AMW20" s="258"/>
      <c r="AMX20" s="257"/>
      <c r="AMY20" s="258"/>
      <c r="AMZ20" s="258"/>
      <c r="ANA20" s="258"/>
      <c r="ANB20" s="258"/>
      <c r="ANC20" s="258"/>
      <c r="AND20" s="258"/>
      <c r="ANE20" s="258"/>
      <c r="ANF20" s="258"/>
      <c r="ANG20" s="258"/>
      <c r="ANH20" s="257"/>
      <c r="ANI20" s="258"/>
      <c r="ANJ20" s="258"/>
      <c r="ANK20" s="258"/>
      <c r="ANL20" s="258"/>
      <c r="ANM20" s="258"/>
      <c r="ANN20" s="258"/>
      <c r="ANO20" s="258"/>
      <c r="ANP20" s="258"/>
      <c r="ANQ20" s="258"/>
      <c r="ANR20" s="257"/>
      <c r="ANS20" s="258"/>
      <c r="ANT20" s="258"/>
      <c r="ANU20" s="258"/>
      <c r="ANV20" s="258"/>
      <c r="ANW20" s="258"/>
      <c r="ANX20" s="258"/>
      <c r="ANY20" s="258"/>
      <c r="ANZ20" s="258"/>
      <c r="AOA20" s="258"/>
      <c r="AOB20" s="257"/>
      <c r="AOC20" s="258"/>
      <c r="AOD20" s="258"/>
      <c r="AOE20" s="258"/>
      <c r="AOF20" s="258"/>
      <c r="AOG20" s="258"/>
      <c r="AOH20" s="258"/>
      <c r="AOI20" s="258"/>
      <c r="AOJ20" s="258"/>
      <c r="AOK20" s="258"/>
      <c r="AOL20" s="257"/>
      <c r="AOM20" s="258"/>
      <c r="AON20" s="258"/>
      <c r="AOO20" s="258"/>
      <c r="AOP20" s="258"/>
      <c r="AOQ20" s="258"/>
      <c r="AOR20" s="258"/>
      <c r="AOS20" s="258"/>
      <c r="AOT20" s="258"/>
      <c r="AOU20" s="258"/>
      <c r="AOV20" s="257"/>
      <c r="AOW20" s="258"/>
      <c r="AOX20" s="258"/>
      <c r="AOY20" s="258"/>
      <c r="AOZ20" s="258"/>
      <c r="APA20" s="258"/>
      <c r="APB20" s="258"/>
      <c r="APC20" s="258"/>
      <c r="APD20" s="258"/>
      <c r="APE20" s="258"/>
      <c r="APF20" s="257"/>
      <c r="APG20" s="258"/>
      <c r="APH20" s="258"/>
      <c r="API20" s="258"/>
      <c r="APJ20" s="258"/>
      <c r="APK20" s="258"/>
      <c r="APL20" s="258"/>
      <c r="APM20" s="258"/>
      <c r="APN20" s="258"/>
      <c r="APO20" s="258"/>
      <c r="APP20" s="257"/>
      <c r="APQ20" s="258"/>
      <c r="APR20" s="258"/>
      <c r="APS20" s="258"/>
      <c r="APT20" s="258"/>
      <c r="APU20" s="258"/>
      <c r="APV20" s="258"/>
      <c r="APW20" s="258"/>
      <c r="APX20" s="258"/>
      <c r="APY20" s="258"/>
      <c r="APZ20" s="257"/>
      <c r="AQA20" s="258"/>
      <c r="AQB20" s="258"/>
      <c r="AQC20" s="258"/>
      <c r="AQD20" s="258"/>
      <c r="AQE20" s="258"/>
      <c r="AQF20" s="258"/>
      <c r="AQG20" s="258"/>
      <c r="AQH20" s="258"/>
      <c r="AQI20" s="258"/>
      <c r="AQJ20" s="257"/>
      <c r="AQK20" s="258"/>
      <c r="AQL20" s="258"/>
      <c r="AQM20" s="258"/>
      <c r="AQN20" s="258"/>
      <c r="AQO20" s="258"/>
      <c r="AQP20" s="258"/>
      <c r="AQQ20" s="258"/>
      <c r="AQR20" s="258"/>
      <c r="AQS20" s="258"/>
      <c r="AQT20" s="257"/>
      <c r="AQU20" s="258"/>
      <c r="AQV20" s="258"/>
      <c r="AQW20" s="258"/>
      <c r="AQX20" s="258"/>
      <c r="AQY20" s="258"/>
      <c r="AQZ20" s="258"/>
      <c r="ARA20" s="258"/>
      <c r="ARB20" s="258"/>
      <c r="ARC20" s="258"/>
      <c r="ARD20" s="257"/>
      <c r="ARE20" s="258"/>
      <c r="ARF20" s="258"/>
      <c r="ARG20" s="258"/>
      <c r="ARH20" s="258"/>
      <c r="ARI20" s="258"/>
      <c r="ARJ20" s="258"/>
      <c r="ARK20" s="258"/>
      <c r="ARL20" s="258"/>
      <c r="ARM20" s="258"/>
      <c r="ARN20" s="257"/>
      <c r="ARO20" s="258"/>
      <c r="ARP20" s="258"/>
      <c r="ARQ20" s="258"/>
      <c r="ARR20" s="258"/>
      <c r="ARS20" s="258"/>
      <c r="ART20" s="258"/>
      <c r="ARU20" s="258"/>
      <c r="ARV20" s="258"/>
      <c r="ARW20" s="258"/>
      <c r="ARX20" s="257"/>
      <c r="ARY20" s="258"/>
      <c r="ARZ20" s="258"/>
      <c r="ASA20" s="258"/>
      <c r="ASB20" s="258"/>
      <c r="ASC20" s="258"/>
      <c r="ASD20" s="258"/>
      <c r="ASE20" s="258"/>
      <c r="ASF20" s="258"/>
      <c r="ASG20" s="258"/>
      <c r="ASH20" s="257"/>
      <c r="ASI20" s="258"/>
      <c r="ASJ20" s="258"/>
      <c r="ASK20" s="258"/>
      <c r="ASL20" s="258"/>
      <c r="ASM20" s="258"/>
      <c r="ASN20" s="258"/>
      <c r="ASO20" s="258"/>
      <c r="ASP20" s="258"/>
      <c r="ASQ20" s="258"/>
      <c r="ASR20" s="257"/>
      <c r="ASS20" s="258"/>
      <c r="AST20" s="258"/>
      <c r="ASU20" s="258"/>
      <c r="ASV20" s="258"/>
      <c r="ASW20" s="258"/>
      <c r="ASX20" s="258"/>
      <c r="ASY20" s="258"/>
      <c r="ASZ20" s="258"/>
      <c r="ATA20" s="258"/>
      <c r="ATB20" s="257"/>
      <c r="ATC20" s="258"/>
      <c r="ATD20" s="258"/>
      <c r="ATE20" s="258"/>
      <c r="ATF20" s="258"/>
      <c r="ATG20" s="258"/>
      <c r="ATH20" s="258"/>
      <c r="ATI20" s="258"/>
      <c r="ATJ20" s="258"/>
      <c r="ATK20" s="258"/>
      <c r="ATL20" s="257"/>
      <c r="ATM20" s="258"/>
      <c r="ATN20" s="258"/>
      <c r="ATO20" s="258"/>
      <c r="ATP20" s="258"/>
      <c r="ATQ20" s="258"/>
      <c r="ATR20" s="258"/>
      <c r="ATS20" s="258"/>
      <c r="ATT20" s="258"/>
      <c r="ATU20" s="258"/>
      <c r="ATV20" s="257"/>
      <c r="ATW20" s="258"/>
      <c r="ATX20" s="258"/>
      <c r="ATY20" s="258"/>
      <c r="ATZ20" s="258"/>
      <c r="AUA20" s="258"/>
      <c r="AUB20" s="258"/>
      <c r="AUC20" s="258"/>
      <c r="AUD20" s="258"/>
      <c r="AUE20" s="258"/>
      <c r="AUF20" s="257"/>
      <c r="AUG20" s="258"/>
      <c r="AUH20" s="258"/>
      <c r="AUI20" s="258"/>
      <c r="AUJ20" s="258"/>
      <c r="AUK20" s="258"/>
      <c r="AUL20" s="258"/>
      <c r="AUM20" s="258"/>
      <c r="AUN20" s="258"/>
      <c r="AUO20" s="258"/>
      <c r="AUP20" s="257"/>
      <c r="AUQ20" s="258"/>
      <c r="AUR20" s="258"/>
      <c r="AUS20" s="258"/>
      <c r="AUT20" s="258"/>
      <c r="AUU20" s="258"/>
      <c r="AUV20" s="258"/>
      <c r="AUW20" s="258"/>
      <c r="AUX20" s="258"/>
      <c r="AUY20" s="258"/>
      <c r="AUZ20" s="257"/>
      <c r="AVA20" s="258"/>
      <c r="AVB20" s="258"/>
      <c r="AVC20" s="258"/>
      <c r="AVD20" s="258"/>
      <c r="AVE20" s="258"/>
      <c r="AVF20" s="258"/>
      <c r="AVG20" s="258"/>
      <c r="AVH20" s="258"/>
      <c r="AVI20" s="258"/>
      <c r="AVJ20" s="257"/>
      <c r="AVK20" s="258"/>
      <c r="AVL20" s="258"/>
      <c r="AVM20" s="258"/>
      <c r="AVN20" s="258"/>
      <c r="AVO20" s="258"/>
      <c r="AVP20" s="258"/>
      <c r="AVQ20" s="258"/>
      <c r="AVR20" s="258"/>
      <c r="AVS20" s="258"/>
      <c r="AVT20" s="257"/>
      <c r="AVU20" s="258"/>
      <c r="AVV20" s="258"/>
      <c r="AVW20" s="258"/>
      <c r="AVX20" s="258"/>
      <c r="AVY20" s="258"/>
      <c r="AVZ20" s="258"/>
      <c r="AWA20" s="258"/>
      <c r="AWB20" s="258"/>
      <c r="AWC20" s="258"/>
      <c r="AWD20" s="257"/>
      <c r="AWE20" s="258"/>
      <c r="AWF20" s="258"/>
      <c r="AWG20" s="258"/>
      <c r="AWH20" s="258"/>
      <c r="AWI20" s="258"/>
      <c r="AWJ20" s="258"/>
      <c r="AWK20" s="258"/>
      <c r="AWL20" s="258"/>
      <c r="AWM20" s="258"/>
      <c r="AWN20" s="257"/>
      <c r="AWO20" s="258"/>
      <c r="AWP20" s="258"/>
      <c r="AWQ20" s="258"/>
      <c r="AWR20" s="258"/>
      <c r="AWS20" s="258"/>
      <c r="AWT20" s="258"/>
      <c r="AWU20" s="258"/>
      <c r="AWV20" s="258"/>
      <c r="AWW20" s="258"/>
      <c r="AWX20" s="257"/>
      <c r="AWY20" s="258"/>
      <c r="AWZ20" s="258"/>
      <c r="AXA20" s="258"/>
      <c r="AXB20" s="258"/>
      <c r="AXC20" s="258"/>
      <c r="AXD20" s="258"/>
      <c r="AXE20" s="258"/>
      <c r="AXF20" s="258"/>
      <c r="AXG20" s="258"/>
      <c r="AXH20" s="257"/>
      <c r="AXI20" s="258"/>
      <c r="AXJ20" s="258"/>
      <c r="AXK20" s="258"/>
      <c r="AXL20" s="258"/>
      <c r="AXM20" s="258"/>
      <c r="AXN20" s="258"/>
      <c r="AXO20" s="258"/>
      <c r="AXP20" s="258"/>
      <c r="AXQ20" s="258"/>
      <c r="AXR20" s="257"/>
      <c r="AXS20" s="258"/>
      <c r="AXT20" s="258"/>
      <c r="AXU20" s="258"/>
      <c r="AXV20" s="258"/>
      <c r="AXW20" s="258"/>
      <c r="AXX20" s="258"/>
      <c r="AXY20" s="258"/>
      <c r="AXZ20" s="258"/>
      <c r="AYA20" s="258"/>
      <c r="AYB20" s="257"/>
      <c r="AYC20" s="258"/>
      <c r="AYD20" s="258"/>
      <c r="AYE20" s="258"/>
      <c r="AYF20" s="258"/>
      <c r="AYG20" s="258"/>
      <c r="AYH20" s="258"/>
      <c r="AYI20" s="258"/>
      <c r="AYJ20" s="258"/>
      <c r="AYK20" s="258"/>
      <c r="AYL20" s="257"/>
      <c r="AYM20" s="258"/>
      <c r="AYN20" s="258"/>
      <c r="AYO20" s="258"/>
      <c r="AYP20" s="258"/>
      <c r="AYQ20" s="258"/>
      <c r="AYR20" s="258"/>
      <c r="AYS20" s="258"/>
      <c r="AYT20" s="258"/>
      <c r="AYU20" s="258"/>
      <c r="AYV20" s="257"/>
      <c r="AYW20" s="258"/>
      <c r="AYX20" s="258"/>
      <c r="AYY20" s="258"/>
      <c r="AYZ20" s="258"/>
      <c r="AZA20" s="258"/>
      <c r="AZB20" s="258"/>
      <c r="AZC20" s="258"/>
      <c r="AZD20" s="258"/>
      <c r="AZE20" s="258"/>
      <c r="AZF20" s="257"/>
      <c r="AZG20" s="258"/>
      <c r="AZH20" s="258"/>
      <c r="AZI20" s="258"/>
      <c r="AZJ20" s="258"/>
      <c r="AZK20" s="258"/>
      <c r="AZL20" s="258"/>
      <c r="AZM20" s="258"/>
      <c r="AZN20" s="258"/>
      <c r="AZO20" s="258"/>
      <c r="AZP20" s="257"/>
      <c r="AZQ20" s="258"/>
      <c r="AZR20" s="258"/>
      <c r="AZS20" s="258"/>
      <c r="AZT20" s="258"/>
      <c r="AZU20" s="258"/>
      <c r="AZV20" s="258"/>
      <c r="AZW20" s="258"/>
      <c r="AZX20" s="258"/>
      <c r="AZY20" s="258"/>
      <c r="AZZ20" s="257"/>
      <c r="BAA20" s="258"/>
      <c r="BAB20" s="258"/>
      <c r="BAC20" s="258"/>
      <c r="BAD20" s="258"/>
      <c r="BAE20" s="258"/>
      <c r="BAF20" s="258"/>
      <c r="BAG20" s="258"/>
      <c r="BAH20" s="258"/>
      <c r="BAI20" s="258"/>
      <c r="BAJ20" s="257"/>
      <c r="BAK20" s="258"/>
      <c r="BAL20" s="258"/>
      <c r="BAM20" s="258"/>
      <c r="BAN20" s="258"/>
      <c r="BAO20" s="258"/>
      <c r="BAP20" s="258"/>
      <c r="BAQ20" s="258"/>
      <c r="BAR20" s="258"/>
      <c r="BAS20" s="258"/>
      <c r="BAT20" s="257"/>
      <c r="BAU20" s="258"/>
      <c r="BAV20" s="258"/>
      <c r="BAW20" s="258"/>
      <c r="BAX20" s="258"/>
      <c r="BAY20" s="258"/>
      <c r="BAZ20" s="258"/>
      <c r="BBA20" s="258"/>
      <c r="BBB20" s="258"/>
      <c r="BBC20" s="258"/>
      <c r="BBD20" s="257"/>
      <c r="BBE20" s="258"/>
      <c r="BBF20" s="258"/>
      <c r="BBG20" s="258"/>
      <c r="BBH20" s="258"/>
      <c r="BBI20" s="258"/>
      <c r="BBJ20" s="258"/>
      <c r="BBK20" s="258"/>
      <c r="BBL20" s="258"/>
      <c r="BBM20" s="258"/>
      <c r="BBN20" s="257"/>
      <c r="BBO20" s="258"/>
      <c r="BBP20" s="258"/>
      <c r="BBQ20" s="258"/>
      <c r="BBR20" s="258"/>
      <c r="BBS20" s="258"/>
      <c r="BBT20" s="258"/>
      <c r="BBU20" s="258"/>
      <c r="BBV20" s="258"/>
      <c r="BBW20" s="258"/>
      <c r="BBX20" s="257"/>
      <c r="BBY20" s="258"/>
      <c r="BBZ20" s="258"/>
      <c r="BCA20" s="258"/>
      <c r="BCB20" s="258"/>
      <c r="BCC20" s="258"/>
      <c r="BCD20" s="258"/>
      <c r="BCE20" s="258"/>
      <c r="BCF20" s="258"/>
      <c r="BCG20" s="258"/>
      <c r="BCH20" s="257"/>
      <c r="BCI20" s="258"/>
      <c r="BCJ20" s="258"/>
      <c r="BCK20" s="258"/>
      <c r="BCL20" s="258"/>
      <c r="BCM20" s="258"/>
      <c r="BCN20" s="258"/>
      <c r="BCO20" s="258"/>
      <c r="BCP20" s="258"/>
      <c r="BCQ20" s="258"/>
      <c r="BCR20" s="257"/>
      <c r="BCS20" s="258"/>
      <c r="BCT20" s="258"/>
      <c r="BCU20" s="258"/>
      <c r="BCV20" s="258"/>
      <c r="BCW20" s="258"/>
      <c r="BCX20" s="258"/>
      <c r="BCY20" s="258"/>
      <c r="BCZ20" s="258"/>
      <c r="BDA20" s="258"/>
      <c r="BDB20" s="257"/>
      <c r="BDC20" s="258"/>
      <c r="BDD20" s="258"/>
      <c r="BDE20" s="258"/>
      <c r="BDF20" s="258"/>
      <c r="BDG20" s="258"/>
      <c r="BDH20" s="258"/>
      <c r="BDI20" s="258"/>
      <c r="BDJ20" s="258"/>
      <c r="BDK20" s="258"/>
      <c r="BDL20" s="257"/>
      <c r="BDM20" s="258"/>
      <c r="BDN20" s="258"/>
      <c r="BDO20" s="258"/>
      <c r="BDP20" s="258"/>
      <c r="BDQ20" s="258"/>
      <c r="BDR20" s="258"/>
      <c r="BDS20" s="258"/>
      <c r="BDT20" s="258"/>
      <c r="BDU20" s="258"/>
      <c r="BDV20" s="257"/>
      <c r="BDW20" s="258"/>
      <c r="BDX20" s="258"/>
      <c r="BDY20" s="258"/>
      <c r="BDZ20" s="258"/>
      <c r="BEA20" s="258"/>
      <c r="BEB20" s="258"/>
      <c r="BEC20" s="258"/>
      <c r="BED20" s="258"/>
      <c r="BEE20" s="258"/>
      <c r="BEF20" s="257"/>
      <c r="BEG20" s="258"/>
      <c r="BEH20" s="258"/>
      <c r="BEI20" s="258"/>
      <c r="BEJ20" s="258"/>
      <c r="BEK20" s="258"/>
      <c r="BEL20" s="258"/>
      <c r="BEM20" s="258"/>
      <c r="BEN20" s="258"/>
      <c r="BEO20" s="258"/>
      <c r="BEP20" s="257"/>
      <c r="BEQ20" s="258"/>
      <c r="BER20" s="258"/>
      <c r="BES20" s="258"/>
      <c r="BET20" s="258"/>
      <c r="BEU20" s="258"/>
      <c r="BEV20" s="258"/>
      <c r="BEW20" s="258"/>
      <c r="BEX20" s="258"/>
      <c r="BEY20" s="258"/>
      <c r="BEZ20" s="257"/>
      <c r="BFA20" s="258"/>
      <c r="BFB20" s="258"/>
      <c r="BFC20" s="258"/>
      <c r="BFD20" s="258"/>
      <c r="BFE20" s="258"/>
      <c r="BFF20" s="258"/>
      <c r="BFG20" s="258"/>
      <c r="BFH20" s="258"/>
      <c r="BFI20" s="258"/>
      <c r="BFJ20" s="257"/>
      <c r="BFK20" s="258"/>
      <c r="BFL20" s="258"/>
      <c r="BFM20" s="258"/>
      <c r="BFN20" s="258"/>
      <c r="BFO20" s="258"/>
      <c r="BFP20" s="258"/>
      <c r="BFQ20" s="258"/>
      <c r="BFR20" s="258"/>
      <c r="BFS20" s="258"/>
      <c r="BFT20" s="257"/>
      <c r="BFU20" s="258"/>
      <c r="BFV20" s="258"/>
      <c r="BFW20" s="258"/>
      <c r="BFX20" s="258"/>
      <c r="BFY20" s="258"/>
      <c r="BFZ20" s="258"/>
      <c r="BGA20" s="258"/>
      <c r="BGB20" s="258"/>
      <c r="BGC20" s="258"/>
      <c r="BGD20" s="257"/>
      <c r="BGE20" s="258"/>
      <c r="BGF20" s="258"/>
      <c r="BGG20" s="258"/>
      <c r="BGH20" s="258"/>
      <c r="BGI20" s="258"/>
      <c r="BGJ20" s="258"/>
      <c r="BGK20" s="258"/>
      <c r="BGL20" s="258"/>
      <c r="BGM20" s="258"/>
      <c r="BGN20" s="257"/>
      <c r="BGO20" s="258"/>
      <c r="BGP20" s="258"/>
      <c r="BGQ20" s="258"/>
      <c r="BGR20" s="258"/>
      <c r="BGS20" s="258"/>
      <c r="BGT20" s="258"/>
      <c r="BGU20" s="258"/>
      <c r="BGV20" s="258"/>
      <c r="BGW20" s="258"/>
      <c r="BGX20" s="257"/>
      <c r="BGY20" s="258"/>
      <c r="BGZ20" s="258"/>
      <c r="BHA20" s="258"/>
      <c r="BHB20" s="258"/>
      <c r="BHC20" s="258"/>
      <c r="BHD20" s="258"/>
      <c r="BHE20" s="258"/>
      <c r="BHF20" s="258"/>
      <c r="BHG20" s="258"/>
      <c r="BHH20" s="257"/>
      <c r="BHI20" s="258"/>
      <c r="BHJ20" s="258"/>
      <c r="BHK20" s="258"/>
      <c r="BHL20" s="258"/>
      <c r="BHM20" s="258"/>
      <c r="BHN20" s="258"/>
      <c r="BHO20" s="258"/>
      <c r="BHP20" s="258"/>
      <c r="BHQ20" s="258"/>
      <c r="BHR20" s="257"/>
      <c r="BHS20" s="258"/>
      <c r="BHT20" s="258"/>
      <c r="BHU20" s="258"/>
      <c r="BHV20" s="258"/>
      <c r="BHW20" s="258"/>
      <c r="BHX20" s="258"/>
      <c r="BHY20" s="258"/>
      <c r="BHZ20" s="258"/>
      <c r="BIA20" s="258"/>
      <c r="BIB20" s="257"/>
      <c r="BIC20" s="258"/>
      <c r="BID20" s="258"/>
      <c r="BIE20" s="258"/>
      <c r="BIF20" s="258"/>
      <c r="BIG20" s="258"/>
      <c r="BIH20" s="258"/>
      <c r="BII20" s="258"/>
      <c r="BIJ20" s="258"/>
      <c r="BIK20" s="258"/>
      <c r="BIL20" s="257"/>
      <c r="BIM20" s="258"/>
      <c r="BIN20" s="258"/>
      <c r="BIO20" s="258"/>
      <c r="BIP20" s="258"/>
      <c r="BIQ20" s="258"/>
      <c r="BIR20" s="258"/>
      <c r="BIS20" s="258"/>
      <c r="BIT20" s="258"/>
      <c r="BIU20" s="258"/>
      <c r="BIV20" s="257"/>
      <c r="BIW20" s="258"/>
      <c r="BIX20" s="258"/>
      <c r="BIY20" s="258"/>
      <c r="BIZ20" s="258"/>
      <c r="BJA20" s="258"/>
      <c r="BJB20" s="258"/>
      <c r="BJC20" s="258"/>
      <c r="BJD20" s="258"/>
      <c r="BJE20" s="258"/>
      <c r="BJF20" s="257"/>
      <c r="BJG20" s="258"/>
      <c r="BJH20" s="258"/>
      <c r="BJI20" s="258"/>
      <c r="BJJ20" s="258"/>
      <c r="BJK20" s="258"/>
      <c r="BJL20" s="258"/>
      <c r="BJM20" s="258"/>
      <c r="BJN20" s="258"/>
      <c r="BJO20" s="258"/>
      <c r="BJP20" s="257"/>
      <c r="BJQ20" s="258"/>
      <c r="BJR20" s="258"/>
      <c r="BJS20" s="258"/>
      <c r="BJT20" s="258"/>
      <c r="BJU20" s="258"/>
      <c r="BJV20" s="258"/>
      <c r="BJW20" s="258"/>
      <c r="BJX20" s="258"/>
      <c r="BJY20" s="258"/>
      <c r="BJZ20" s="257"/>
      <c r="BKA20" s="258"/>
      <c r="BKB20" s="258"/>
      <c r="BKC20" s="258"/>
      <c r="BKD20" s="258"/>
      <c r="BKE20" s="258"/>
      <c r="BKF20" s="258"/>
      <c r="BKG20" s="258"/>
      <c r="BKH20" s="258"/>
      <c r="BKI20" s="258"/>
      <c r="BKJ20" s="257"/>
      <c r="BKK20" s="258"/>
      <c r="BKL20" s="258"/>
      <c r="BKM20" s="258"/>
      <c r="BKN20" s="258"/>
      <c r="BKO20" s="258"/>
      <c r="BKP20" s="258"/>
      <c r="BKQ20" s="258"/>
      <c r="BKR20" s="258"/>
      <c r="BKS20" s="258"/>
      <c r="BKT20" s="257"/>
      <c r="BKU20" s="258"/>
      <c r="BKV20" s="258"/>
      <c r="BKW20" s="258"/>
      <c r="BKX20" s="258"/>
      <c r="BKY20" s="258"/>
      <c r="BKZ20" s="258"/>
      <c r="BLA20" s="258"/>
      <c r="BLB20" s="258"/>
      <c r="BLC20" s="258"/>
      <c r="BLD20" s="257"/>
      <c r="BLE20" s="258"/>
      <c r="BLF20" s="258"/>
      <c r="BLG20" s="258"/>
      <c r="BLH20" s="258"/>
      <c r="BLI20" s="258"/>
      <c r="BLJ20" s="258"/>
      <c r="BLK20" s="258"/>
      <c r="BLL20" s="258"/>
      <c r="BLM20" s="258"/>
      <c r="BLN20" s="257"/>
      <c r="BLO20" s="258"/>
      <c r="BLP20" s="258"/>
      <c r="BLQ20" s="258"/>
      <c r="BLR20" s="258"/>
      <c r="BLS20" s="258"/>
      <c r="BLT20" s="258"/>
      <c r="BLU20" s="258"/>
      <c r="BLV20" s="258"/>
      <c r="BLW20" s="258"/>
      <c r="BLX20" s="257"/>
      <c r="BLY20" s="258"/>
      <c r="BLZ20" s="258"/>
      <c r="BMA20" s="258"/>
      <c r="BMB20" s="258"/>
      <c r="BMC20" s="258"/>
      <c r="BMD20" s="258"/>
      <c r="BME20" s="258"/>
      <c r="BMF20" s="258"/>
      <c r="BMG20" s="258"/>
      <c r="BMH20" s="257"/>
      <c r="BMI20" s="258"/>
      <c r="BMJ20" s="258"/>
      <c r="BMK20" s="258"/>
      <c r="BML20" s="258"/>
      <c r="BMM20" s="258"/>
      <c r="BMN20" s="258"/>
      <c r="BMO20" s="258"/>
      <c r="BMP20" s="258"/>
      <c r="BMQ20" s="258"/>
      <c r="BMR20" s="257"/>
      <c r="BMS20" s="258"/>
      <c r="BMT20" s="258"/>
      <c r="BMU20" s="258"/>
      <c r="BMV20" s="258"/>
      <c r="BMW20" s="258"/>
      <c r="BMX20" s="258"/>
      <c r="BMY20" s="258"/>
      <c r="BMZ20" s="258"/>
      <c r="BNA20" s="258"/>
      <c r="BNB20" s="257"/>
      <c r="BNC20" s="258"/>
      <c r="BND20" s="258"/>
      <c r="BNE20" s="258"/>
      <c r="BNF20" s="258"/>
      <c r="BNG20" s="258"/>
      <c r="BNH20" s="258"/>
      <c r="BNI20" s="258"/>
      <c r="BNJ20" s="258"/>
      <c r="BNK20" s="258"/>
      <c r="BNL20" s="257"/>
      <c r="BNM20" s="258"/>
      <c r="BNN20" s="258"/>
      <c r="BNO20" s="258"/>
      <c r="BNP20" s="258"/>
      <c r="BNQ20" s="258"/>
      <c r="BNR20" s="258"/>
      <c r="BNS20" s="258"/>
      <c r="BNT20" s="258"/>
      <c r="BNU20" s="258"/>
      <c r="BNV20" s="257"/>
      <c r="BNW20" s="258"/>
      <c r="BNX20" s="258"/>
      <c r="BNY20" s="258"/>
      <c r="BNZ20" s="258"/>
      <c r="BOA20" s="258"/>
      <c r="BOB20" s="258"/>
      <c r="BOC20" s="258"/>
      <c r="BOD20" s="258"/>
      <c r="BOE20" s="258"/>
      <c r="BOF20" s="257"/>
      <c r="BOG20" s="258"/>
      <c r="BOH20" s="258"/>
      <c r="BOI20" s="258"/>
      <c r="BOJ20" s="258"/>
      <c r="BOK20" s="258"/>
      <c r="BOL20" s="258"/>
      <c r="BOM20" s="258"/>
      <c r="BON20" s="258"/>
      <c r="BOO20" s="258"/>
      <c r="BOP20" s="257"/>
      <c r="BOQ20" s="258"/>
      <c r="BOR20" s="258"/>
      <c r="BOS20" s="258"/>
      <c r="BOT20" s="258"/>
      <c r="BOU20" s="258"/>
      <c r="BOV20" s="258"/>
      <c r="BOW20" s="258"/>
      <c r="BOX20" s="258"/>
      <c r="BOY20" s="258"/>
      <c r="BOZ20" s="257"/>
      <c r="BPA20" s="258"/>
      <c r="BPB20" s="258"/>
      <c r="BPC20" s="258"/>
      <c r="BPD20" s="258"/>
      <c r="BPE20" s="258"/>
      <c r="BPF20" s="258"/>
      <c r="BPG20" s="258"/>
      <c r="BPH20" s="258"/>
      <c r="BPI20" s="258"/>
      <c r="BPJ20" s="257"/>
      <c r="BPK20" s="258"/>
      <c r="BPL20" s="258"/>
      <c r="BPM20" s="258"/>
      <c r="BPN20" s="258"/>
      <c r="BPO20" s="258"/>
      <c r="BPP20" s="258"/>
      <c r="BPQ20" s="258"/>
      <c r="BPR20" s="258"/>
      <c r="BPS20" s="258"/>
      <c r="BPT20" s="257"/>
      <c r="BPU20" s="258"/>
      <c r="BPV20" s="258"/>
      <c r="BPW20" s="258"/>
      <c r="BPX20" s="258"/>
      <c r="BPY20" s="258"/>
      <c r="BPZ20" s="258"/>
      <c r="BQA20" s="258"/>
      <c r="BQB20" s="258"/>
      <c r="BQC20" s="258"/>
      <c r="BQD20" s="257"/>
      <c r="BQE20" s="258"/>
      <c r="BQF20" s="258"/>
      <c r="BQG20" s="258"/>
      <c r="BQH20" s="258"/>
      <c r="BQI20" s="258"/>
      <c r="BQJ20" s="258"/>
      <c r="BQK20" s="258"/>
      <c r="BQL20" s="258"/>
      <c r="BQM20" s="258"/>
      <c r="BQN20" s="257"/>
      <c r="BQO20" s="258"/>
      <c r="BQP20" s="258"/>
      <c r="BQQ20" s="258"/>
      <c r="BQR20" s="258"/>
      <c r="BQS20" s="258"/>
      <c r="BQT20" s="258"/>
      <c r="BQU20" s="258"/>
      <c r="BQV20" s="258"/>
      <c r="BQW20" s="258"/>
      <c r="BQX20" s="257"/>
      <c r="BQY20" s="258"/>
      <c r="BQZ20" s="258"/>
      <c r="BRA20" s="258"/>
      <c r="BRB20" s="258"/>
      <c r="BRC20" s="258"/>
      <c r="BRD20" s="258"/>
      <c r="BRE20" s="258"/>
      <c r="BRF20" s="258"/>
      <c r="BRG20" s="258"/>
      <c r="BRH20" s="257"/>
      <c r="BRI20" s="258"/>
      <c r="BRJ20" s="258"/>
      <c r="BRK20" s="258"/>
      <c r="BRL20" s="258"/>
      <c r="BRM20" s="258"/>
      <c r="BRN20" s="258"/>
      <c r="BRO20" s="258"/>
      <c r="BRP20" s="258"/>
      <c r="BRQ20" s="258"/>
      <c r="BRR20" s="257"/>
      <c r="BRS20" s="258"/>
      <c r="BRT20" s="258"/>
      <c r="BRU20" s="258"/>
      <c r="BRV20" s="258"/>
      <c r="BRW20" s="258"/>
      <c r="BRX20" s="258"/>
      <c r="BRY20" s="258"/>
      <c r="BRZ20" s="258"/>
      <c r="BSA20" s="258"/>
      <c r="BSB20" s="257"/>
      <c r="BSC20" s="258"/>
      <c r="BSD20" s="258"/>
      <c r="BSE20" s="258"/>
      <c r="BSF20" s="258"/>
      <c r="BSG20" s="258"/>
      <c r="BSH20" s="258"/>
      <c r="BSI20" s="258"/>
      <c r="BSJ20" s="258"/>
      <c r="BSK20" s="258"/>
      <c r="BSL20" s="257"/>
      <c r="BSM20" s="258"/>
      <c r="BSN20" s="258"/>
      <c r="BSO20" s="258"/>
      <c r="BSP20" s="258"/>
      <c r="BSQ20" s="258"/>
      <c r="BSR20" s="258"/>
      <c r="BSS20" s="258"/>
      <c r="BST20" s="258"/>
      <c r="BSU20" s="258"/>
      <c r="BSV20" s="257"/>
      <c r="BSW20" s="258"/>
      <c r="BSX20" s="258"/>
      <c r="BSY20" s="258"/>
      <c r="BSZ20" s="258"/>
      <c r="BTA20" s="258"/>
      <c r="BTB20" s="258"/>
      <c r="BTC20" s="258"/>
      <c r="BTD20" s="258"/>
      <c r="BTE20" s="258"/>
      <c r="BTF20" s="257"/>
      <c r="BTG20" s="258"/>
      <c r="BTH20" s="258"/>
      <c r="BTI20" s="258"/>
      <c r="BTJ20" s="258"/>
      <c r="BTK20" s="258"/>
      <c r="BTL20" s="258"/>
      <c r="BTM20" s="258"/>
      <c r="BTN20" s="258"/>
      <c r="BTO20" s="258"/>
      <c r="BTP20" s="257"/>
      <c r="BTQ20" s="258"/>
      <c r="BTR20" s="258"/>
      <c r="BTS20" s="258"/>
      <c r="BTT20" s="258"/>
      <c r="BTU20" s="258"/>
      <c r="BTV20" s="258"/>
      <c r="BTW20" s="258"/>
      <c r="BTX20" s="258"/>
      <c r="BTY20" s="258"/>
      <c r="BTZ20" s="257"/>
      <c r="BUA20" s="258"/>
      <c r="BUB20" s="258"/>
      <c r="BUC20" s="258"/>
      <c r="BUD20" s="258"/>
      <c r="BUE20" s="258"/>
      <c r="BUF20" s="258"/>
      <c r="BUG20" s="258"/>
      <c r="BUH20" s="258"/>
      <c r="BUI20" s="258"/>
      <c r="BUJ20" s="257"/>
      <c r="BUK20" s="258"/>
      <c r="BUL20" s="258"/>
      <c r="BUM20" s="258"/>
      <c r="BUN20" s="258"/>
      <c r="BUO20" s="258"/>
      <c r="BUP20" s="258"/>
      <c r="BUQ20" s="258"/>
      <c r="BUR20" s="258"/>
      <c r="BUS20" s="258"/>
      <c r="BUT20" s="257"/>
      <c r="BUU20" s="258"/>
      <c r="BUV20" s="258"/>
      <c r="BUW20" s="258"/>
      <c r="BUX20" s="258"/>
      <c r="BUY20" s="258"/>
      <c r="BUZ20" s="258"/>
      <c r="BVA20" s="258"/>
      <c r="BVB20" s="258"/>
      <c r="BVC20" s="258"/>
      <c r="BVD20" s="257"/>
      <c r="BVE20" s="258"/>
      <c r="BVF20" s="258"/>
      <c r="BVG20" s="258"/>
      <c r="BVH20" s="258"/>
      <c r="BVI20" s="258"/>
      <c r="BVJ20" s="258"/>
      <c r="BVK20" s="258"/>
      <c r="BVL20" s="258"/>
      <c r="BVM20" s="258"/>
      <c r="BVN20" s="257"/>
      <c r="BVO20" s="258"/>
      <c r="BVP20" s="258"/>
      <c r="BVQ20" s="258"/>
      <c r="BVR20" s="258"/>
      <c r="BVS20" s="258"/>
      <c r="BVT20" s="258"/>
      <c r="BVU20" s="258"/>
      <c r="BVV20" s="258"/>
      <c r="BVW20" s="258"/>
      <c r="BVX20" s="257"/>
      <c r="BVY20" s="258"/>
      <c r="BVZ20" s="258"/>
      <c r="BWA20" s="258"/>
      <c r="BWB20" s="258"/>
      <c r="BWC20" s="258"/>
      <c r="BWD20" s="258"/>
      <c r="BWE20" s="258"/>
      <c r="BWF20" s="258"/>
      <c r="BWG20" s="258"/>
      <c r="BWH20" s="257"/>
      <c r="BWI20" s="258"/>
      <c r="BWJ20" s="258"/>
      <c r="BWK20" s="258"/>
      <c r="BWL20" s="258"/>
      <c r="BWM20" s="258"/>
      <c r="BWN20" s="258"/>
      <c r="BWO20" s="258"/>
      <c r="BWP20" s="258"/>
      <c r="BWQ20" s="258"/>
      <c r="BWR20" s="257"/>
      <c r="BWS20" s="258"/>
      <c r="BWT20" s="258"/>
      <c r="BWU20" s="258"/>
      <c r="BWV20" s="258"/>
      <c r="BWW20" s="258"/>
      <c r="BWX20" s="258"/>
      <c r="BWY20" s="258"/>
      <c r="BWZ20" s="258"/>
      <c r="BXA20" s="258"/>
      <c r="BXB20" s="257"/>
      <c r="BXC20" s="258"/>
      <c r="BXD20" s="258"/>
      <c r="BXE20" s="258"/>
      <c r="BXF20" s="258"/>
      <c r="BXG20" s="258"/>
      <c r="BXH20" s="258"/>
      <c r="BXI20" s="258"/>
      <c r="BXJ20" s="258"/>
      <c r="BXK20" s="258"/>
      <c r="BXL20" s="257"/>
      <c r="BXM20" s="258"/>
      <c r="BXN20" s="258"/>
      <c r="BXO20" s="258"/>
      <c r="BXP20" s="258"/>
      <c r="BXQ20" s="258"/>
      <c r="BXR20" s="258"/>
      <c r="BXS20" s="258"/>
      <c r="BXT20" s="258"/>
      <c r="BXU20" s="258"/>
      <c r="BXV20" s="257"/>
      <c r="BXW20" s="258"/>
      <c r="BXX20" s="258"/>
      <c r="BXY20" s="258"/>
      <c r="BXZ20" s="258"/>
      <c r="BYA20" s="258"/>
      <c r="BYB20" s="258"/>
      <c r="BYC20" s="258"/>
      <c r="BYD20" s="258"/>
      <c r="BYE20" s="258"/>
      <c r="BYF20" s="257"/>
      <c r="BYG20" s="258"/>
      <c r="BYH20" s="258"/>
      <c r="BYI20" s="258"/>
      <c r="BYJ20" s="258"/>
      <c r="BYK20" s="258"/>
      <c r="BYL20" s="258"/>
      <c r="BYM20" s="258"/>
      <c r="BYN20" s="258"/>
      <c r="BYO20" s="258"/>
      <c r="BYP20" s="257"/>
      <c r="BYQ20" s="258"/>
      <c r="BYR20" s="258"/>
      <c r="BYS20" s="258"/>
      <c r="BYT20" s="258"/>
      <c r="BYU20" s="258"/>
      <c r="BYV20" s="258"/>
      <c r="BYW20" s="258"/>
      <c r="BYX20" s="258"/>
      <c r="BYY20" s="258"/>
      <c r="BYZ20" s="257"/>
      <c r="BZA20" s="258"/>
      <c r="BZB20" s="258"/>
      <c r="BZC20" s="258"/>
      <c r="BZD20" s="258"/>
      <c r="BZE20" s="258"/>
      <c r="BZF20" s="258"/>
      <c r="BZG20" s="258"/>
      <c r="BZH20" s="258"/>
      <c r="BZI20" s="258"/>
      <c r="BZJ20" s="257"/>
      <c r="BZK20" s="258"/>
      <c r="BZL20" s="258"/>
      <c r="BZM20" s="258"/>
      <c r="BZN20" s="258"/>
      <c r="BZO20" s="258"/>
      <c r="BZP20" s="258"/>
      <c r="BZQ20" s="258"/>
      <c r="BZR20" s="258"/>
      <c r="BZS20" s="258"/>
      <c r="BZT20" s="257"/>
      <c r="BZU20" s="258"/>
      <c r="BZV20" s="258"/>
      <c r="BZW20" s="258"/>
      <c r="BZX20" s="258"/>
      <c r="BZY20" s="258"/>
      <c r="BZZ20" s="258"/>
      <c r="CAA20" s="258"/>
      <c r="CAB20" s="258"/>
      <c r="CAC20" s="258"/>
      <c r="CAD20" s="257"/>
      <c r="CAE20" s="258"/>
      <c r="CAF20" s="258"/>
      <c r="CAG20" s="258"/>
      <c r="CAH20" s="258"/>
      <c r="CAI20" s="258"/>
      <c r="CAJ20" s="258"/>
      <c r="CAK20" s="258"/>
      <c r="CAL20" s="258"/>
      <c r="CAM20" s="258"/>
      <c r="CAN20" s="257"/>
      <c r="CAO20" s="258"/>
      <c r="CAP20" s="258"/>
      <c r="CAQ20" s="258"/>
      <c r="CAR20" s="258"/>
      <c r="CAS20" s="258"/>
      <c r="CAT20" s="258"/>
      <c r="CAU20" s="258"/>
      <c r="CAV20" s="258"/>
      <c r="CAW20" s="258"/>
      <c r="CAX20" s="257"/>
      <c r="CAY20" s="258"/>
      <c r="CAZ20" s="258"/>
      <c r="CBA20" s="258"/>
      <c r="CBB20" s="258"/>
      <c r="CBC20" s="258"/>
      <c r="CBD20" s="258"/>
      <c r="CBE20" s="258"/>
      <c r="CBF20" s="258"/>
      <c r="CBG20" s="258"/>
      <c r="CBH20" s="257"/>
      <c r="CBI20" s="258"/>
      <c r="CBJ20" s="258"/>
      <c r="CBK20" s="258"/>
      <c r="CBL20" s="258"/>
      <c r="CBM20" s="258"/>
      <c r="CBN20" s="258"/>
      <c r="CBO20" s="258"/>
      <c r="CBP20" s="258"/>
      <c r="CBQ20" s="258"/>
      <c r="CBR20" s="257"/>
      <c r="CBS20" s="258"/>
      <c r="CBT20" s="258"/>
      <c r="CBU20" s="258"/>
      <c r="CBV20" s="258"/>
      <c r="CBW20" s="258"/>
      <c r="CBX20" s="258"/>
      <c r="CBY20" s="258"/>
      <c r="CBZ20" s="258"/>
      <c r="CCA20" s="258"/>
      <c r="CCB20" s="257"/>
      <c r="CCC20" s="258"/>
      <c r="CCD20" s="258"/>
      <c r="CCE20" s="258"/>
      <c r="CCF20" s="258"/>
      <c r="CCG20" s="258"/>
      <c r="CCH20" s="258"/>
      <c r="CCI20" s="258"/>
      <c r="CCJ20" s="258"/>
      <c r="CCK20" s="258"/>
      <c r="CCL20" s="257"/>
      <c r="CCM20" s="258"/>
      <c r="CCN20" s="258"/>
      <c r="CCO20" s="258"/>
      <c r="CCP20" s="258"/>
      <c r="CCQ20" s="258"/>
      <c r="CCR20" s="258"/>
      <c r="CCS20" s="258"/>
      <c r="CCT20" s="258"/>
      <c r="CCU20" s="258"/>
      <c r="CCV20" s="257"/>
      <c r="CCW20" s="258"/>
      <c r="CCX20" s="258"/>
      <c r="CCY20" s="258"/>
      <c r="CCZ20" s="258"/>
      <c r="CDA20" s="258"/>
      <c r="CDB20" s="258"/>
      <c r="CDC20" s="258"/>
      <c r="CDD20" s="258"/>
      <c r="CDE20" s="258"/>
      <c r="CDF20" s="257"/>
      <c r="CDG20" s="258"/>
      <c r="CDH20" s="258"/>
      <c r="CDI20" s="258"/>
      <c r="CDJ20" s="258"/>
      <c r="CDK20" s="258"/>
      <c r="CDL20" s="258"/>
      <c r="CDM20" s="258"/>
      <c r="CDN20" s="258"/>
      <c r="CDO20" s="258"/>
      <c r="CDP20" s="257"/>
      <c r="CDQ20" s="258"/>
      <c r="CDR20" s="258"/>
      <c r="CDS20" s="258"/>
      <c r="CDT20" s="258"/>
      <c r="CDU20" s="258"/>
      <c r="CDV20" s="258"/>
      <c r="CDW20" s="258"/>
      <c r="CDX20" s="258"/>
      <c r="CDY20" s="258"/>
      <c r="CDZ20" s="257"/>
      <c r="CEA20" s="258"/>
      <c r="CEB20" s="258"/>
      <c r="CEC20" s="258"/>
      <c r="CED20" s="258"/>
      <c r="CEE20" s="258"/>
      <c r="CEF20" s="258"/>
      <c r="CEG20" s="258"/>
      <c r="CEH20" s="258"/>
      <c r="CEI20" s="258"/>
      <c r="CEJ20" s="257"/>
      <c r="CEK20" s="258"/>
      <c r="CEL20" s="258"/>
      <c r="CEM20" s="258"/>
      <c r="CEN20" s="258"/>
      <c r="CEO20" s="258"/>
      <c r="CEP20" s="258"/>
      <c r="CEQ20" s="258"/>
      <c r="CER20" s="258"/>
      <c r="CES20" s="258"/>
      <c r="CET20" s="257"/>
      <c r="CEU20" s="258"/>
      <c r="CEV20" s="258"/>
      <c r="CEW20" s="258"/>
      <c r="CEX20" s="258"/>
      <c r="CEY20" s="258"/>
      <c r="CEZ20" s="258"/>
      <c r="CFA20" s="258"/>
      <c r="CFB20" s="258"/>
      <c r="CFC20" s="258"/>
      <c r="CFD20" s="257"/>
      <c r="CFE20" s="258"/>
      <c r="CFF20" s="258"/>
      <c r="CFG20" s="258"/>
      <c r="CFH20" s="258"/>
      <c r="CFI20" s="258"/>
      <c r="CFJ20" s="258"/>
      <c r="CFK20" s="258"/>
      <c r="CFL20" s="258"/>
      <c r="CFM20" s="258"/>
      <c r="CFN20" s="257"/>
      <c r="CFO20" s="258"/>
      <c r="CFP20" s="258"/>
      <c r="CFQ20" s="258"/>
      <c r="CFR20" s="258"/>
      <c r="CFS20" s="258"/>
      <c r="CFT20" s="258"/>
      <c r="CFU20" s="258"/>
      <c r="CFV20" s="258"/>
      <c r="CFW20" s="258"/>
      <c r="CFX20" s="257"/>
      <c r="CFY20" s="258"/>
      <c r="CFZ20" s="258"/>
      <c r="CGA20" s="258"/>
      <c r="CGB20" s="258"/>
      <c r="CGC20" s="258"/>
      <c r="CGD20" s="258"/>
      <c r="CGE20" s="258"/>
      <c r="CGF20" s="258"/>
      <c r="CGG20" s="258"/>
      <c r="CGH20" s="257"/>
      <c r="CGI20" s="258"/>
      <c r="CGJ20" s="258"/>
      <c r="CGK20" s="258"/>
      <c r="CGL20" s="258"/>
      <c r="CGM20" s="258"/>
      <c r="CGN20" s="258"/>
      <c r="CGO20" s="258"/>
      <c r="CGP20" s="258"/>
      <c r="CGQ20" s="258"/>
      <c r="CGR20" s="257"/>
      <c r="CGS20" s="258"/>
      <c r="CGT20" s="258"/>
      <c r="CGU20" s="258"/>
      <c r="CGV20" s="258"/>
      <c r="CGW20" s="258"/>
      <c r="CGX20" s="258"/>
      <c r="CGY20" s="258"/>
      <c r="CGZ20" s="258"/>
      <c r="CHA20" s="258"/>
      <c r="CHB20" s="257"/>
      <c r="CHC20" s="258"/>
      <c r="CHD20" s="258"/>
      <c r="CHE20" s="258"/>
      <c r="CHF20" s="258"/>
      <c r="CHG20" s="258"/>
      <c r="CHH20" s="258"/>
      <c r="CHI20" s="258"/>
      <c r="CHJ20" s="258"/>
      <c r="CHK20" s="258"/>
      <c r="CHL20" s="257"/>
      <c r="CHM20" s="258"/>
      <c r="CHN20" s="258"/>
      <c r="CHO20" s="258"/>
      <c r="CHP20" s="258"/>
      <c r="CHQ20" s="258"/>
      <c r="CHR20" s="258"/>
      <c r="CHS20" s="258"/>
      <c r="CHT20" s="258"/>
      <c r="CHU20" s="258"/>
      <c r="CHV20" s="257"/>
      <c r="CHW20" s="258"/>
      <c r="CHX20" s="258"/>
      <c r="CHY20" s="258"/>
      <c r="CHZ20" s="258"/>
      <c r="CIA20" s="258"/>
      <c r="CIB20" s="258"/>
      <c r="CIC20" s="258"/>
      <c r="CID20" s="258"/>
      <c r="CIE20" s="258"/>
      <c r="CIF20" s="257"/>
      <c r="CIG20" s="258"/>
      <c r="CIH20" s="258"/>
      <c r="CII20" s="258"/>
      <c r="CIJ20" s="258"/>
      <c r="CIK20" s="258"/>
      <c r="CIL20" s="258"/>
      <c r="CIM20" s="258"/>
      <c r="CIN20" s="258"/>
      <c r="CIO20" s="258"/>
      <c r="CIP20" s="257"/>
      <c r="CIQ20" s="258"/>
      <c r="CIR20" s="258"/>
      <c r="CIS20" s="258"/>
      <c r="CIT20" s="258"/>
      <c r="CIU20" s="258"/>
      <c r="CIV20" s="258"/>
      <c r="CIW20" s="258"/>
      <c r="CIX20" s="258"/>
      <c r="CIY20" s="258"/>
      <c r="CIZ20" s="257"/>
      <c r="CJA20" s="258"/>
      <c r="CJB20" s="258"/>
      <c r="CJC20" s="258"/>
      <c r="CJD20" s="258"/>
      <c r="CJE20" s="258"/>
      <c r="CJF20" s="258"/>
      <c r="CJG20" s="258"/>
      <c r="CJH20" s="258"/>
      <c r="CJI20" s="258"/>
      <c r="CJJ20" s="257"/>
      <c r="CJK20" s="258"/>
      <c r="CJL20" s="258"/>
      <c r="CJM20" s="258"/>
      <c r="CJN20" s="258"/>
      <c r="CJO20" s="258"/>
      <c r="CJP20" s="258"/>
      <c r="CJQ20" s="258"/>
      <c r="CJR20" s="258"/>
      <c r="CJS20" s="258"/>
      <c r="CJT20" s="257"/>
      <c r="CJU20" s="258"/>
      <c r="CJV20" s="258"/>
      <c r="CJW20" s="258"/>
      <c r="CJX20" s="258"/>
      <c r="CJY20" s="258"/>
      <c r="CJZ20" s="258"/>
      <c r="CKA20" s="258"/>
      <c r="CKB20" s="258"/>
      <c r="CKC20" s="258"/>
      <c r="CKD20" s="257"/>
      <c r="CKE20" s="258"/>
      <c r="CKF20" s="258"/>
      <c r="CKG20" s="258"/>
      <c r="CKH20" s="258"/>
      <c r="CKI20" s="258"/>
      <c r="CKJ20" s="258"/>
      <c r="CKK20" s="258"/>
      <c r="CKL20" s="258"/>
      <c r="CKM20" s="258"/>
      <c r="CKN20" s="257"/>
      <c r="CKO20" s="258"/>
      <c r="CKP20" s="258"/>
      <c r="CKQ20" s="258"/>
      <c r="CKR20" s="258"/>
      <c r="CKS20" s="258"/>
      <c r="CKT20" s="258"/>
      <c r="CKU20" s="258"/>
      <c r="CKV20" s="258"/>
      <c r="CKW20" s="258"/>
      <c r="CKX20" s="257"/>
      <c r="CKY20" s="258"/>
      <c r="CKZ20" s="258"/>
      <c r="CLA20" s="258"/>
      <c r="CLB20" s="258"/>
      <c r="CLC20" s="258"/>
      <c r="CLD20" s="258"/>
      <c r="CLE20" s="258"/>
      <c r="CLF20" s="258"/>
      <c r="CLG20" s="258"/>
      <c r="CLH20" s="257"/>
      <c r="CLI20" s="258"/>
      <c r="CLJ20" s="258"/>
      <c r="CLK20" s="258"/>
      <c r="CLL20" s="258"/>
      <c r="CLM20" s="258"/>
      <c r="CLN20" s="258"/>
      <c r="CLO20" s="258"/>
      <c r="CLP20" s="258"/>
      <c r="CLQ20" s="258"/>
      <c r="CLR20" s="257"/>
      <c r="CLS20" s="258"/>
      <c r="CLT20" s="258"/>
      <c r="CLU20" s="258"/>
      <c r="CLV20" s="258"/>
      <c r="CLW20" s="258"/>
      <c r="CLX20" s="258"/>
      <c r="CLY20" s="258"/>
      <c r="CLZ20" s="258"/>
      <c r="CMA20" s="258"/>
      <c r="CMB20" s="257"/>
      <c r="CMC20" s="258"/>
      <c r="CMD20" s="258"/>
      <c r="CME20" s="258"/>
      <c r="CMF20" s="258"/>
      <c r="CMG20" s="258"/>
      <c r="CMH20" s="258"/>
      <c r="CMI20" s="258"/>
      <c r="CMJ20" s="258"/>
      <c r="CMK20" s="258"/>
      <c r="CML20" s="257"/>
      <c r="CMM20" s="258"/>
      <c r="CMN20" s="258"/>
      <c r="CMO20" s="258"/>
      <c r="CMP20" s="258"/>
      <c r="CMQ20" s="258"/>
      <c r="CMR20" s="258"/>
      <c r="CMS20" s="258"/>
      <c r="CMT20" s="258"/>
      <c r="CMU20" s="258"/>
      <c r="CMV20" s="257"/>
      <c r="CMW20" s="258"/>
      <c r="CMX20" s="258"/>
      <c r="CMY20" s="258"/>
      <c r="CMZ20" s="258"/>
      <c r="CNA20" s="258"/>
      <c r="CNB20" s="258"/>
      <c r="CNC20" s="258"/>
      <c r="CND20" s="258"/>
      <c r="CNE20" s="258"/>
      <c r="CNF20" s="257"/>
      <c r="CNG20" s="258"/>
      <c r="CNH20" s="258"/>
      <c r="CNI20" s="258"/>
      <c r="CNJ20" s="258"/>
      <c r="CNK20" s="258"/>
      <c r="CNL20" s="258"/>
      <c r="CNM20" s="258"/>
      <c r="CNN20" s="258"/>
      <c r="CNO20" s="258"/>
      <c r="CNP20" s="257"/>
      <c r="CNQ20" s="258"/>
      <c r="CNR20" s="258"/>
      <c r="CNS20" s="258"/>
      <c r="CNT20" s="258"/>
      <c r="CNU20" s="258"/>
      <c r="CNV20" s="258"/>
      <c r="CNW20" s="258"/>
      <c r="CNX20" s="258"/>
      <c r="CNY20" s="258"/>
      <c r="CNZ20" s="257"/>
      <c r="COA20" s="258"/>
      <c r="COB20" s="258"/>
      <c r="COC20" s="258"/>
      <c r="COD20" s="258"/>
      <c r="COE20" s="258"/>
      <c r="COF20" s="258"/>
      <c r="COG20" s="258"/>
      <c r="COH20" s="258"/>
      <c r="COI20" s="258"/>
      <c r="COJ20" s="257"/>
      <c r="COK20" s="258"/>
      <c r="COL20" s="258"/>
      <c r="COM20" s="258"/>
      <c r="CON20" s="258"/>
      <c r="COO20" s="258"/>
      <c r="COP20" s="258"/>
      <c r="COQ20" s="258"/>
      <c r="COR20" s="258"/>
      <c r="COS20" s="258"/>
      <c r="COT20" s="257"/>
      <c r="COU20" s="258"/>
      <c r="COV20" s="258"/>
      <c r="COW20" s="258"/>
      <c r="COX20" s="258"/>
      <c r="COY20" s="258"/>
      <c r="COZ20" s="258"/>
      <c r="CPA20" s="258"/>
      <c r="CPB20" s="258"/>
      <c r="CPC20" s="258"/>
      <c r="CPD20" s="257"/>
      <c r="CPE20" s="258"/>
      <c r="CPF20" s="258"/>
      <c r="CPG20" s="258"/>
      <c r="CPH20" s="258"/>
      <c r="CPI20" s="258"/>
      <c r="CPJ20" s="258"/>
      <c r="CPK20" s="258"/>
      <c r="CPL20" s="258"/>
      <c r="CPM20" s="258"/>
      <c r="CPN20" s="257"/>
      <c r="CPO20" s="258"/>
      <c r="CPP20" s="258"/>
      <c r="CPQ20" s="258"/>
      <c r="CPR20" s="258"/>
      <c r="CPS20" s="258"/>
      <c r="CPT20" s="258"/>
      <c r="CPU20" s="258"/>
      <c r="CPV20" s="258"/>
      <c r="CPW20" s="258"/>
      <c r="CPX20" s="257"/>
      <c r="CPY20" s="258"/>
      <c r="CPZ20" s="258"/>
      <c r="CQA20" s="258"/>
      <c r="CQB20" s="258"/>
      <c r="CQC20" s="258"/>
      <c r="CQD20" s="258"/>
      <c r="CQE20" s="258"/>
      <c r="CQF20" s="258"/>
      <c r="CQG20" s="258"/>
      <c r="CQH20" s="257"/>
      <c r="CQI20" s="258"/>
      <c r="CQJ20" s="258"/>
      <c r="CQK20" s="258"/>
      <c r="CQL20" s="258"/>
      <c r="CQM20" s="258"/>
      <c r="CQN20" s="258"/>
      <c r="CQO20" s="258"/>
      <c r="CQP20" s="258"/>
      <c r="CQQ20" s="258"/>
      <c r="CQR20" s="257"/>
      <c r="CQS20" s="258"/>
      <c r="CQT20" s="258"/>
      <c r="CQU20" s="258"/>
      <c r="CQV20" s="258"/>
      <c r="CQW20" s="258"/>
      <c r="CQX20" s="258"/>
      <c r="CQY20" s="258"/>
      <c r="CQZ20" s="258"/>
      <c r="CRA20" s="258"/>
      <c r="CRB20" s="257"/>
      <c r="CRC20" s="258"/>
      <c r="CRD20" s="258"/>
      <c r="CRE20" s="258"/>
      <c r="CRF20" s="258"/>
      <c r="CRG20" s="258"/>
      <c r="CRH20" s="258"/>
      <c r="CRI20" s="258"/>
      <c r="CRJ20" s="258"/>
      <c r="CRK20" s="258"/>
      <c r="CRL20" s="257"/>
      <c r="CRM20" s="258"/>
      <c r="CRN20" s="258"/>
      <c r="CRO20" s="258"/>
      <c r="CRP20" s="258"/>
      <c r="CRQ20" s="258"/>
      <c r="CRR20" s="258"/>
      <c r="CRS20" s="258"/>
      <c r="CRT20" s="258"/>
      <c r="CRU20" s="258"/>
      <c r="CRV20" s="257"/>
      <c r="CRW20" s="258"/>
      <c r="CRX20" s="258"/>
      <c r="CRY20" s="258"/>
      <c r="CRZ20" s="258"/>
      <c r="CSA20" s="258"/>
      <c r="CSB20" s="258"/>
      <c r="CSC20" s="258"/>
      <c r="CSD20" s="258"/>
      <c r="CSE20" s="258"/>
      <c r="CSF20" s="257"/>
      <c r="CSG20" s="258"/>
      <c r="CSH20" s="258"/>
      <c r="CSI20" s="258"/>
      <c r="CSJ20" s="258"/>
      <c r="CSK20" s="258"/>
      <c r="CSL20" s="258"/>
      <c r="CSM20" s="258"/>
      <c r="CSN20" s="258"/>
      <c r="CSO20" s="258"/>
      <c r="CSP20" s="257"/>
      <c r="CSQ20" s="258"/>
      <c r="CSR20" s="258"/>
      <c r="CSS20" s="258"/>
      <c r="CST20" s="258"/>
      <c r="CSU20" s="258"/>
      <c r="CSV20" s="258"/>
      <c r="CSW20" s="258"/>
      <c r="CSX20" s="258"/>
      <c r="CSY20" s="258"/>
      <c r="CSZ20" s="257"/>
      <c r="CTA20" s="258"/>
      <c r="CTB20" s="258"/>
      <c r="CTC20" s="258"/>
      <c r="CTD20" s="258"/>
      <c r="CTE20" s="258"/>
      <c r="CTF20" s="258"/>
      <c r="CTG20" s="258"/>
      <c r="CTH20" s="258"/>
      <c r="CTI20" s="258"/>
      <c r="CTJ20" s="257"/>
      <c r="CTK20" s="258"/>
      <c r="CTL20" s="258"/>
      <c r="CTM20" s="258"/>
      <c r="CTN20" s="258"/>
      <c r="CTO20" s="258"/>
      <c r="CTP20" s="258"/>
      <c r="CTQ20" s="258"/>
      <c r="CTR20" s="258"/>
      <c r="CTS20" s="258"/>
      <c r="CTT20" s="257"/>
      <c r="CTU20" s="258"/>
      <c r="CTV20" s="258"/>
      <c r="CTW20" s="258"/>
      <c r="CTX20" s="258"/>
      <c r="CTY20" s="258"/>
      <c r="CTZ20" s="258"/>
      <c r="CUA20" s="258"/>
      <c r="CUB20" s="258"/>
      <c r="CUC20" s="258"/>
      <c r="CUD20" s="257"/>
      <c r="CUE20" s="258"/>
      <c r="CUF20" s="258"/>
      <c r="CUG20" s="258"/>
      <c r="CUH20" s="258"/>
      <c r="CUI20" s="258"/>
      <c r="CUJ20" s="258"/>
      <c r="CUK20" s="258"/>
      <c r="CUL20" s="258"/>
      <c r="CUM20" s="258"/>
      <c r="CUN20" s="257"/>
      <c r="CUO20" s="258"/>
      <c r="CUP20" s="258"/>
      <c r="CUQ20" s="258"/>
      <c r="CUR20" s="258"/>
      <c r="CUS20" s="258"/>
      <c r="CUT20" s="258"/>
      <c r="CUU20" s="258"/>
      <c r="CUV20" s="258"/>
      <c r="CUW20" s="258"/>
      <c r="CUX20" s="257"/>
      <c r="CUY20" s="258"/>
      <c r="CUZ20" s="258"/>
      <c r="CVA20" s="258"/>
      <c r="CVB20" s="258"/>
      <c r="CVC20" s="258"/>
      <c r="CVD20" s="258"/>
      <c r="CVE20" s="258"/>
      <c r="CVF20" s="258"/>
      <c r="CVG20" s="258"/>
      <c r="CVH20" s="257"/>
      <c r="CVI20" s="258"/>
      <c r="CVJ20" s="258"/>
      <c r="CVK20" s="258"/>
      <c r="CVL20" s="258"/>
      <c r="CVM20" s="258"/>
      <c r="CVN20" s="258"/>
      <c r="CVO20" s="258"/>
      <c r="CVP20" s="258"/>
      <c r="CVQ20" s="258"/>
      <c r="CVR20" s="257"/>
      <c r="CVS20" s="258"/>
      <c r="CVT20" s="258"/>
      <c r="CVU20" s="258"/>
      <c r="CVV20" s="258"/>
      <c r="CVW20" s="258"/>
      <c r="CVX20" s="258"/>
      <c r="CVY20" s="258"/>
      <c r="CVZ20" s="258"/>
      <c r="CWA20" s="258"/>
      <c r="CWB20" s="257"/>
      <c r="CWC20" s="258"/>
      <c r="CWD20" s="258"/>
      <c r="CWE20" s="258"/>
      <c r="CWF20" s="258"/>
      <c r="CWG20" s="258"/>
      <c r="CWH20" s="258"/>
      <c r="CWI20" s="258"/>
      <c r="CWJ20" s="258"/>
      <c r="CWK20" s="258"/>
      <c r="CWL20" s="257"/>
      <c r="CWM20" s="258"/>
      <c r="CWN20" s="258"/>
      <c r="CWO20" s="258"/>
      <c r="CWP20" s="258"/>
      <c r="CWQ20" s="258"/>
      <c r="CWR20" s="258"/>
      <c r="CWS20" s="258"/>
      <c r="CWT20" s="258"/>
      <c r="CWU20" s="258"/>
      <c r="CWV20" s="257"/>
      <c r="CWW20" s="258"/>
      <c r="CWX20" s="258"/>
      <c r="CWY20" s="258"/>
      <c r="CWZ20" s="258"/>
      <c r="CXA20" s="258"/>
      <c r="CXB20" s="258"/>
      <c r="CXC20" s="258"/>
      <c r="CXD20" s="258"/>
      <c r="CXE20" s="258"/>
      <c r="CXF20" s="257"/>
      <c r="CXG20" s="258"/>
      <c r="CXH20" s="258"/>
      <c r="CXI20" s="258"/>
      <c r="CXJ20" s="258"/>
      <c r="CXK20" s="258"/>
      <c r="CXL20" s="258"/>
      <c r="CXM20" s="258"/>
      <c r="CXN20" s="258"/>
      <c r="CXO20" s="258"/>
      <c r="CXP20" s="257"/>
      <c r="CXQ20" s="258"/>
      <c r="CXR20" s="258"/>
      <c r="CXS20" s="258"/>
      <c r="CXT20" s="258"/>
      <c r="CXU20" s="258"/>
      <c r="CXV20" s="258"/>
      <c r="CXW20" s="258"/>
      <c r="CXX20" s="258"/>
      <c r="CXY20" s="258"/>
      <c r="CXZ20" s="257"/>
      <c r="CYA20" s="258"/>
      <c r="CYB20" s="258"/>
      <c r="CYC20" s="258"/>
      <c r="CYD20" s="258"/>
      <c r="CYE20" s="258"/>
      <c r="CYF20" s="258"/>
      <c r="CYG20" s="258"/>
      <c r="CYH20" s="258"/>
      <c r="CYI20" s="258"/>
      <c r="CYJ20" s="257"/>
      <c r="CYK20" s="258"/>
      <c r="CYL20" s="258"/>
      <c r="CYM20" s="258"/>
      <c r="CYN20" s="258"/>
      <c r="CYO20" s="258"/>
      <c r="CYP20" s="258"/>
      <c r="CYQ20" s="258"/>
      <c r="CYR20" s="258"/>
      <c r="CYS20" s="258"/>
      <c r="CYT20" s="257"/>
      <c r="CYU20" s="258"/>
      <c r="CYV20" s="258"/>
      <c r="CYW20" s="258"/>
      <c r="CYX20" s="258"/>
      <c r="CYY20" s="258"/>
      <c r="CYZ20" s="258"/>
      <c r="CZA20" s="258"/>
      <c r="CZB20" s="258"/>
      <c r="CZC20" s="258"/>
      <c r="CZD20" s="257"/>
      <c r="CZE20" s="258"/>
      <c r="CZF20" s="258"/>
      <c r="CZG20" s="258"/>
      <c r="CZH20" s="258"/>
      <c r="CZI20" s="258"/>
      <c r="CZJ20" s="258"/>
      <c r="CZK20" s="258"/>
      <c r="CZL20" s="258"/>
      <c r="CZM20" s="258"/>
      <c r="CZN20" s="257"/>
      <c r="CZO20" s="258"/>
      <c r="CZP20" s="258"/>
      <c r="CZQ20" s="258"/>
      <c r="CZR20" s="258"/>
      <c r="CZS20" s="258"/>
      <c r="CZT20" s="258"/>
      <c r="CZU20" s="258"/>
      <c r="CZV20" s="258"/>
      <c r="CZW20" s="258"/>
      <c r="CZX20" s="257"/>
      <c r="CZY20" s="258"/>
      <c r="CZZ20" s="258"/>
      <c r="DAA20" s="258"/>
      <c r="DAB20" s="258"/>
      <c r="DAC20" s="258"/>
      <c r="DAD20" s="258"/>
      <c r="DAE20" s="258"/>
      <c r="DAF20" s="258"/>
      <c r="DAG20" s="258"/>
      <c r="DAH20" s="257"/>
      <c r="DAI20" s="258"/>
      <c r="DAJ20" s="258"/>
      <c r="DAK20" s="258"/>
      <c r="DAL20" s="258"/>
      <c r="DAM20" s="258"/>
      <c r="DAN20" s="258"/>
      <c r="DAO20" s="258"/>
      <c r="DAP20" s="258"/>
      <c r="DAQ20" s="258"/>
      <c r="DAR20" s="257"/>
      <c r="DAS20" s="258"/>
      <c r="DAT20" s="258"/>
      <c r="DAU20" s="258"/>
      <c r="DAV20" s="258"/>
      <c r="DAW20" s="258"/>
      <c r="DAX20" s="258"/>
      <c r="DAY20" s="258"/>
      <c r="DAZ20" s="258"/>
      <c r="DBA20" s="258"/>
      <c r="DBB20" s="257"/>
      <c r="DBC20" s="258"/>
      <c r="DBD20" s="258"/>
      <c r="DBE20" s="258"/>
      <c r="DBF20" s="258"/>
      <c r="DBG20" s="258"/>
      <c r="DBH20" s="258"/>
      <c r="DBI20" s="258"/>
      <c r="DBJ20" s="258"/>
      <c r="DBK20" s="258"/>
      <c r="DBL20" s="257"/>
      <c r="DBM20" s="258"/>
      <c r="DBN20" s="258"/>
      <c r="DBO20" s="258"/>
      <c r="DBP20" s="258"/>
      <c r="DBQ20" s="258"/>
      <c r="DBR20" s="258"/>
      <c r="DBS20" s="258"/>
      <c r="DBT20" s="258"/>
      <c r="DBU20" s="258"/>
      <c r="DBV20" s="257"/>
      <c r="DBW20" s="258"/>
      <c r="DBX20" s="258"/>
      <c r="DBY20" s="258"/>
      <c r="DBZ20" s="258"/>
      <c r="DCA20" s="258"/>
      <c r="DCB20" s="258"/>
      <c r="DCC20" s="258"/>
      <c r="DCD20" s="258"/>
      <c r="DCE20" s="258"/>
      <c r="DCF20" s="257"/>
      <c r="DCG20" s="258"/>
      <c r="DCH20" s="258"/>
      <c r="DCI20" s="258"/>
      <c r="DCJ20" s="258"/>
      <c r="DCK20" s="258"/>
      <c r="DCL20" s="258"/>
      <c r="DCM20" s="258"/>
      <c r="DCN20" s="258"/>
      <c r="DCO20" s="258"/>
      <c r="DCP20" s="257"/>
      <c r="DCQ20" s="258"/>
      <c r="DCR20" s="258"/>
      <c r="DCS20" s="258"/>
      <c r="DCT20" s="258"/>
      <c r="DCU20" s="258"/>
      <c r="DCV20" s="258"/>
      <c r="DCW20" s="258"/>
      <c r="DCX20" s="258"/>
      <c r="DCY20" s="258"/>
      <c r="DCZ20" s="257"/>
      <c r="DDA20" s="258"/>
      <c r="DDB20" s="258"/>
      <c r="DDC20" s="258"/>
      <c r="DDD20" s="258"/>
      <c r="DDE20" s="258"/>
      <c r="DDF20" s="258"/>
      <c r="DDG20" s="258"/>
      <c r="DDH20" s="258"/>
      <c r="DDI20" s="258"/>
      <c r="DDJ20" s="257"/>
      <c r="DDK20" s="258"/>
      <c r="DDL20" s="258"/>
      <c r="DDM20" s="258"/>
      <c r="DDN20" s="258"/>
      <c r="DDO20" s="258"/>
      <c r="DDP20" s="258"/>
      <c r="DDQ20" s="258"/>
      <c r="DDR20" s="258"/>
      <c r="DDS20" s="258"/>
      <c r="DDT20" s="257"/>
      <c r="DDU20" s="258"/>
      <c r="DDV20" s="258"/>
      <c r="DDW20" s="258"/>
      <c r="DDX20" s="258"/>
      <c r="DDY20" s="258"/>
      <c r="DDZ20" s="258"/>
      <c r="DEA20" s="258"/>
      <c r="DEB20" s="258"/>
      <c r="DEC20" s="258"/>
      <c r="DED20" s="257"/>
      <c r="DEE20" s="258"/>
      <c r="DEF20" s="258"/>
      <c r="DEG20" s="258"/>
      <c r="DEH20" s="258"/>
      <c r="DEI20" s="258"/>
      <c r="DEJ20" s="258"/>
      <c r="DEK20" s="258"/>
      <c r="DEL20" s="258"/>
      <c r="DEM20" s="258"/>
      <c r="DEN20" s="257"/>
      <c r="DEO20" s="258"/>
      <c r="DEP20" s="258"/>
      <c r="DEQ20" s="258"/>
      <c r="DER20" s="258"/>
      <c r="DES20" s="258"/>
      <c r="DET20" s="258"/>
      <c r="DEU20" s="258"/>
      <c r="DEV20" s="258"/>
      <c r="DEW20" s="258"/>
      <c r="DEX20" s="257"/>
      <c r="DEY20" s="258"/>
      <c r="DEZ20" s="258"/>
      <c r="DFA20" s="258"/>
      <c r="DFB20" s="258"/>
      <c r="DFC20" s="258"/>
      <c r="DFD20" s="258"/>
      <c r="DFE20" s="258"/>
      <c r="DFF20" s="258"/>
      <c r="DFG20" s="258"/>
      <c r="DFH20" s="257"/>
      <c r="DFI20" s="258"/>
      <c r="DFJ20" s="258"/>
      <c r="DFK20" s="258"/>
      <c r="DFL20" s="258"/>
      <c r="DFM20" s="258"/>
      <c r="DFN20" s="258"/>
      <c r="DFO20" s="258"/>
      <c r="DFP20" s="258"/>
      <c r="DFQ20" s="258"/>
      <c r="DFR20" s="257"/>
      <c r="DFS20" s="258"/>
      <c r="DFT20" s="258"/>
      <c r="DFU20" s="258"/>
      <c r="DFV20" s="258"/>
      <c r="DFW20" s="258"/>
      <c r="DFX20" s="258"/>
      <c r="DFY20" s="258"/>
      <c r="DFZ20" s="258"/>
      <c r="DGA20" s="258"/>
      <c r="DGB20" s="257"/>
      <c r="DGC20" s="258"/>
      <c r="DGD20" s="258"/>
      <c r="DGE20" s="258"/>
      <c r="DGF20" s="258"/>
      <c r="DGG20" s="258"/>
      <c r="DGH20" s="258"/>
      <c r="DGI20" s="258"/>
      <c r="DGJ20" s="258"/>
      <c r="DGK20" s="258"/>
      <c r="DGL20" s="257"/>
      <c r="DGM20" s="258"/>
      <c r="DGN20" s="258"/>
      <c r="DGO20" s="258"/>
      <c r="DGP20" s="258"/>
      <c r="DGQ20" s="258"/>
      <c r="DGR20" s="258"/>
      <c r="DGS20" s="258"/>
      <c r="DGT20" s="258"/>
      <c r="DGU20" s="258"/>
      <c r="DGV20" s="257"/>
      <c r="DGW20" s="258"/>
      <c r="DGX20" s="258"/>
      <c r="DGY20" s="258"/>
      <c r="DGZ20" s="258"/>
      <c r="DHA20" s="258"/>
      <c r="DHB20" s="258"/>
      <c r="DHC20" s="258"/>
      <c r="DHD20" s="258"/>
      <c r="DHE20" s="258"/>
      <c r="DHF20" s="257"/>
      <c r="DHG20" s="258"/>
      <c r="DHH20" s="258"/>
      <c r="DHI20" s="258"/>
      <c r="DHJ20" s="258"/>
      <c r="DHK20" s="258"/>
      <c r="DHL20" s="258"/>
      <c r="DHM20" s="258"/>
      <c r="DHN20" s="258"/>
      <c r="DHO20" s="258"/>
      <c r="DHP20" s="257"/>
      <c r="DHQ20" s="258"/>
      <c r="DHR20" s="258"/>
      <c r="DHS20" s="258"/>
      <c r="DHT20" s="258"/>
      <c r="DHU20" s="258"/>
      <c r="DHV20" s="258"/>
      <c r="DHW20" s="258"/>
      <c r="DHX20" s="258"/>
      <c r="DHY20" s="258"/>
      <c r="DHZ20" s="257"/>
      <c r="DIA20" s="258"/>
      <c r="DIB20" s="258"/>
      <c r="DIC20" s="258"/>
      <c r="DID20" s="258"/>
      <c r="DIE20" s="258"/>
      <c r="DIF20" s="258"/>
      <c r="DIG20" s="258"/>
      <c r="DIH20" s="258"/>
      <c r="DII20" s="258"/>
      <c r="DIJ20" s="257"/>
      <c r="DIK20" s="258"/>
      <c r="DIL20" s="258"/>
      <c r="DIM20" s="258"/>
      <c r="DIN20" s="258"/>
      <c r="DIO20" s="258"/>
      <c r="DIP20" s="258"/>
      <c r="DIQ20" s="258"/>
      <c r="DIR20" s="258"/>
      <c r="DIS20" s="258"/>
      <c r="DIT20" s="257"/>
      <c r="DIU20" s="258"/>
      <c r="DIV20" s="258"/>
      <c r="DIW20" s="258"/>
      <c r="DIX20" s="258"/>
      <c r="DIY20" s="258"/>
      <c r="DIZ20" s="258"/>
      <c r="DJA20" s="258"/>
      <c r="DJB20" s="258"/>
      <c r="DJC20" s="258"/>
      <c r="DJD20" s="257"/>
      <c r="DJE20" s="258"/>
      <c r="DJF20" s="258"/>
      <c r="DJG20" s="258"/>
      <c r="DJH20" s="258"/>
      <c r="DJI20" s="258"/>
      <c r="DJJ20" s="258"/>
      <c r="DJK20" s="258"/>
      <c r="DJL20" s="258"/>
      <c r="DJM20" s="258"/>
      <c r="DJN20" s="257"/>
      <c r="DJO20" s="258"/>
      <c r="DJP20" s="258"/>
      <c r="DJQ20" s="258"/>
      <c r="DJR20" s="258"/>
      <c r="DJS20" s="258"/>
      <c r="DJT20" s="258"/>
      <c r="DJU20" s="258"/>
      <c r="DJV20" s="258"/>
      <c r="DJW20" s="258"/>
      <c r="DJX20" s="257"/>
      <c r="DJY20" s="258"/>
      <c r="DJZ20" s="258"/>
      <c r="DKA20" s="258"/>
      <c r="DKB20" s="258"/>
      <c r="DKC20" s="258"/>
      <c r="DKD20" s="258"/>
      <c r="DKE20" s="258"/>
      <c r="DKF20" s="258"/>
      <c r="DKG20" s="258"/>
      <c r="DKH20" s="257"/>
      <c r="DKI20" s="258"/>
      <c r="DKJ20" s="258"/>
      <c r="DKK20" s="258"/>
      <c r="DKL20" s="258"/>
      <c r="DKM20" s="258"/>
      <c r="DKN20" s="258"/>
      <c r="DKO20" s="258"/>
      <c r="DKP20" s="258"/>
      <c r="DKQ20" s="258"/>
      <c r="DKR20" s="257"/>
      <c r="DKS20" s="258"/>
      <c r="DKT20" s="258"/>
      <c r="DKU20" s="258"/>
      <c r="DKV20" s="258"/>
      <c r="DKW20" s="258"/>
      <c r="DKX20" s="258"/>
      <c r="DKY20" s="258"/>
      <c r="DKZ20" s="258"/>
      <c r="DLA20" s="258"/>
      <c r="DLB20" s="257"/>
      <c r="DLC20" s="258"/>
      <c r="DLD20" s="258"/>
      <c r="DLE20" s="258"/>
      <c r="DLF20" s="258"/>
      <c r="DLG20" s="258"/>
      <c r="DLH20" s="258"/>
      <c r="DLI20" s="258"/>
      <c r="DLJ20" s="258"/>
      <c r="DLK20" s="258"/>
      <c r="DLL20" s="257"/>
      <c r="DLM20" s="258"/>
      <c r="DLN20" s="258"/>
      <c r="DLO20" s="258"/>
      <c r="DLP20" s="258"/>
      <c r="DLQ20" s="258"/>
      <c r="DLR20" s="258"/>
      <c r="DLS20" s="258"/>
      <c r="DLT20" s="258"/>
      <c r="DLU20" s="258"/>
      <c r="DLV20" s="257"/>
      <c r="DLW20" s="258"/>
      <c r="DLX20" s="258"/>
      <c r="DLY20" s="258"/>
      <c r="DLZ20" s="258"/>
      <c r="DMA20" s="258"/>
      <c r="DMB20" s="258"/>
      <c r="DMC20" s="258"/>
      <c r="DMD20" s="258"/>
      <c r="DME20" s="258"/>
      <c r="DMF20" s="257"/>
      <c r="DMG20" s="258"/>
      <c r="DMH20" s="258"/>
      <c r="DMI20" s="258"/>
      <c r="DMJ20" s="258"/>
      <c r="DMK20" s="258"/>
      <c r="DML20" s="258"/>
      <c r="DMM20" s="258"/>
      <c r="DMN20" s="258"/>
      <c r="DMO20" s="258"/>
      <c r="DMP20" s="257"/>
      <c r="DMQ20" s="258"/>
      <c r="DMR20" s="258"/>
      <c r="DMS20" s="258"/>
      <c r="DMT20" s="258"/>
      <c r="DMU20" s="258"/>
      <c r="DMV20" s="258"/>
      <c r="DMW20" s="258"/>
      <c r="DMX20" s="258"/>
      <c r="DMY20" s="258"/>
      <c r="DMZ20" s="257"/>
      <c r="DNA20" s="258"/>
      <c r="DNB20" s="258"/>
      <c r="DNC20" s="258"/>
      <c r="DND20" s="258"/>
      <c r="DNE20" s="258"/>
      <c r="DNF20" s="258"/>
      <c r="DNG20" s="258"/>
      <c r="DNH20" s="258"/>
      <c r="DNI20" s="258"/>
      <c r="DNJ20" s="257"/>
      <c r="DNK20" s="258"/>
      <c r="DNL20" s="258"/>
      <c r="DNM20" s="258"/>
      <c r="DNN20" s="258"/>
      <c r="DNO20" s="258"/>
      <c r="DNP20" s="258"/>
      <c r="DNQ20" s="258"/>
      <c r="DNR20" s="258"/>
      <c r="DNS20" s="258"/>
      <c r="DNT20" s="257"/>
      <c r="DNU20" s="258"/>
      <c r="DNV20" s="258"/>
      <c r="DNW20" s="258"/>
      <c r="DNX20" s="258"/>
      <c r="DNY20" s="258"/>
      <c r="DNZ20" s="258"/>
      <c r="DOA20" s="258"/>
      <c r="DOB20" s="258"/>
      <c r="DOC20" s="258"/>
      <c r="DOD20" s="257"/>
      <c r="DOE20" s="258"/>
      <c r="DOF20" s="258"/>
      <c r="DOG20" s="258"/>
      <c r="DOH20" s="258"/>
      <c r="DOI20" s="258"/>
      <c r="DOJ20" s="258"/>
      <c r="DOK20" s="258"/>
      <c r="DOL20" s="258"/>
      <c r="DOM20" s="258"/>
      <c r="DON20" s="257"/>
      <c r="DOO20" s="258"/>
      <c r="DOP20" s="258"/>
      <c r="DOQ20" s="258"/>
      <c r="DOR20" s="258"/>
      <c r="DOS20" s="258"/>
      <c r="DOT20" s="258"/>
      <c r="DOU20" s="258"/>
      <c r="DOV20" s="258"/>
      <c r="DOW20" s="258"/>
      <c r="DOX20" s="257"/>
      <c r="DOY20" s="258"/>
      <c r="DOZ20" s="258"/>
      <c r="DPA20" s="258"/>
      <c r="DPB20" s="258"/>
      <c r="DPC20" s="258"/>
      <c r="DPD20" s="258"/>
      <c r="DPE20" s="258"/>
      <c r="DPF20" s="258"/>
      <c r="DPG20" s="258"/>
      <c r="DPH20" s="257"/>
      <c r="DPI20" s="258"/>
      <c r="DPJ20" s="258"/>
      <c r="DPK20" s="258"/>
      <c r="DPL20" s="258"/>
      <c r="DPM20" s="258"/>
      <c r="DPN20" s="258"/>
      <c r="DPO20" s="258"/>
      <c r="DPP20" s="258"/>
      <c r="DPQ20" s="258"/>
      <c r="DPR20" s="257"/>
      <c r="DPS20" s="258"/>
      <c r="DPT20" s="258"/>
      <c r="DPU20" s="258"/>
      <c r="DPV20" s="258"/>
      <c r="DPW20" s="258"/>
      <c r="DPX20" s="258"/>
      <c r="DPY20" s="258"/>
      <c r="DPZ20" s="258"/>
      <c r="DQA20" s="258"/>
      <c r="DQB20" s="257"/>
      <c r="DQC20" s="258"/>
      <c r="DQD20" s="258"/>
      <c r="DQE20" s="258"/>
      <c r="DQF20" s="258"/>
      <c r="DQG20" s="258"/>
      <c r="DQH20" s="258"/>
      <c r="DQI20" s="258"/>
      <c r="DQJ20" s="258"/>
      <c r="DQK20" s="258"/>
      <c r="DQL20" s="257"/>
      <c r="DQM20" s="258"/>
      <c r="DQN20" s="258"/>
      <c r="DQO20" s="258"/>
      <c r="DQP20" s="258"/>
      <c r="DQQ20" s="258"/>
      <c r="DQR20" s="258"/>
      <c r="DQS20" s="258"/>
      <c r="DQT20" s="258"/>
      <c r="DQU20" s="258"/>
      <c r="DQV20" s="257"/>
      <c r="DQW20" s="258"/>
      <c r="DQX20" s="258"/>
      <c r="DQY20" s="258"/>
      <c r="DQZ20" s="258"/>
      <c r="DRA20" s="258"/>
      <c r="DRB20" s="258"/>
      <c r="DRC20" s="258"/>
      <c r="DRD20" s="258"/>
      <c r="DRE20" s="258"/>
      <c r="DRF20" s="257"/>
      <c r="DRG20" s="258"/>
      <c r="DRH20" s="258"/>
      <c r="DRI20" s="258"/>
      <c r="DRJ20" s="258"/>
      <c r="DRK20" s="258"/>
      <c r="DRL20" s="258"/>
      <c r="DRM20" s="258"/>
      <c r="DRN20" s="258"/>
      <c r="DRO20" s="258"/>
      <c r="DRP20" s="257"/>
      <c r="DRQ20" s="258"/>
      <c r="DRR20" s="258"/>
      <c r="DRS20" s="258"/>
      <c r="DRT20" s="258"/>
      <c r="DRU20" s="258"/>
      <c r="DRV20" s="258"/>
      <c r="DRW20" s="258"/>
      <c r="DRX20" s="258"/>
      <c r="DRY20" s="258"/>
      <c r="DRZ20" s="257"/>
      <c r="DSA20" s="258"/>
      <c r="DSB20" s="258"/>
      <c r="DSC20" s="258"/>
      <c r="DSD20" s="258"/>
      <c r="DSE20" s="258"/>
      <c r="DSF20" s="258"/>
      <c r="DSG20" s="258"/>
      <c r="DSH20" s="258"/>
      <c r="DSI20" s="258"/>
      <c r="DSJ20" s="257"/>
      <c r="DSK20" s="258"/>
      <c r="DSL20" s="258"/>
      <c r="DSM20" s="258"/>
      <c r="DSN20" s="258"/>
      <c r="DSO20" s="258"/>
      <c r="DSP20" s="258"/>
      <c r="DSQ20" s="258"/>
      <c r="DSR20" s="258"/>
      <c r="DSS20" s="258"/>
      <c r="DST20" s="257"/>
      <c r="DSU20" s="258"/>
      <c r="DSV20" s="258"/>
      <c r="DSW20" s="258"/>
      <c r="DSX20" s="258"/>
      <c r="DSY20" s="258"/>
      <c r="DSZ20" s="258"/>
      <c r="DTA20" s="258"/>
      <c r="DTB20" s="258"/>
      <c r="DTC20" s="258"/>
      <c r="DTD20" s="257"/>
      <c r="DTE20" s="258"/>
      <c r="DTF20" s="258"/>
      <c r="DTG20" s="258"/>
      <c r="DTH20" s="258"/>
      <c r="DTI20" s="258"/>
      <c r="DTJ20" s="258"/>
      <c r="DTK20" s="258"/>
      <c r="DTL20" s="258"/>
      <c r="DTM20" s="258"/>
      <c r="DTN20" s="257"/>
      <c r="DTO20" s="258"/>
      <c r="DTP20" s="258"/>
      <c r="DTQ20" s="258"/>
      <c r="DTR20" s="258"/>
      <c r="DTS20" s="258"/>
      <c r="DTT20" s="258"/>
      <c r="DTU20" s="258"/>
      <c r="DTV20" s="258"/>
      <c r="DTW20" s="258"/>
      <c r="DTX20" s="257"/>
      <c r="DTY20" s="258"/>
      <c r="DTZ20" s="258"/>
      <c r="DUA20" s="258"/>
      <c r="DUB20" s="258"/>
      <c r="DUC20" s="258"/>
      <c r="DUD20" s="258"/>
      <c r="DUE20" s="258"/>
      <c r="DUF20" s="258"/>
      <c r="DUG20" s="258"/>
      <c r="DUH20" s="257"/>
      <c r="DUI20" s="258"/>
      <c r="DUJ20" s="258"/>
      <c r="DUK20" s="258"/>
      <c r="DUL20" s="258"/>
      <c r="DUM20" s="258"/>
      <c r="DUN20" s="258"/>
      <c r="DUO20" s="258"/>
      <c r="DUP20" s="258"/>
      <c r="DUQ20" s="258"/>
      <c r="DUR20" s="257"/>
      <c r="DUS20" s="258"/>
      <c r="DUT20" s="258"/>
      <c r="DUU20" s="258"/>
      <c r="DUV20" s="258"/>
      <c r="DUW20" s="258"/>
      <c r="DUX20" s="258"/>
      <c r="DUY20" s="258"/>
      <c r="DUZ20" s="258"/>
      <c r="DVA20" s="258"/>
      <c r="DVB20" s="257"/>
      <c r="DVC20" s="258"/>
      <c r="DVD20" s="258"/>
      <c r="DVE20" s="258"/>
      <c r="DVF20" s="258"/>
      <c r="DVG20" s="258"/>
      <c r="DVH20" s="258"/>
      <c r="DVI20" s="258"/>
      <c r="DVJ20" s="258"/>
      <c r="DVK20" s="258"/>
      <c r="DVL20" s="257"/>
      <c r="DVM20" s="258"/>
      <c r="DVN20" s="258"/>
      <c r="DVO20" s="258"/>
      <c r="DVP20" s="258"/>
      <c r="DVQ20" s="258"/>
      <c r="DVR20" s="258"/>
      <c r="DVS20" s="258"/>
      <c r="DVT20" s="258"/>
      <c r="DVU20" s="258"/>
      <c r="DVV20" s="257"/>
      <c r="DVW20" s="258"/>
      <c r="DVX20" s="258"/>
      <c r="DVY20" s="258"/>
      <c r="DVZ20" s="258"/>
      <c r="DWA20" s="258"/>
      <c r="DWB20" s="258"/>
      <c r="DWC20" s="258"/>
      <c r="DWD20" s="258"/>
      <c r="DWE20" s="258"/>
      <c r="DWF20" s="257"/>
      <c r="DWG20" s="258"/>
      <c r="DWH20" s="258"/>
      <c r="DWI20" s="258"/>
      <c r="DWJ20" s="258"/>
      <c r="DWK20" s="258"/>
      <c r="DWL20" s="258"/>
      <c r="DWM20" s="258"/>
      <c r="DWN20" s="258"/>
      <c r="DWO20" s="258"/>
      <c r="DWP20" s="257"/>
      <c r="DWQ20" s="258"/>
      <c r="DWR20" s="258"/>
      <c r="DWS20" s="258"/>
      <c r="DWT20" s="258"/>
      <c r="DWU20" s="258"/>
      <c r="DWV20" s="258"/>
      <c r="DWW20" s="258"/>
      <c r="DWX20" s="258"/>
      <c r="DWY20" s="258"/>
      <c r="DWZ20" s="257"/>
      <c r="DXA20" s="258"/>
      <c r="DXB20" s="258"/>
      <c r="DXC20" s="258"/>
      <c r="DXD20" s="258"/>
      <c r="DXE20" s="258"/>
      <c r="DXF20" s="258"/>
      <c r="DXG20" s="258"/>
      <c r="DXH20" s="258"/>
      <c r="DXI20" s="258"/>
      <c r="DXJ20" s="257"/>
      <c r="DXK20" s="258"/>
      <c r="DXL20" s="258"/>
      <c r="DXM20" s="258"/>
      <c r="DXN20" s="258"/>
      <c r="DXO20" s="258"/>
      <c r="DXP20" s="258"/>
      <c r="DXQ20" s="258"/>
      <c r="DXR20" s="258"/>
      <c r="DXS20" s="258"/>
      <c r="DXT20" s="257"/>
      <c r="DXU20" s="258"/>
      <c r="DXV20" s="258"/>
      <c r="DXW20" s="258"/>
      <c r="DXX20" s="258"/>
      <c r="DXY20" s="258"/>
      <c r="DXZ20" s="258"/>
      <c r="DYA20" s="258"/>
      <c r="DYB20" s="258"/>
      <c r="DYC20" s="258"/>
      <c r="DYD20" s="257"/>
      <c r="DYE20" s="258"/>
      <c r="DYF20" s="258"/>
      <c r="DYG20" s="258"/>
      <c r="DYH20" s="258"/>
      <c r="DYI20" s="258"/>
      <c r="DYJ20" s="258"/>
      <c r="DYK20" s="258"/>
      <c r="DYL20" s="258"/>
      <c r="DYM20" s="258"/>
      <c r="DYN20" s="257"/>
      <c r="DYO20" s="258"/>
      <c r="DYP20" s="258"/>
      <c r="DYQ20" s="258"/>
      <c r="DYR20" s="258"/>
      <c r="DYS20" s="258"/>
      <c r="DYT20" s="258"/>
      <c r="DYU20" s="258"/>
      <c r="DYV20" s="258"/>
      <c r="DYW20" s="258"/>
      <c r="DYX20" s="257"/>
      <c r="DYY20" s="258"/>
      <c r="DYZ20" s="258"/>
      <c r="DZA20" s="258"/>
      <c r="DZB20" s="258"/>
      <c r="DZC20" s="258"/>
      <c r="DZD20" s="258"/>
      <c r="DZE20" s="258"/>
      <c r="DZF20" s="258"/>
      <c r="DZG20" s="258"/>
      <c r="DZH20" s="257"/>
      <c r="DZI20" s="258"/>
      <c r="DZJ20" s="258"/>
      <c r="DZK20" s="258"/>
      <c r="DZL20" s="258"/>
      <c r="DZM20" s="258"/>
      <c r="DZN20" s="258"/>
      <c r="DZO20" s="258"/>
      <c r="DZP20" s="258"/>
      <c r="DZQ20" s="258"/>
      <c r="DZR20" s="257"/>
      <c r="DZS20" s="258"/>
      <c r="DZT20" s="258"/>
      <c r="DZU20" s="258"/>
      <c r="DZV20" s="258"/>
      <c r="DZW20" s="258"/>
      <c r="DZX20" s="258"/>
      <c r="DZY20" s="258"/>
      <c r="DZZ20" s="258"/>
      <c r="EAA20" s="258"/>
      <c r="EAB20" s="257"/>
      <c r="EAC20" s="258"/>
      <c r="EAD20" s="258"/>
      <c r="EAE20" s="258"/>
      <c r="EAF20" s="258"/>
      <c r="EAG20" s="258"/>
      <c r="EAH20" s="258"/>
      <c r="EAI20" s="258"/>
      <c r="EAJ20" s="258"/>
      <c r="EAK20" s="258"/>
      <c r="EAL20" s="257"/>
      <c r="EAM20" s="258"/>
      <c r="EAN20" s="258"/>
      <c r="EAO20" s="258"/>
      <c r="EAP20" s="258"/>
      <c r="EAQ20" s="258"/>
      <c r="EAR20" s="258"/>
      <c r="EAS20" s="258"/>
      <c r="EAT20" s="258"/>
      <c r="EAU20" s="258"/>
      <c r="EAV20" s="257"/>
      <c r="EAW20" s="258"/>
      <c r="EAX20" s="258"/>
      <c r="EAY20" s="258"/>
      <c r="EAZ20" s="258"/>
      <c r="EBA20" s="258"/>
      <c r="EBB20" s="258"/>
      <c r="EBC20" s="258"/>
      <c r="EBD20" s="258"/>
      <c r="EBE20" s="258"/>
      <c r="EBF20" s="257"/>
      <c r="EBG20" s="258"/>
      <c r="EBH20" s="258"/>
      <c r="EBI20" s="258"/>
      <c r="EBJ20" s="258"/>
      <c r="EBK20" s="258"/>
      <c r="EBL20" s="258"/>
      <c r="EBM20" s="258"/>
      <c r="EBN20" s="258"/>
      <c r="EBO20" s="258"/>
      <c r="EBP20" s="257"/>
      <c r="EBQ20" s="258"/>
      <c r="EBR20" s="258"/>
      <c r="EBS20" s="258"/>
      <c r="EBT20" s="258"/>
      <c r="EBU20" s="258"/>
      <c r="EBV20" s="258"/>
      <c r="EBW20" s="258"/>
      <c r="EBX20" s="258"/>
      <c r="EBY20" s="258"/>
      <c r="EBZ20" s="257"/>
      <c r="ECA20" s="258"/>
      <c r="ECB20" s="258"/>
      <c r="ECC20" s="258"/>
      <c r="ECD20" s="258"/>
      <c r="ECE20" s="258"/>
      <c r="ECF20" s="258"/>
      <c r="ECG20" s="258"/>
      <c r="ECH20" s="258"/>
      <c r="ECI20" s="258"/>
      <c r="ECJ20" s="257"/>
      <c r="ECK20" s="258"/>
      <c r="ECL20" s="258"/>
      <c r="ECM20" s="258"/>
      <c r="ECN20" s="258"/>
      <c r="ECO20" s="258"/>
      <c r="ECP20" s="258"/>
      <c r="ECQ20" s="258"/>
      <c r="ECR20" s="258"/>
      <c r="ECS20" s="258"/>
      <c r="ECT20" s="257"/>
      <c r="ECU20" s="258"/>
      <c r="ECV20" s="258"/>
      <c r="ECW20" s="258"/>
      <c r="ECX20" s="258"/>
      <c r="ECY20" s="258"/>
      <c r="ECZ20" s="258"/>
      <c r="EDA20" s="258"/>
      <c r="EDB20" s="258"/>
      <c r="EDC20" s="258"/>
      <c r="EDD20" s="257"/>
      <c r="EDE20" s="258"/>
      <c r="EDF20" s="258"/>
      <c r="EDG20" s="258"/>
      <c r="EDH20" s="258"/>
      <c r="EDI20" s="258"/>
      <c r="EDJ20" s="258"/>
      <c r="EDK20" s="258"/>
      <c r="EDL20" s="258"/>
      <c r="EDM20" s="258"/>
      <c r="EDN20" s="257"/>
      <c r="EDO20" s="258"/>
      <c r="EDP20" s="258"/>
      <c r="EDQ20" s="258"/>
      <c r="EDR20" s="258"/>
      <c r="EDS20" s="258"/>
      <c r="EDT20" s="258"/>
      <c r="EDU20" s="258"/>
      <c r="EDV20" s="258"/>
      <c r="EDW20" s="258"/>
      <c r="EDX20" s="257"/>
      <c r="EDY20" s="258"/>
      <c r="EDZ20" s="258"/>
      <c r="EEA20" s="258"/>
      <c r="EEB20" s="258"/>
      <c r="EEC20" s="258"/>
      <c r="EED20" s="258"/>
      <c r="EEE20" s="258"/>
      <c r="EEF20" s="258"/>
      <c r="EEG20" s="258"/>
      <c r="EEH20" s="257"/>
      <c r="EEI20" s="258"/>
      <c r="EEJ20" s="258"/>
      <c r="EEK20" s="258"/>
      <c r="EEL20" s="258"/>
      <c r="EEM20" s="258"/>
      <c r="EEN20" s="258"/>
      <c r="EEO20" s="258"/>
      <c r="EEP20" s="258"/>
      <c r="EEQ20" s="258"/>
      <c r="EER20" s="257"/>
      <c r="EES20" s="258"/>
      <c r="EET20" s="258"/>
      <c r="EEU20" s="258"/>
      <c r="EEV20" s="258"/>
      <c r="EEW20" s="258"/>
      <c r="EEX20" s="258"/>
      <c r="EEY20" s="258"/>
      <c r="EEZ20" s="258"/>
      <c r="EFA20" s="258"/>
      <c r="EFB20" s="257"/>
      <c r="EFC20" s="258"/>
      <c r="EFD20" s="258"/>
      <c r="EFE20" s="258"/>
      <c r="EFF20" s="258"/>
      <c r="EFG20" s="258"/>
      <c r="EFH20" s="258"/>
      <c r="EFI20" s="258"/>
      <c r="EFJ20" s="258"/>
      <c r="EFK20" s="258"/>
      <c r="EFL20" s="257"/>
      <c r="EFM20" s="258"/>
      <c r="EFN20" s="258"/>
      <c r="EFO20" s="258"/>
      <c r="EFP20" s="258"/>
      <c r="EFQ20" s="258"/>
      <c r="EFR20" s="258"/>
      <c r="EFS20" s="258"/>
      <c r="EFT20" s="258"/>
      <c r="EFU20" s="258"/>
      <c r="EFV20" s="257"/>
      <c r="EFW20" s="258"/>
      <c r="EFX20" s="258"/>
      <c r="EFY20" s="258"/>
      <c r="EFZ20" s="258"/>
      <c r="EGA20" s="258"/>
      <c r="EGB20" s="258"/>
      <c r="EGC20" s="258"/>
      <c r="EGD20" s="258"/>
      <c r="EGE20" s="258"/>
      <c r="EGF20" s="257"/>
      <c r="EGG20" s="258"/>
      <c r="EGH20" s="258"/>
      <c r="EGI20" s="258"/>
      <c r="EGJ20" s="258"/>
      <c r="EGK20" s="258"/>
      <c r="EGL20" s="258"/>
      <c r="EGM20" s="258"/>
      <c r="EGN20" s="258"/>
      <c r="EGO20" s="258"/>
      <c r="EGP20" s="257"/>
      <c r="EGQ20" s="258"/>
      <c r="EGR20" s="258"/>
      <c r="EGS20" s="258"/>
      <c r="EGT20" s="258"/>
      <c r="EGU20" s="258"/>
      <c r="EGV20" s="258"/>
      <c r="EGW20" s="258"/>
      <c r="EGX20" s="258"/>
      <c r="EGY20" s="258"/>
      <c r="EGZ20" s="257"/>
      <c r="EHA20" s="258"/>
      <c r="EHB20" s="258"/>
      <c r="EHC20" s="258"/>
      <c r="EHD20" s="258"/>
      <c r="EHE20" s="258"/>
      <c r="EHF20" s="258"/>
      <c r="EHG20" s="258"/>
      <c r="EHH20" s="258"/>
      <c r="EHI20" s="258"/>
      <c r="EHJ20" s="257"/>
      <c r="EHK20" s="258"/>
      <c r="EHL20" s="258"/>
      <c r="EHM20" s="258"/>
      <c r="EHN20" s="258"/>
      <c r="EHO20" s="258"/>
      <c r="EHP20" s="258"/>
      <c r="EHQ20" s="258"/>
      <c r="EHR20" s="258"/>
      <c r="EHS20" s="258"/>
      <c r="EHT20" s="257"/>
      <c r="EHU20" s="258"/>
      <c r="EHV20" s="258"/>
      <c r="EHW20" s="258"/>
      <c r="EHX20" s="258"/>
      <c r="EHY20" s="258"/>
      <c r="EHZ20" s="258"/>
      <c r="EIA20" s="258"/>
      <c r="EIB20" s="258"/>
      <c r="EIC20" s="258"/>
      <c r="EID20" s="257"/>
      <c r="EIE20" s="258"/>
      <c r="EIF20" s="258"/>
      <c r="EIG20" s="258"/>
      <c r="EIH20" s="258"/>
      <c r="EII20" s="258"/>
      <c r="EIJ20" s="258"/>
      <c r="EIK20" s="258"/>
      <c r="EIL20" s="258"/>
      <c r="EIM20" s="258"/>
      <c r="EIN20" s="257"/>
      <c r="EIO20" s="258"/>
      <c r="EIP20" s="258"/>
      <c r="EIQ20" s="258"/>
      <c r="EIR20" s="258"/>
      <c r="EIS20" s="258"/>
      <c r="EIT20" s="258"/>
      <c r="EIU20" s="258"/>
      <c r="EIV20" s="258"/>
      <c r="EIW20" s="258"/>
      <c r="EIX20" s="257"/>
      <c r="EIY20" s="258"/>
      <c r="EIZ20" s="258"/>
      <c r="EJA20" s="258"/>
      <c r="EJB20" s="258"/>
      <c r="EJC20" s="258"/>
      <c r="EJD20" s="258"/>
      <c r="EJE20" s="258"/>
      <c r="EJF20" s="258"/>
      <c r="EJG20" s="258"/>
      <c r="EJH20" s="257"/>
      <c r="EJI20" s="258"/>
      <c r="EJJ20" s="258"/>
      <c r="EJK20" s="258"/>
      <c r="EJL20" s="258"/>
      <c r="EJM20" s="258"/>
      <c r="EJN20" s="258"/>
      <c r="EJO20" s="258"/>
      <c r="EJP20" s="258"/>
      <c r="EJQ20" s="258"/>
      <c r="EJR20" s="257"/>
      <c r="EJS20" s="258"/>
      <c r="EJT20" s="258"/>
      <c r="EJU20" s="258"/>
      <c r="EJV20" s="258"/>
      <c r="EJW20" s="258"/>
      <c r="EJX20" s="258"/>
      <c r="EJY20" s="258"/>
      <c r="EJZ20" s="258"/>
      <c r="EKA20" s="258"/>
      <c r="EKB20" s="257"/>
      <c r="EKC20" s="258"/>
      <c r="EKD20" s="258"/>
      <c r="EKE20" s="258"/>
      <c r="EKF20" s="258"/>
      <c r="EKG20" s="258"/>
      <c r="EKH20" s="258"/>
      <c r="EKI20" s="258"/>
      <c r="EKJ20" s="258"/>
      <c r="EKK20" s="258"/>
      <c r="EKL20" s="257"/>
      <c r="EKM20" s="258"/>
      <c r="EKN20" s="258"/>
      <c r="EKO20" s="258"/>
      <c r="EKP20" s="258"/>
      <c r="EKQ20" s="258"/>
      <c r="EKR20" s="258"/>
      <c r="EKS20" s="258"/>
      <c r="EKT20" s="258"/>
      <c r="EKU20" s="258"/>
      <c r="EKV20" s="257"/>
      <c r="EKW20" s="258"/>
      <c r="EKX20" s="258"/>
      <c r="EKY20" s="258"/>
      <c r="EKZ20" s="258"/>
      <c r="ELA20" s="258"/>
      <c r="ELB20" s="258"/>
      <c r="ELC20" s="258"/>
      <c r="ELD20" s="258"/>
      <c r="ELE20" s="258"/>
      <c r="ELF20" s="257"/>
      <c r="ELG20" s="258"/>
      <c r="ELH20" s="258"/>
      <c r="ELI20" s="258"/>
      <c r="ELJ20" s="258"/>
      <c r="ELK20" s="258"/>
      <c r="ELL20" s="258"/>
      <c r="ELM20" s="258"/>
      <c r="ELN20" s="258"/>
      <c r="ELO20" s="258"/>
      <c r="ELP20" s="257"/>
      <c r="ELQ20" s="258"/>
      <c r="ELR20" s="258"/>
      <c r="ELS20" s="258"/>
      <c r="ELT20" s="258"/>
      <c r="ELU20" s="258"/>
      <c r="ELV20" s="258"/>
      <c r="ELW20" s="258"/>
      <c r="ELX20" s="258"/>
      <c r="ELY20" s="258"/>
      <c r="ELZ20" s="257"/>
      <c r="EMA20" s="258"/>
      <c r="EMB20" s="258"/>
      <c r="EMC20" s="258"/>
      <c r="EMD20" s="258"/>
      <c r="EME20" s="258"/>
      <c r="EMF20" s="258"/>
      <c r="EMG20" s="258"/>
      <c r="EMH20" s="258"/>
      <c r="EMI20" s="258"/>
      <c r="EMJ20" s="257"/>
      <c r="EMK20" s="258"/>
      <c r="EML20" s="258"/>
      <c r="EMM20" s="258"/>
      <c r="EMN20" s="258"/>
      <c r="EMO20" s="258"/>
      <c r="EMP20" s="258"/>
      <c r="EMQ20" s="258"/>
      <c r="EMR20" s="258"/>
      <c r="EMS20" s="258"/>
      <c r="EMT20" s="257"/>
      <c r="EMU20" s="258"/>
      <c r="EMV20" s="258"/>
      <c r="EMW20" s="258"/>
      <c r="EMX20" s="258"/>
      <c r="EMY20" s="258"/>
      <c r="EMZ20" s="258"/>
      <c r="ENA20" s="258"/>
      <c r="ENB20" s="258"/>
      <c r="ENC20" s="258"/>
      <c r="END20" s="257"/>
      <c r="ENE20" s="258"/>
      <c r="ENF20" s="258"/>
      <c r="ENG20" s="258"/>
      <c r="ENH20" s="258"/>
      <c r="ENI20" s="258"/>
      <c r="ENJ20" s="258"/>
      <c r="ENK20" s="258"/>
      <c r="ENL20" s="258"/>
      <c r="ENM20" s="258"/>
      <c r="ENN20" s="257"/>
      <c r="ENO20" s="258"/>
      <c r="ENP20" s="258"/>
      <c r="ENQ20" s="258"/>
      <c r="ENR20" s="258"/>
      <c r="ENS20" s="258"/>
      <c r="ENT20" s="258"/>
      <c r="ENU20" s="258"/>
      <c r="ENV20" s="258"/>
      <c r="ENW20" s="258"/>
      <c r="ENX20" s="257"/>
      <c r="ENY20" s="258"/>
      <c r="ENZ20" s="258"/>
      <c r="EOA20" s="258"/>
      <c r="EOB20" s="258"/>
      <c r="EOC20" s="258"/>
      <c r="EOD20" s="258"/>
      <c r="EOE20" s="258"/>
      <c r="EOF20" s="258"/>
      <c r="EOG20" s="258"/>
      <c r="EOH20" s="257"/>
      <c r="EOI20" s="258"/>
      <c r="EOJ20" s="258"/>
      <c r="EOK20" s="258"/>
      <c r="EOL20" s="258"/>
      <c r="EOM20" s="258"/>
      <c r="EON20" s="258"/>
      <c r="EOO20" s="258"/>
      <c r="EOP20" s="258"/>
      <c r="EOQ20" s="258"/>
      <c r="EOR20" s="257"/>
      <c r="EOS20" s="258"/>
      <c r="EOT20" s="258"/>
      <c r="EOU20" s="258"/>
      <c r="EOV20" s="258"/>
      <c r="EOW20" s="258"/>
      <c r="EOX20" s="258"/>
      <c r="EOY20" s="258"/>
      <c r="EOZ20" s="258"/>
      <c r="EPA20" s="258"/>
      <c r="EPB20" s="257"/>
      <c r="EPC20" s="258"/>
      <c r="EPD20" s="258"/>
      <c r="EPE20" s="258"/>
      <c r="EPF20" s="258"/>
      <c r="EPG20" s="258"/>
      <c r="EPH20" s="258"/>
      <c r="EPI20" s="258"/>
      <c r="EPJ20" s="258"/>
      <c r="EPK20" s="258"/>
      <c r="EPL20" s="257"/>
      <c r="EPM20" s="258"/>
      <c r="EPN20" s="258"/>
      <c r="EPO20" s="258"/>
      <c r="EPP20" s="258"/>
      <c r="EPQ20" s="258"/>
      <c r="EPR20" s="258"/>
      <c r="EPS20" s="258"/>
      <c r="EPT20" s="258"/>
      <c r="EPU20" s="258"/>
      <c r="EPV20" s="257"/>
      <c r="EPW20" s="258"/>
      <c r="EPX20" s="258"/>
      <c r="EPY20" s="258"/>
      <c r="EPZ20" s="258"/>
      <c r="EQA20" s="258"/>
      <c r="EQB20" s="258"/>
      <c r="EQC20" s="258"/>
      <c r="EQD20" s="258"/>
      <c r="EQE20" s="258"/>
      <c r="EQF20" s="257"/>
      <c r="EQG20" s="258"/>
      <c r="EQH20" s="258"/>
      <c r="EQI20" s="258"/>
      <c r="EQJ20" s="258"/>
      <c r="EQK20" s="258"/>
      <c r="EQL20" s="258"/>
      <c r="EQM20" s="258"/>
      <c r="EQN20" s="258"/>
      <c r="EQO20" s="258"/>
      <c r="EQP20" s="257"/>
      <c r="EQQ20" s="258"/>
      <c r="EQR20" s="258"/>
      <c r="EQS20" s="258"/>
      <c r="EQT20" s="258"/>
      <c r="EQU20" s="258"/>
      <c r="EQV20" s="258"/>
      <c r="EQW20" s="258"/>
      <c r="EQX20" s="258"/>
      <c r="EQY20" s="258"/>
      <c r="EQZ20" s="257"/>
      <c r="ERA20" s="258"/>
      <c r="ERB20" s="258"/>
      <c r="ERC20" s="258"/>
      <c r="ERD20" s="258"/>
      <c r="ERE20" s="258"/>
      <c r="ERF20" s="258"/>
      <c r="ERG20" s="258"/>
      <c r="ERH20" s="258"/>
      <c r="ERI20" s="258"/>
      <c r="ERJ20" s="257"/>
      <c r="ERK20" s="258"/>
      <c r="ERL20" s="258"/>
      <c r="ERM20" s="258"/>
      <c r="ERN20" s="258"/>
      <c r="ERO20" s="258"/>
      <c r="ERP20" s="258"/>
      <c r="ERQ20" s="258"/>
      <c r="ERR20" s="258"/>
      <c r="ERS20" s="258"/>
      <c r="ERT20" s="257"/>
      <c r="ERU20" s="258"/>
      <c r="ERV20" s="258"/>
      <c r="ERW20" s="258"/>
      <c r="ERX20" s="258"/>
      <c r="ERY20" s="258"/>
      <c r="ERZ20" s="258"/>
      <c r="ESA20" s="258"/>
      <c r="ESB20" s="258"/>
      <c r="ESC20" s="258"/>
      <c r="ESD20" s="257"/>
      <c r="ESE20" s="258"/>
      <c r="ESF20" s="258"/>
      <c r="ESG20" s="258"/>
      <c r="ESH20" s="258"/>
      <c r="ESI20" s="258"/>
      <c r="ESJ20" s="258"/>
      <c r="ESK20" s="258"/>
      <c r="ESL20" s="258"/>
      <c r="ESM20" s="258"/>
      <c r="ESN20" s="257"/>
      <c r="ESO20" s="258"/>
      <c r="ESP20" s="258"/>
      <c r="ESQ20" s="258"/>
      <c r="ESR20" s="258"/>
      <c r="ESS20" s="258"/>
      <c r="EST20" s="258"/>
      <c r="ESU20" s="258"/>
      <c r="ESV20" s="258"/>
      <c r="ESW20" s="258"/>
      <c r="ESX20" s="257"/>
      <c r="ESY20" s="258"/>
      <c r="ESZ20" s="258"/>
      <c r="ETA20" s="258"/>
      <c r="ETB20" s="258"/>
      <c r="ETC20" s="258"/>
      <c r="ETD20" s="258"/>
      <c r="ETE20" s="258"/>
      <c r="ETF20" s="258"/>
      <c r="ETG20" s="258"/>
      <c r="ETH20" s="257"/>
      <c r="ETI20" s="258"/>
      <c r="ETJ20" s="258"/>
      <c r="ETK20" s="258"/>
      <c r="ETL20" s="258"/>
      <c r="ETM20" s="258"/>
      <c r="ETN20" s="258"/>
      <c r="ETO20" s="258"/>
      <c r="ETP20" s="258"/>
      <c r="ETQ20" s="258"/>
      <c r="ETR20" s="257"/>
      <c r="ETS20" s="258"/>
      <c r="ETT20" s="258"/>
      <c r="ETU20" s="258"/>
      <c r="ETV20" s="258"/>
      <c r="ETW20" s="258"/>
      <c r="ETX20" s="258"/>
      <c r="ETY20" s="258"/>
      <c r="ETZ20" s="258"/>
      <c r="EUA20" s="258"/>
      <c r="EUB20" s="257"/>
      <c r="EUC20" s="258"/>
      <c r="EUD20" s="258"/>
      <c r="EUE20" s="258"/>
      <c r="EUF20" s="258"/>
      <c r="EUG20" s="258"/>
      <c r="EUH20" s="258"/>
      <c r="EUI20" s="258"/>
      <c r="EUJ20" s="258"/>
      <c r="EUK20" s="258"/>
      <c r="EUL20" s="257"/>
      <c r="EUM20" s="258"/>
      <c r="EUN20" s="258"/>
      <c r="EUO20" s="258"/>
      <c r="EUP20" s="258"/>
      <c r="EUQ20" s="258"/>
      <c r="EUR20" s="258"/>
      <c r="EUS20" s="258"/>
      <c r="EUT20" s="258"/>
      <c r="EUU20" s="258"/>
      <c r="EUV20" s="257"/>
      <c r="EUW20" s="258"/>
      <c r="EUX20" s="258"/>
      <c r="EUY20" s="258"/>
      <c r="EUZ20" s="258"/>
      <c r="EVA20" s="258"/>
      <c r="EVB20" s="258"/>
      <c r="EVC20" s="258"/>
      <c r="EVD20" s="258"/>
      <c r="EVE20" s="258"/>
      <c r="EVF20" s="257"/>
      <c r="EVG20" s="258"/>
      <c r="EVH20" s="258"/>
      <c r="EVI20" s="258"/>
      <c r="EVJ20" s="258"/>
      <c r="EVK20" s="258"/>
      <c r="EVL20" s="258"/>
      <c r="EVM20" s="258"/>
      <c r="EVN20" s="258"/>
      <c r="EVO20" s="258"/>
      <c r="EVP20" s="257"/>
      <c r="EVQ20" s="258"/>
      <c r="EVR20" s="258"/>
      <c r="EVS20" s="258"/>
      <c r="EVT20" s="258"/>
      <c r="EVU20" s="258"/>
      <c r="EVV20" s="258"/>
      <c r="EVW20" s="258"/>
      <c r="EVX20" s="258"/>
      <c r="EVY20" s="258"/>
      <c r="EVZ20" s="257"/>
      <c r="EWA20" s="258"/>
      <c r="EWB20" s="258"/>
      <c r="EWC20" s="258"/>
      <c r="EWD20" s="258"/>
      <c r="EWE20" s="258"/>
      <c r="EWF20" s="258"/>
      <c r="EWG20" s="258"/>
      <c r="EWH20" s="258"/>
      <c r="EWI20" s="258"/>
      <c r="EWJ20" s="257"/>
      <c r="EWK20" s="258"/>
      <c r="EWL20" s="258"/>
      <c r="EWM20" s="258"/>
      <c r="EWN20" s="258"/>
      <c r="EWO20" s="258"/>
      <c r="EWP20" s="258"/>
      <c r="EWQ20" s="258"/>
      <c r="EWR20" s="258"/>
      <c r="EWS20" s="258"/>
      <c r="EWT20" s="257"/>
      <c r="EWU20" s="258"/>
      <c r="EWV20" s="258"/>
      <c r="EWW20" s="258"/>
      <c r="EWX20" s="258"/>
      <c r="EWY20" s="258"/>
      <c r="EWZ20" s="258"/>
      <c r="EXA20" s="258"/>
      <c r="EXB20" s="258"/>
      <c r="EXC20" s="258"/>
      <c r="EXD20" s="257"/>
      <c r="EXE20" s="258"/>
      <c r="EXF20" s="258"/>
      <c r="EXG20" s="258"/>
      <c r="EXH20" s="258"/>
      <c r="EXI20" s="258"/>
      <c r="EXJ20" s="258"/>
      <c r="EXK20" s="258"/>
      <c r="EXL20" s="258"/>
      <c r="EXM20" s="258"/>
      <c r="EXN20" s="257"/>
      <c r="EXO20" s="258"/>
      <c r="EXP20" s="258"/>
      <c r="EXQ20" s="258"/>
      <c r="EXR20" s="258"/>
      <c r="EXS20" s="258"/>
      <c r="EXT20" s="258"/>
      <c r="EXU20" s="258"/>
      <c r="EXV20" s="258"/>
      <c r="EXW20" s="258"/>
      <c r="EXX20" s="257"/>
      <c r="EXY20" s="258"/>
      <c r="EXZ20" s="258"/>
      <c r="EYA20" s="258"/>
      <c r="EYB20" s="258"/>
      <c r="EYC20" s="258"/>
      <c r="EYD20" s="258"/>
      <c r="EYE20" s="258"/>
      <c r="EYF20" s="258"/>
      <c r="EYG20" s="258"/>
      <c r="EYH20" s="257"/>
      <c r="EYI20" s="258"/>
      <c r="EYJ20" s="258"/>
      <c r="EYK20" s="258"/>
      <c r="EYL20" s="258"/>
      <c r="EYM20" s="258"/>
      <c r="EYN20" s="258"/>
      <c r="EYO20" s="258"/>
      <c r="EYP20" s="258"/>
      <c r="EYQ20" s="258"/>
      <c r="EYR20" s="257"/>
      <c r="EYS20" s="258"/>
      <c r="EYT20" s="258"/>
      <c r="EYU20" s="258"/>
      <c r="EYV20" s="258"/>
      <c r="EYW20" s="258"/>
      <c r="EYX20" s="258"/>
      <c r="EYY20" s="258"/>
      <c r="EYZ20" s="258"/>
      <c r="EZA20" s="258"/>
      <c r="EZB20" s="257"/>
      <c r="EZC20" s="258"/>
      <c r="EZD20" s="258"/>
      <c r="EZE20" s="258"/>
      <c r="EZF20" s="258"/>
      <c r="EZG20" s="258"/>
      <c r="EZH20" s="258"/>
      <c r="EZI20" s="258"/>
      <c r="EZJ20" s="258"/>
      <c r="EZK20" s="258"/>
      <c r="EZL20" s="257"/>
      <c r="EZM20" s="258"/>
      <c r="EZN20" s="258"/>
      <c r="EZO20" s="258"/>
      <c r="EZP20" s="258"/>
      <c r="EZQ20" s="258"/>
      <c r="EZR20" s="258"/>
      <c r="EZS20" s="258"/>
      <c r="EZT20" s="258"/>
      <c r="EZU20" s="258"/>
      <c r="EZV20" s="257"/>
      <c r="EZW20" s="258"/>
      <c r="EZX20" s="258"/>
      <c r="EZY20" s="258"/>
      <c r="EZZ20" s="258"/>
      <c r="FAA20" s="258"/>
      <c r="FAB20" s="258"/>
      <c r="FAC20" s="258"/>
      <c r="FAD20" s="258"/>
      <c r="FAE20" s="258"/>
      <c r="FAF20" s="257"/>
      <c r="FAG20" s="258"/>
      <c r="FAH20" s="258"/>
      <c r="FAI20" s="258"/>
      <c r="FAJ20" s="258"/>
      <c r="FAK20" s="258"/>
      <c r="FAL20" s="258"/>
      <c r="FAM20" s="258"/>
      <c r="FAN20" s="258"/>
      <c r="FAO20" s="258"/>
      <c r="FAP20" s="257"/>
      <c r="FAQ20" s="258"/>
      <c r="FAR20" s="258"/>
      <c r="FAS20" s="258"/>
      <c r="FAT20" s="258"/>
      <c r="FAU20" s="258"/>
      <c r="FAV20" s="258"/>
      <c r="FAW20" s="258"/>
      <c r="FAX20" s="258"/>
      <c r="FAY20" s="258"/>
      <c r="FAZ20" s="257"/>
      <c r="FBA20" s="258"/>
      <c r="FBB20" s="258"/>
      <c r="FBC20" s="258"/>
      <c r="FBD20" s="258"/>
      <c r="FBE20" s="258"/>
      <c r="FBF20" s="258"/>
      <c r="FBG20" s="258"/>
      <c r="FBH20" s="258"/>
      <c r="FBI20" s="258"/>
      <c r="FBJ20" s="257"/>
      <c r="FBK20" s="258"/>
      <c r="FBL20" s="258"/>
      <c r="FBM20" s="258"/>
      <c r="FBN20" s="258"/>
      <c r="FBO20" s="258"/>
      <c r="FBP20" s="258"/>
      <c r="FBQ20" s="258"/>
      <c r="FBR20" s="258"/>
      <c r="FBS20" s="258"/>
      <c r="FBT20" s="257"/>
      <c r="FBU20" s="258"/>
      <c r="FBV20" s="258"/>
      <c r="FBW20" s="258"/>
      <c r="FBX20" s="258"/>
      <c r="FBY20" s="258"/>
      <c r="FBZ20" s="258"/>
      <c r="FCA20" s="258"/>
      <c r="FCB20" s="258"/>
      <c r="FCC20" s="258"/>
      <c r="FCD20" s="257"/>
      <c r="FCE20" s="258"/>
      <c r="FCF20" s="258"/>
      <c r="FCG20" s="258"/>
      <c r="FCH20" s="258"/>
      <c r="FCI20" s="258"/>
      <c r="FCJ20" s="258"/>
      <c r="FCK20" s="258"/>
      <c r="FCL20" s="258"/>
      <c r="FCM20" s="258"/>
      <c r="FCN20" s="257"/>
      <c r="FCO20" s="258"/>
      <c r="FCP20" s="258"/>
      <c r="FCQ20" s="258"/>
      <c r="FCR20" s="258"/>
      <c r="FCS20" s="258"/>
      <c r="FCT20" s="258"/>
      <c r="FCU20" s="258"/>
      <c r="FCV20" s="258"/>
      <c r="FCW20" s="258"/>
      <c r="FCX20" s="257"/>
      <c r="FCY20" s="258"/>
      <c r="FCZ20" s="258"/>
      <c r="FDA20" s="258"/>
      <c r="FDB20" s="258"/>
      <c r="FDC20" s="258"/>
      <c r="FDD20" s="258"/>
      <c r="FDE20" s="258"/>
      <c r="FDF20" s="258"/>
      <c r="FDG20" s="258"/>
      <c r="FDH20" s="257"/>
      <c r="FDI20" s="258"/>
      <c r="FDJ20" s="258"/>
      <c r="FDK20" s="258"/>
      <c r="FDL20" s="258"/>
      <c r="FDM20" s="258"/>
      <c r="FDN20" s="258"/>
      <c r="FDO20" s="258"/>
      <c r="FDP20" s="258"/>
      <c r="FDQ20" s="258"/>
      <c r="FDR20" s="257"/>
      <c r="FDS20" s="258"/>
      <c r="FDT20" s="258"/>
      <c r="FDU20" s="258"/>
      <c r="FDV20" s="258"/>
      <c r="FDW20" s="258"/>
      <c r="FDX20" s="258"/>
      <c r="FDY20" s="258"/>
      <c r="FDZ20" s="258"/>
      <c r="FEA20" s="258"/>
      <c r="FEB20" s="257"/>
      <c r="FEC20" s="258"/>
      <c r="FED20" s="258"/>
      <c r="FEE20" s="258"/>
      <c r="FEF20" s="258"/>
      <c r="FEG20" s="258"/>
      <c r="FEH20" s="258"/>
      <c r="FEI20" s="258"/>
      <c r="FEJ20" s="258"/>
      <c r="FEK20" s="258"/>
      <c r="FEL20" s="257"/>
      <c r="FEM20" s="258"/>
      <c r="FEN20" s="258"/>
      <c r="FEO20" s="258"/>
      <c r="FEP20" s="258"/>
      <c r="FEQ20" s="258"/>
      <c r="FER20" s="258"/>
      <c r="FES20" s="258"/>
      <c r="FET20" s="258"/>
      <c r="FEU20" s="258"/>
      <c r="FEV20" s="257"/>
      <c r="FEW20" s="258"/>
      <c r="FEX20" s="258"/>
      <c r="FEY20" s="258"/>
      <c r="FEZ20" s="258"/>
      <c r="FFA20" s="258"/>
      <c r="FFB20" s="258"/>
      <c r="FFC20" s="258"/>
      <c r="FFD20" s="258"/>
      <c r="FFE20" s="258"/>
      <c r="FFF20" s="257"/>
      <c r="FFG20" s="258"/>
      <c r="FFH20" s="258"/>
      <c r="FFI20" s="258"/>
      <c r="FFJ20" s="258"/>
      <c r="FFK20" s="258"/>
      <c r="FFL20" s="258"/>
      <c r="FFM20" s="258"/>
      <c r="FFN20" s="258"/>
      <c r="FFO20" s="258"/>
      <c r="FFP20" s="257"/>
      <c r="FFQ20" s="258"/>
      <c r="FFR20" s="258"/>
      <c r="FFS20" s="258"/>
      <c r="FFT20" s="258"/>
      <c r="FFU20" s="258"/>
      <c r="FFV20" s="258"/>
      <c r="FFW20" s="258"/>
      <c r="FFX20" s="258"/>
      <c r="FFY20" s="258"/>
      <c r="FFZ20" s="257"/>
      <c r="FGA20" s="258"/>
      <c r="FGB20" s="258"/>
      <c r="FGC20" s="258"/>
      <c r="FGD20" s="258"/>
      <c r="FGE20" s="258"/>
      <c r="FGF20" s="258"/>
      <c r="FGG20" s="258"/>
      <c r="FGH20" s="258"/>
      <c r="FGI20" s="258"/>
      <c r="FGJ20" s="257"/>
      <c r="FGK20" s="258"/>
      <c r="FGL20" s="258"/>
      <c r="FGM20" s="258"/>
      <c r="FGN20" s="258"/>
      <c r="FGO20" s="258"/>
      <c r="FGP20" s="258"/>
      <c r="FGQ20" s="258"/>
      <c r="FGR20" s="258"/>
      <c r="FGS20" s="258"/>
      <c r="FGT20" s="257"/>
      <c r="FGU20" s="258"/>
      <c r="FGV20" s="258"/>
      <c r="FGW20" s="258"/>
      <c r="FGX20" s="258"/>
      <c r="FGY20" s="258"/>
      <c r="FGZ20" s="258"/>
      <c r="FHA20" s="258"/>
      <c r="FHB20" s="258"/>
      <c r="FHC20" s="258"/>
      <c r="FHD20" s="257"/>
      <c r="FHE20" s="258"/>
      <c r="FHF20" s="258"/>
      <c r="FHG20" s="258"/>
      <c r="FHH20" s="258"/>
      <c r="FHI20" s="258"/>
      <c r="FHJ20" s="258"/>
      <c r="FHK20" s="258"/>
      <c r="FHL20" s="258"/>
      <c r="FHM20" s="258"/>
      <c r="FHN20" s="257"/>
      <c r="FHO20" s="258"/>
      <c r="FHP20" s="258"/>
      <c r="FHQ20" s="258"/>
      <c r="FHR20" s="258"/>
      <c r="FHS20" s="258"/>
      <c r="FHT20" s="258"/>
      <c r="FHU20" s="258"/>
      <c r="FHV20" s="258"/>
      <c r="FHW20" s="258"/>
      <c r="FHX20" s="257"/>
      <c r="FHY20" s="258"/>
      <c r="FHZ20" s="258"/>
      <c r="FIA20" s="258"/>
      <c r="FIB20" s="258"/>
      <c r="FIC20" s="258"/>
      <c r="FID20" s="258"/>
      <c r="FIE20" s="258"/>
      <c r="FIF20" s="258"/>
      <c r="FIG20" s="258"/>
      <c r="FIH20" s="257"/>
      <c r="FII20" s="258"/>
      <c r="FIJ20" s="258"/>
      <c r="FIK20" s="258"/>
      <c r="FIL20" s="258"/>
      <c r="FIM20" s="258"/>
      <c r="FIN20" s="258"/>
      <c r="FIO20" s="258"/>
      <c r="FIP20" s="258"/>
      <c r="FIQ20" s="258"/>
      <c r="FIR20" s="257"/>
      <c r="FIS20" s="258"/>
      <c r="FIT20" s="258"/>
      <c r="FIU20" s="258"/>
      <c r="FIV20" s="258"/>
      <c r="FIW20" s="258"/>
      <c r="FIX20" s="258"/>
      <c r="FIY20" s="258"/>
      <c r="FIZ20" s="258"/>
      <c r="FJA20" s="258"/>
      <c r="FJB20" s="257"/>
      <c r="FJC20" s="258"/>
      <c r="FJD20" s="258"/>
      <c r="FJE20" s="258"/>
      <c r="FJF20" s="258"/>
      <c r="FJG20" s="258"/>
      <c r="FJH20" s="258"/>
      <c r="FJI20" s="258"/>
      <c r="FJJ20" s="258"/>
      <c r="FJK20" s="258"/>
      <c r="FJL20" s="257"/>
      <c r="FJM20" s="258"/>
      <c r="FJN20" s="258"/>
      <c r="FJO20" s="258"/>
      <c r="FJP20" s="258"/>
      <c r="FJQ20" s="258"/>
      <c r="FJR20" s="258"/>
      <c r="FJS20" s="258"/>
      <c r="FJT20" s="258"/>
      <c r="FJU20" s="258"/>
      <c r="FJV20" s="257"/>
      <c r="FJW20" s="258"/>
      <c r="FJX20" s="258"/>
      <c r="FJY20" s="258"/>
      <c r="FJZ20" s="258"/>
      <c r="FKA20" s="258"/>
      <c r="FKB20" s="258"/>
      <c r="FKC20" s="258"/>
      <c r="FKD20" s="258"/>
      <c r="FKE20" s="258"/>
      <c r="FKF20" s="257"/>
      <c r="FKG20" s="258"/>
      <c r="FKH20" s="258"/>
      <c r="FKI20" s="258"/>
      <c r="FKJ20" s="258"/>
      <c r="FKK20" s="258"/>
      <c r="FKL20" s="258"/>
      <c r="FKM20" s="258"/>
      <c r="FKN20" s="258"/>
      <c r="FKO20" s="258"/>
      <c r="FKP20" s="257"/>
      <c r="FKQ20" s="258"/>
      <c r="FKR20" s="258"/>
      <c r="FKS20" s="258"/>
      <c r="FKT20" s="258"/>
      <c r="FKU20" s="258"/>
      <c r="FKV20" s="258"/>
      <c r="FKW20" s="258"/>
      <c r="FKX20" s="258"/>
      <c r="FKY20" s="258"/>
      <c r="FKZ20" s="257"/>
      <c r="FLA20" s="258"/>
      <c r="FLB20" s="258"/>
      <c r="FLC20" s="258"/>
      <c r="FLD20" s="258"/>
      <c r="FLE20" s="258"/>
      <c r="FLF20" s="258"/>
      <c r="FLG20" s="258"/>
      <c r="FLH20" s="258"/>
      <c r="FLI20" s="258"/>
      <c r="FLJ20" s="257"/>
      <c r="FLK20" s="258"/>
      <c r="FLL20" s="258"/>
      <c r="FLM20" s="258"/>
      <c r="FLN20" s="258"/>
      <c r="FLO20" s="258"/>
      <c r="FLP20" s="258"/>
      <c r="FLQ20" s="258"/>
      <c r="FLR20" s="258"/>
      <c r="FLS20" s="258"/>
      <c r="FLT20" s="257"/>
      <c r="FLU20" s="258"/>
      <c r="FLV20" s="258"/>
      <c r="FLW20" s="258"/>
      <c r="FLX20" s="258"/>
      <c r="FLY20" s="258"/>
      <c r="FLZ20" s="258"/>
      <c r="FMA20" s="258"/>
      <c r="FMB20" s="258"/>
      <c r="FMC20" s="258"/>
      <c r="FMD20" s="257"/>
      <c r="FME20" s="258"/>
      <c r="FMF20" s="258"/>
      <c r="FMG20" s="258"/>
      <c r="FMH20" s="258"/>
      <c r="FMI20" s="258"/>
      <c r="FMJ20" s="258"/>
      <c r="FMK20" s="258"/>
      <c r="FML20" s="258"/>
      <c r="FMM20" s="258"/>
      <c r="FMN20" s="257"/>
      <c r="FMO20" s="258"/>
      <c r="FMP20" s="258"/>
      <c r="FMQ20" s="258"/>
      <c r="FMR20" s="258"/>
      <c r="FMS20" s="258"/>
      <c r="FMT20" s="258"/>
      <c r="FMU20" s="258"/>
      <c r="FMV20" s="258"/>
      <c r="FMW20" s="258"/>
      <c r="FMX20" s="257"/>
      <c r="FMY20" s="258"/>
      <c r="FMZ20" s="258"/>
      <c r="FNA20" s="258"/>
      <c r="FNB20" s="258"/>
      <c r="FNC20" s="258"/>
      <c r="FND20" s="258"/>
      <c r="FNE20" s="258"/>
      <c r="FNF20" s="258"/>
      <c r="FNG20" s="258"/>
      <c r="FNH20" s="257"/>
      <c r="FNI20" s="258"/>
      <c r="FNJ20" s="258"/>
      <c r="FNK20" s="258"/>
      <c r="FNL20" s="258"/>
      <c r="FNM20" s="258"/>
      <c r="FNN20" s="258"/>
      <c r="FNO20" s="258"/>
      <c r="FNP20" s="258"/>
      <c r="FNQ20" s="258"/>
      <c r="FNR20" s="257"/>
      <c r="FNS20" s="258"/>
      <c r="FNT20" s="258"/>
      <c r="FNU20" s="258"/>
      <c r="FNV20" s="258"/>
      <c r="FNW20" s="258"/>
      <c r="FNX20" s="258"/>
      <c r="FNY20" s="258"/>
      <c r="FNZ20" s="258"/>
      <c r="FOA20" s="258"/>
      <c r="FOB20" s="257"/>
      <c r="FOC20" s="258"/>
      <c r="FOD20" s="258"/>
      <c r="FOE20" s="258"/>
      <c r="FOF20" s="258"/>
      <c r="FOG20" s="258"/>
      <c r="FOH20" s="258"/>
      <c r="FOI20" s="258"/>
      <c r="FOJ20" s="258"/>
      <c r="FOK20" s="258"/>
      <c r="FOL20" s="257"/>
      <c r="FOM20" s="258"/>
      <c r="FON20" s="258"/>
      <c r="FOO20" s="258"/>
      <c r="FOP20" s="258"/>
      <c r="FOQ20" s="258"/>
      <c r="FOR20" s="258"/>
      <c r="FOS20" s="258"/>
      <c r="FOT20" s="258"/>
      <c r="FOU20" s="258"/>
      <c r="FOV20" s="257"/>
      <c r="FOW20" s="258"/>
      <c r="FOX20" s="258"/>
      <c r="FOY20" s="258"/>
      <c r="FOZ20" s="258"/>
      <c r="FPA20" s="258"/>
      <c r="FPB20" s="258"/>
      <c r="FPC20" s="258"/>
      <c r="FPD20" s="258"/>
      <c r="FPE20" s="258"/>
      <c r="FPF20" s="257"/>
      <c r="FPG20" s="258"/>
      <c r="FPH20" s="258"/>
      <c r="FPI20" s="258"/>
      <c r="FPJ20" s="258"/>
      <c r="FPK20" s="258"/>
      <c r="FPL20" s="258"/>
      <c r="FPM20" s="258"/>
      <c r="FPN20" s="258"/>
      <c r="FPO20" s="258"/>
      <c r="FPP20" s="257"/>
      <c r="FPQ20" s="258"/>
      <c r="FPR20" s="258"/>
      <c r="FPS20" s="258"/>
      <c r="FPT20" s="258"/>
      <c r="FPU20" s="258"/>
      <c r="FPV20" s="258"/>
      <c r="FPW20" s="258"/>
      <c r="FPX20" s="258"/>
      <c r="FPY20" s="258"/>
      <c r="FPZ20" s="257"/>
      <c r="FQA20" s="258"/>
      <c r="FQB20" s="258"/>
      <c r="FQC20" s="258"/>
      <c r="FQD20" s="258"/>
      <c r="FQE20" s="258"/>
      <c r="FQF20" s="258"/>
      <c r="FQG20" s="258"/>
      <c r="FQH20" s="258"/>
      <c r="FQI20" s="258"/>
      <c r="FQJ20" s="257"/>
      <c r="FQK20" s="258"/>
      <c r="FQL20" s="258"/>
      <c r="FQM20" s="258"/>
      <c r="FQN20" s="258"/>
      <c r="FQO20" s="258"/>
      <c r="FQP20" s="258"/>
      <c r="FQQ20" s="258"/>
      <c r="FQR20" s="258"/>
      <c r="FQS20" s="258"/>
      <c r="FQT20" s="257"/>
      <c r="FQU20" s="258"/>
      <c r="FQV20" s="258"/>
      <c r="FQW20" s="258"/>
      <c r="FQX20" s="258"/>
      <c r="FQY20" s="258"/>
      <c r="FQZ20" s="258"/>
      <c r="FRA20" s="258"/>
      <c r="FRB20" s="258"/>
      <c r="FRC20" s="258"/>
      <c r="FRD20" s="257"/>
      <c r="FRE20" s="258"/>
      <c r="FRF20" s="258"/>
      <c r="FRG20" s="258"/>
      <c r="FRH20" s="258"/>
      <c r="FRI20" s="258"/>
      <c r="FRJ20" s="258"/>
      <c r="FRK20" s="258"/>
      <c r="FRL20" s="258"/>
      <c r="FRM20" s="258"/>
      <c r="FRN20" s="257"/>
      <c r="FRO20" s="258"/>
      <c r="FRP20" s="258"/>
      <c r="FRQ20" s="258"/>
      <c r="FRR20" s="258"/>
      <c r="FRS20" s="258"/>
      <c r="FRT20" s="258"/>
      <c r="FRU20" s="258"/>
      <c r="FRV20" s="258"/>
      <c r="FRW20" s="258"/>
      <c r="FRX20" s="257"/>
      <c r="FRY20" s="258"/>
      <c r="FRZ20" s="258"/>
      <c r="FSA20" s="258"/>
      <c r="FSB20" s="258"/>
      <c r="FSC20" s="258"/>
      <c r="FSD20" s="258"/>
      <c r="FSE20" s="258"/>
      <c r="FSF20" s="258"/>
      <c r="FSG20" s="258"/>
      <c r="FSH20" s="257"/>
      <c r="FSI20" s="258"/>
      <c r="FSJ20" s="258"/>
      <c r="FSK20" s="258"/>
      <c r="FSL20" s="258"/>
      <c r="FSM20" s="258"/>
      <c r="FSN20" s="258"/>
      <c r="FSO20" s="258"/>
      <c r="FSP20" s="258"/>
      <c r="FSQ20" s="258"/>
      <c r="FSR20" s="257"/>
      <c r="FSS20" s="258"/>
      <c r="FST20" s="258"/>
      <c r="FSU20" s="258"/>
      <c r="FSV20" s="258"/>
      <c r="FSW20" s="258"/>
      <c r="FSX20" s="258"/>
      <c r="FSY20" s="258"/>
      <c r="FSZ20" s="258"/>
      <c r="FTA20" s="258"/>
      <c r="FTB20" s="257"/>
      <c r="FTC20" s="258"/>
      <c r="FTD20" s="258"/>
      <c r="FTE20" s="258"/>
      <c r="FTF20" s="258"/>
      <c r="FTG20" s="258"/>
      <c r="FTH20" s="258"/>
      <c r="FTI20" s="258"/>
      <c r="FTJ20" s="258"/>
      <c r="FTK20" s="258"/>
      <c r="FTL20" s="257"/>
      <c r="FTM20" s="258"/>
      <c r="FTN20" s="258"/>
      <c r="FTO20" s="258"/>
      <c r="FTP20" s="258"/>
      <c r="FTQ20" s="258"/>
      <c r="FTR20" s="258"/>
      <c r="FTS20" s="258"/>
      <c r="FTT20" s="258"/>
      <c r="FTU20" s="258"/>
      <c r="FTV20" s="257"/>
      <c r="FTW20" s="258"/>
      <c r="FTX20" s="258"/>
      <c r="FTY20" s="258"/>
      <c r="FTZ20" s="258"/>
      <c r="FUA20" s="258"/>
      <c r="FUB20" s="258"/>
      <c r="FUC20" s="258"/>
      <c r="FUD20" s="258"/>
      <c r="FUE20" s="258"/>
      <c r="FUF20" s="257"/>
      <c r="FUG20" s="258"/>
      <c r="FUH20" s="258"/>
      <c r="FUI20" s="258"/>
      <c r="FUJ20" s="258"/>
      <c r="FUK20" s="258"/>
      <c r="FUL20" s="258"/>
      <c r="FUM20" s="258"/>
      <c r="FUN20" s="258"/>
      <c r="FUO20" s="258"/>
      <c r="FUP20" s="257"/>
      <c r="FUQ20" s="258"/>
      <c r="FUR20" s="258"/>
      <c r="FUS20" s="258"/>
      <c r="FUT20" s="258"/>
      <c r="FUU20" s="258"/>
      <c r="FUV20" s="258"/>
      <c r="FUW20" s="258"/>
      <c r="FUX20" s="258"/>
      <c r="FUY20" s="258"/>
      <c r="FUZ20" s="257"/>
      <c r="FVA20" s="258"/>
      <c r="FVB20" s="258"/>
      <c r="FVC20" s="258"/>
      <c r="FVD20" s="258"/>
      <c r="FVE20" s="258"/>
      <c r="FVF20" s="258"/>
      <c r="FVG20" s="258"/>
      <c r="FVH20" s="258"/>
      <c r="FVI20" s="258"/>
      <c r="FVJ20" s="257"/>
      <c r="FVK20" s="258"/>
      <c r="FVL20" s="258"/>
      <c r="FVM20" s="258"/>
      <c r="FVN20" s="258"/>
      <c r="FVO20" s="258"/>
      <c r="FVP20" s="258"/>
      <c r="FVQ20" s="258"/>
      <c r="FVR20" s="258"/>
      <c r="FVS20" s="258"/>
      <c r="FVT20" s="257"/>
      <c r="FVU20" s="258"/>
      <c r="FVV20" s="258"/>
      <c r="FVW20" s="258"/>
      <c r="FVX20" s="258"/>
      <c r="FVY20" s="258"/>
      <c r="FVZ20" s="258"/>
      <c r="FWA20" s="258"/>
      <c r="FWB20" s="258"/>
      <c r="FWC20" s="258"/>
      <c r="FWD20" s="257"/>
      <c r="FWE20" s="258"/>
      <c r="FWF20" s="258"/>
      <c r="FWG20" s="258"/>
      <c r="FWH20" s="258"/>
      <c r="FWI20" s="258"/>
      <c r="FWJ20" s="258"/>
      <c r="FWK20" s="258"/>
      <c r="FWL20" s="258"/>
      <c r="FWM20" s="258"/>
      <c r="FWN20" s="257"/>
      <c r="FWO20" s="258"/>
      <c r="FWP20" s="258"/>
      <c r="FWQ20" s="258"/>
      <c r="FWR20" s="258"/>
      <c r="FWS20" s="258"/>
      <c r="FWT20" s="258"/>
      <c r="FWU20" s="258"/>
      <c r="FWV20" s="258"/>
      <c r="FWW20" s="258"/>
      <c r="FWX20" s="257"/>
      <c r="FWY20" s="258"/>
      <c r="FWZ20" s="258"/>
      <c r="FXA20" s="258"/>
      <c r="FXB20" s="258"/>
      <c r="FXC20" s="258"/>
      <c r="FXD20" s="258"/>
      <c r="FXE20" s="258"/>
      <c r="FXF20" s="258"/>
      <c r="FXG20" s="258"/>
      <c r="FXH20" s="257"/>
      <c r="FXI20" s="258"/>
      <c r="FXJ20" s="258"/>
      <c r="FXK20" s="258"/>
      <c r="FXL20" s="258"/>
      <c r="FXM20" s="258"/>
      <c r="FXN20" s="258"/>
      <c r="FXO20" s="258"/>
      <c r="FXP20" s="258"/>
      <c r="FXQ20" s="258"/>
      <c r="FXR20" s="257"/>
      <c r="FXS20" s="258"/>
      <c r="FXT20" s="258"/>
      <c r="FXU20" s="258"/>
      <c r="FXV20" s="258"/>
      <c r="FXW20" s="258"/>
      <c r="FXX20" s="258"/>
      <c r="FXY20" s="258"/>
      <c r="FXZ20" s="258"/>
      <c r="FYA20" s="258"/>
      <c r="FYB20" s="257"/>
      <c r="FYC20" s="258"/>
      <c r="FYD20" s="258"/>
      <c r="FYE20" s="258"/>
      <c r="FYF20" s="258"/>
      <c r="FYG20" s="258"/>
      <c r="FYH20" s="258"/>
      <c r="FYI20" s="258"/>
      <c r="FYJ20" s="258"/>
      <c r="FYK20" s="258"/>
      <c r="FYL20" s="257"/>
      <c r="FYM20" s="258"/>
      <c r="FYN20" s="258"/>
      <c r="FYO20" s="258"/>
      <c r="FYP20" s="258"/>
      <c r="FYQ20" s="258"/>
      <c r="FYR20" s="258"/>
      <c r="FYS20" s="258"/>
      <c r="FYT20" s="258"/>
      <c r="FYU20" s="258"/>
      <c r="FYV20" s="257"/>
      <c r="FYW20" s="258"/>
      <c r="FYX20" s="258"/>
      <c r="FYY20" s="258"/>
      <c r="FYZ20" s="258"/>
      <c r="FZA20" s="258"/>
      <c r="FZB20" s="258"/>
      <c r="FZC20" s="258"/>
      <c r="FZD20" s="258"/>
      <c r="FZE20" s="258"/>
      <c r="FZF20" s="257"/>
      <c r="FZG20" s="258"/>
      <c r="FZH20" s="258"/>
      <c r="FZI20" s="258"/>
      <c r="FZJ20" s="258"/>
      <c r="FZK20" s="258"/>
      <c r="FZL20" s="258"/>
      <c r="FZM20" s="258"/>
      <c r="FZN20" s="258"/>
      <c r="FZO20" s="258"/>
      <c r="FZP20" s="257"/>
      <c r="FZQ20" s="258"/>
      <c r="FZR20" s="258"/>
      <c r="FZS20" s="258"/>
      <c r="FZT20" s="258"/>
      <c r="FZU20" s="258"/>
      <c r="FZV20" s="258"/>
      <c r="FZW20" s="258"/>
      <c r="FZX20" s="258"/>
      <c r="FZY20" s="258"/>
      <c r="FZZ20" s="257"/>
      <c r="GAA20" s="258"/>
      <c r="GAB20" s="258"/>
      <c r="GAC20" s="258"/>
      <c r="GAD20" s="258"/>
      <c r="GAE20" s="258"/>
      <c r="GAF20" s="258"/>
      <c r="GAG20" s="258"/>
      <c r="GAH20" s="258"/>
      <c r="GAI20" s="258"/>
      <c r="GAJ20" s="257"/>
      <c r="GAK20" s="258"/>
      <c r="GAL20" s="258"/>
      <c r="GAM20" s="258"/>
      <c r="GAN20" s="258"/>
      <c r="GAO20" s="258"/>
      <c r="GAP20" s="258"/>
      <c r="GAQ20" s="258"/>
      <c r="GAR20" s="258"/>
      <c r="GAS20" s="258"/>
      <c r="GAT20" s="257"/>
      <c r="GAU20" s="258"/>
      <c r="GAV20" s="258"/>
      <c r="GAW20" s="258"/>
      <c r="GAX20" s="258"/>
      <c r="GAY20" s="258"/>
      <c r="GAZ20" s="258"/>
      <c r="GBA20" s="258"/>
      <c r="GBB20" s="258"/>
      <c r="GBC20" s="258"/>
      <c r="GBD20" s="257"/>
      <c r="GBE20" s="258"/>
      <c r="GBF20" s="258"/>
      <c r="GBG20" s="258"/>
      <c r="GBH20" s="258"/>
      <c r="GBI20" s="258"/>
      <c r="GBJ20" s="258"/>
      <c r="GBK20" s="258"/>
      <c r="GBL20" s="258"/>
      <c r="GBM20" s="258"/>
      <c r="GBN20" s="257"/>
      <c r="GBO20" s="258"/>
      <c r="GBP20" s="258"/>
      <c r="GBQ20" s="258"/>
      <c r="GBR20" s="258"/>
      <c r="GBS20" s="258"/>
      <c r="GBT20" s="258"/>
      <c r="GBU20" s="258"/>
      <c r="GBV20" s="258"/>
      <c r="GBW20" s="258"/>
      <c r="GBX20" s="257"/>
      <c r="GBY20" s="258"/>
      <c r="GBZ20" s="258"/>
      <c r="GCA20" s="258"/>
      <c r="GCB20" s="258"/>
      <c r="GCC20" s="258"/>
      <c r="GCD20" s="258"/>
      <c r="GCE20" s="258"/>
      <c r="GCF20" s="258"/>
      <c r="GCG20" s="258"/>
      <c r="GCH20" s="257"/>
      <c r="GCI20" s="258"/>
      <c r="GCJ20" s="258"/>
      <c r="GCK20" s="258"/>
      <c r="GCL20" s="258"/>
      <c r="GCM20" s="258"/>
      <c r="GCN20" s="258"/>
      <c r="GCO20" s="258"/>
      <c r="GCP20" s="258"/>
      <c r="GCQ20" s="258"/>
      <c r="GCR20" s="257"/>
      <c r="GCS20" s="258"/>
      <c r="GCT20" s="258"/>
      <c r="GCU20" s="258"/>
      <c r="GCV20" s="258"/>
      <c r="GCW20" s="258"/>
      <c r="GCX20" s="258"/>
      <c r="GCY20" s="258"/>
      <c r="GCZ20" s="258"/>
      <c r="GDA20" s="258"/>
      <c r="GDB20" s="257"/>
      <c r="GDC20" s="258"/>
      <c r="GDD20" s="258"/>
      <c r="GDE20" s="258"/>
      <c r="GDF20" s="258"/>
      <c r="GDG20" s="258"/>
      <c r="GDH20" s="258"/>
      <c r="GDI20" s="258"/>
      <c r="GDJ20" s="258"/>
      <c r="GDK20" s="258"/>
      <c r="GDL20" s="257"/>
      <c r="GDM20" s="258"/>
      <c r="GDN20" s="258"/>
      <c r="GDO20" s="258"/>
      <c r="GDP20" s="258"/>
      <c r="GDQ20" s="258"/>
      <c r="GDR20" s="258"/>
      <c r="GDS20" s="258"/>
      <c r="GDT20" s="258"/>
      <c r="GDU20" s="258"/>
      <c r="GDV20" s="257"/>
      <c r="GDW20" s="258"/>
      <c r="GDX20" s="258"/>
      <c r="GDY20" s="258"/>
      <c r="GDZ20" s="258"/>
      <c r="GEA20" s="258"/>
      <c r="GEB20" s="258"/>
      <c r="GEC20" s="258"/>
      <c r="GED20" s="258"/>
      <c r="GEE20" s="258"/>
      <c r="GEF20" s="257"/>
      <c r="GEG20" s="258"/>
      <c r="GEH20" s="258"/>
      <c r="GEI20" s="258"/>
      <c r="GEJ20" s="258"/>
      <c r="GEK20" s="258"/>
      <c r="GEL20" s="258"/>
      <c r="GEM20" s="258"/>
      <c r="GEN20" s="258"/>
      <c r="GEO20" s="258"/>
      <c r="GEP20" s="257"/>
      <c r="GEQ20" s="258"/>
      <c r="GER20" s="258"/>
      <c r="GES20" s="258"/>
      <c r="GET20" s="258"/>
      <c r="GEU20" s="258"/>
      <c r="GEV20" s="258"/>
      <c r="GEW20" s="258"/>
      <c r="GEX20" s="258"/>
      <c r="GEY20" s="258"/>
      <c r="GEZ20" s="257"/>
      <c r="GFA20" s="258"/>
      <c r="GFB20" s="258"/>
      <c r="GFC20" s="258"/>
      <c r="GFD20" s="258"/>
      <c r="GFE20" s="258"/>
      <c r="GFF20" s="258"/>
      <c r="GFG20" s="258"/>
      <c r="GFH20" s="258"/>
      <c r="GFI20" s="258"/>
      <c r="GFJ20" s="257"/>
      <c r="GFK20" s="258"/>
      <c r="GFL20" s="258"/>
      <c r="GFM20" s="258"/>
      <c r="GFN20" s="258"/>
      <c r="GFO20" s="258"/>
      <c r="GFP20" s="258"/>
      <c r="GFQ20" s="258"/>
      <c r="GFR20" s="258"/>
      <c r="GFS20" s="258"/>
      <c r="GFT20" s="257"/>
      <c r="GFU20" s="258"/>
      <c r="GFV20" s="258"/>
      <c r="GFW20" s="258"/>
      <c r="GFX20" s="258"/>
      <c r="GFY20" s="258"/>
      <c r="GFZ20" s="258"/>
      <c r="GGA20" s="258"/>
      <c r="GGB20" s="258"/>
      <c r="GGC20" s="258"/>
      <c r="GGD20" s="257"/>
      <c r="GGE20" s="258"/>
      <c r="GGF20" s="258"/>
      <c r="GGG20" s="258"/>
      <c r="GGH20" s="258"/>
      <c r="GGI20" s="258"/>
      <c r="GGJ20" s="258"/>
      <c r="GGK20" s="258"/>
      <c r="GGL20" s="258"/>
      <c r="GGM20" s="258"/>
      <c r="GGN20" s="257"/>
      <c r="GGO20" s="258"/>
      <c r="GGP20" s="258"/>
      <c r="GGQ20" s="258"/>
      <c r="GGR20" s="258"/>
      <c r="GGS20" s="258"/>
      <c r="GGT20" s="258"/>
      <c r="GGU20" s="258"/>
      <c r="GGV20" s="258"/>
      <c r="GGW20" s="258"/>
      <c r="GGX20" s="257"/>
      <c r="GGY20" s="258"/>
      <c r="GGZ20" s="258"/>
      <c r="GHA20" s="258"/>
      <c r="GHB20" s="258"/>
      <c r="GHC20" s="258"/>
      <c r="GHD20" s="258"/>
      <c r="GHE20" s="258"/>
      <c r="GHF20" s="258"/>
      <c r="GHG20" s="258"/>
      <c r="GHH20" s="257"/>
      <c r="GHI20" s="258"/>
      <c r="GHJ20" s="258"/>
      <c r="GHK20" s="258"/>
      <c r="GHL20" s="258"/>
      <c r="GHM20" s="258"/>
      <c r="GHN20" s="258"/>
      <c r="GHO20" s="258"/>
      <c r="GHP20" s="258"/>
      <c r="GHQ20" s="258"/>
      <c r="GHR20" s="257"/>
      <c r="GHS20" s="258"/>
      <c r="GHT20" s="258"/>
      <c r="GHU20" s="258"/>
      <c r="GHV20" s="258"/>
      <c r="GHW20" s="258"/>
      <c r="GHX20" s="258"/>
      <c r="GHY20" s="258"/>
      <c r="GHZ20" s="258"/>
      <c r="GIA20" s="258"/>
      <c r="GIB20" s="257"/>
      <c r="GIC20" s="258"/>
      <c r="GID20" s="258"/>
      <c r="GIE20" s="258"/>
      <c r="GIF20" s="258"/>
      <c r="GIG20" s="258"/>
      <c r="GIH20" s="258"/>
      <c r="GII20" s="258"/>
      <c r="GIJ20" s="258"/>
      <c r="GIK20" s="258"/>
      <c r="GIL20" s="257"/>
      <c r="GIM20" s="258"/>
      <c r="GIN20" s="258"/>
      <c r="GIO20" s="258"/>
      <c r="GIP20" s="258"/>
      <c r="GIQ20" s="258"/>
      <c r="GIR20" s="258"/>
      <c r="GIS20" s="258"/>
      <c r="GIT20" s="258"/>
      <c r="GIU20" s="258"/>
      <c r="GIV20" s="257"/>
      <c r="GIW20" s="258"/>
      <c r="GIX20" s="258"/>
      <c r="GIY20" s="258"/>
      <c r="GIZ20" s="258"/>
      <c r="GJA20" s="258"/>
      <c r="GJB20" s="258"/>
      <c r="GJC20" s="258"/>
      <c r="GJD20" s="258"/>
      <c r="GJE20" s="258"/>
      <c r="GJF20" s="257"/>
      <c r="GJG20" s="258"/>
      <c r="GJH20" s="258"/>
      <c r="GJI20" s="258"/>
      <c r="GJJ20" s="258"/>
      <c r="GJK20" s="258"/>
      <c r="GJL20" s="258"/>
      <c r="GJM20" s="258"/>
      <c r="GJN20" s="258"/>
      <c r="GJO20" s="258"/>
      <c r="GJP20" s="257"/>
      <c r="GJQ20" s="258"/>
      <c r="GJR20" s="258"/>
      <c r="GJS20" s="258"/>
      <c r="GJT20" s="258"/>
      <c r="GJU20" s="258"/>
      <c r="GJV20" s="258"/>
      <c r="GJW20" s="258"/>
      <c r="GJX20" s="258"/>
      <c r="GJY20" s="258"/>
      <c r="GJZ20" s="257"/>
      <c r="GKA20" s="258"/>
      <c r="GKB20" s="258"/>
      <c r="GKC20" s="258"/>
      <c r="GKD20" s="258"/>
      <c r="GKE20" s="258"/>
      <c r="GKF20" s="258"/>
      <c r="GKG20" s="258"/>
      <c r="GKH20" s="258"/>
      <c r="GKI20" s="258"/>
      <c r="GKJ20" s="257"/>
      <c r="GKK20" s="258"/>
      <c r="GKL20" s="258"/>
      <c r="GKM20" s="258"/>
      <c r="GKN20" s="258"/>
      <c r="GKO20" s="258"/>
      <c r="GKP20" s="258"/>
      <c r="GKQ20" s="258"/>
      <c r="GKR20" s="258"/>
      <c r="GKS20" s="258"/>
      <c r="GKT20" s="257"/>
      <c r="GKU20" s="258"/>
      <c r="GKV20" s="258"/>
      <c r="GKW20" s="258"/>
      <c r="GKX20" s="258"/>
      <c r="GKY20" s="258"/>
      <c r="GKZ20" s="258"/>
      <c r="GLA20" s="258"/>
      <c r="GLB20" s="258"/>
      <c r="GLC20" s="258"/>
      <c r="GLD20" s="257"/>
      <c r="GLE20" s="258"/>
      <c r="GLF20" s="258"/>
      <c r="GLG20" s="258"/>
      <c r="GLH20" s="258"/>
      <c r="GLI20" s="258"/>
      <c r="GLJ20" s="258"/>
      <c r="GLK20" s="258"/>
      <c r="GLL20" s="258"/>
      <c r="GLM20" s="258"/>
      <c r="GLN20" s="257"/>
      <c r="GLO20" s="258"/>
      <c r="GLP20" s="258"/>
      <c r="GLQ20" s="258"/>
      <c r="GLR20" s="258"/>
      <c r="GLS20" s="258"/>
      <c r="GLT20" s="258"/>
      <c r="GLU20" s="258"/>
      <c r="GLV20" s="258"/>
      <c r="GLW20" s="258"/>
      <c r="GLX20" s="257"/>
      <c r="GLY20" s="258"/>
      <c r="GLZ20" s="258"/>
      <c r="GMA20" s="258"/>
      <c r="GMB20" s="258"/>
      <c r="GMC20" s="258"/>
      <c r="GMD20" s="258"/>
      <c r="GME20" s="258"/>
      <c r="GMF20" s="258"/>
      <c r="GMG20" s="258"/>
      <c r="GMH20" s="257"/>
      <c r="GMI20" s="258"/>
      <c r="GMJ20" s="258"/>
      <c r="GMK20" s="258"/>
      <c r="GML20" s="258"/>
      <c r="GMM20" s="258"/>
      <c r="GMN20" s="258"/>
      <c r="GMO20" s="258"/>
      <c r="GMP20" s="258"/>
      <c r="GMQ20" s="258"/>
      <c r="GMR20" s="257"/>
      <c r="GMS20" s="258"/>
      <c r="GMT20" s="258"/>
      <c r="GMU20" s="258"/>
      <c r="GMV20" s="258"/>
      <c r="GMW20" s="258"/>
      <c r="GMX20" s="258"/>
      <c r="GMY20" s="258"/>
      <c r="GMZ20" s="258"/>
      <c r="GNA20" s="258"/>
      <c r="GNB20" s="257"/>
      <c r="GNC20" s="258"/>
      <c r="GND20" s="258"/>
      <c r="GNE20" s="258"/>
      <c r="GNF20" s="258"/>
      <c r="GNG20" s="258"/>
      <c r="GNH20" s="258"/>
      <c r="GNI20" s="258"/>
      <c r="GNJ20" s="258"/>
      <c r="GNK20" s="258"/>
      <c r="GNL20" s="257"/>
      <c r="GNM20" s="258"/>
      <c r="GNN20" s="258"/>
      <c r="GNO20" s="258"/>
      <c r="GNP20" s="258"/>
      <c r="GNQ20" s="258"/>
      <c r="GNR20" s="258"/>
      <c r="GNS20" s="258"/>
      <c r="GNT20" s="258"/>
      <c r="GNU20" s="258"/>
      <c r="GNV20" s="257"/>
      <c r="GNW20" s="258"/>
      <c r="GNX20" s="258"/>
      <c r="GNY20" s="258"/>
      <c r="GNZ20" s="258"/>
      <c r="GOA20" s="258"/>
      <c r="GOB20" s="258"/>
      <c r="GOC20" s="258"/>
      <c r="GOD20" s="258"/>
      <c r="GOE20" s="258"/>
      <c r="GOF20" s="257"/>
      <c r="GOG20" s="258"/>
      <c r="GOH20" s="258"/>
      <c r="GOI20" s="258"/>
      <c r="GOJ20" s="258"/>
      <c r="GOK20" s="258"/>
      <c r="GOL20" s="258"/>
      <c r="GOM20" s="258"/>
      <c r="GON20" s="258"/>
      <c r="GOO20" s="258"/>
      <c r="GOP20" s="257"/>
      <c r="GOQ20" s="258"/>
      <c r="GOR20" s="258"/>
      <c r="GOS20" s="258"/>
      <c r="GOT20" s="258"/>
      <c r="GOU20" s="258"/>
      <c r="GOV20" s="258"/>
      <c r="GOW20" s="258"/>
      <c r="GOX20" s="258"/>
      <c r="GOY20" s="258"/>
      <c r="GOZ20" s="257"/>
      <c r="GPA20" s="258"/>
      <c r="GPB20" s="258"/>
      <c r="GPC20" s="258"/>
      <c r="GPD20" s="258"/>
      <c r="GPE20" s="258"/>
      <c r="GPF20" s="258"/>
      <c r="GPG20" s="258"/>
      <c r="GPH20" s="258"/>
      <c r="GPI20" s="258"/>
      <c r="GPJ20" s="257"/>
      <c r="GPK20" s="258"/>
      <c r="GPL20" s="258"/>
      <c r="GPM20" s="258"/>
      <c r="GPN20" s="258"/>
      <c r="GPO20" s="258"/>
      <c r="GPP20" s="258"/>
      <c r="GPQ20" s="258"/>
      <c r="GPR20" s="258"/>
      <c r="GPS20" s="258"/>
      <c r="GPT20" s="257"/>
      <c r="GPU20" s="258"/>
      <c r="GPV20" s="258"/>
      <c r="GPW20" s="258"/>
      <c r="GPX20" s="258"/>
      <c r="GPY20" s="258"/>
      <c r="GPZ20" s="258"/>
      <c r="GQA20" s="258"/>
      <c r="GQB20" s="258"/>
      <c r="GQC20" s="258"/>
      <c r="GQD20" s="257"/>
      <c r="GQE20" s="258"/>
      <c r="GQF20" s="258"/>
      <c r="GQG20" s="258"/>
      <c r="GQH20" s="258"/>
      <c r="GQI20" s="258"/>
      <c r="GQJ20" s="258"/>
      <c r="GQK20" s="258"/>
      <c r="GQL20" s="258"/>
      <c r="GQM20" s="258"/>
      <c r="GQN20" s="257"/>
      <c r="GQO20" s="258"/>
      <c r="GQP20" s="258"/>
      <c r="GQQ20" s="258"/>
      <c r="GQR20" s="258"/>
      <c r="GQS20" s="258"/>
      <c r="GQT20" s="258"/>
      <c r="GQU20" s="258"/>
      <c r="GQV20" s="258"/>
      <c r="GQW20" s="258"/>
      <c r="GQX20" s="257"/>
      <c r="GQY20" s="258"/>
      <c r="GQZ20" s="258"/>
      <c r="GRA20" s="258"/>
      <c r="GRB20" s="258"/>
      <c r="GRC20" s="258"/>
      <c r="GRD20" s="258"/>
      <c r="GRE20" s="258"/>
      <c r="GRF20" s="258"/>
      <c r="GRG20" s="258"/>
      <c r="GRH20" s="257"/>
      <c r="GRI20" s="258"/>
      <c r="GRJ20" s="258"/>
      <c r="GRK20" s="258"/>
      <c r="GRL20" s="258"/>
      <c r="GRM20" s="258"/>
      <c r="GRN20" s="258"/>
      <c r="GRO20" s="258"/>
      <c r="GRP20" s="258"/>
      <c r="GRQ20" s="258"/>
      <c r="GRR20" s="257"/>
      <c r="GRS20" s="258"/>
      <c r="GRT20" s="258"/>
      <c r="GRU20" s="258"/>
      <c r="GRV20" s="258"/>
      <c r="GRW20" s="258"/>
      <c r="GRX20" s="258"/>
      <c r="GRY20" s="258"/>
      <c r="GRZ20" s="258"/>
      <c r="GSA20" s="258"/>
      <c r="GSB20" s="257"/>
      <c r="GSC20" s="258"/>
      <c r="GSD20" s="258"/>
      <c r="GSE20" s="258"/>
      <c r="GSF20" s="258"/>
      <c r="GSG20" s="258"/>
      <c r="GSH20" s="258"/>
      <c r="GSI20" s="258"/>
      <c r="GSJ20" s="258"/>
      <c r="GSK20" s="258"/>
      <c r="GSL20" s="257"/>
      <c r="GSM20" s="258"/>
      <c r="GSN20" s="258"/>
      <c r="GSO20" s="258"/>
      <c r="GSP20" s="258"/>
      <c r="GSQ20" s="258"/>
      <c r="GSR20" s="258"/>
      <c r="GSS20" s="258"/>
      <c r="GST20" s="258"/>
      <c r="GSU20" s="258"/>
      <c r="GSV20" s="257"/>
      <c r="GSW20" s="258"/>
      <c r="GSX20" s="258"/>
      <c r="GSY20" s="258"/>
      <c r="GSZ20" s="258"/>
      <c r="GTA20" s="258"/>
      <c r="GTB20" s="258"/>
      <c r="GTC20" s="258"/>
      <c r="GTD20" s="258"/>
      <c r="GTE20" s="258"/>
      <c r="GTF20" s="257"/>
      <c r="GTG20" s="258"/>
      <c r="GTH20" s="258"/>
      <c r="GTI20" s="258"/>
      <c r="GTJ20" s="258"/>
      <c r="GTK20" s="258"/>
      <c r="GTL20" s="258"/>
      <c r="GTM20" s="258"/>
      <c r="GTN20" s="258"/>
      <c r="GTO20" s="258"/>
      <c r="GTP20" s="257"/>
      <c r="GTQ20" s="258"/>
      <c r="GTR20" s="258"/>
      <c r="GTS20" s="258"/>
      <c r="GTT20" s="258"/>
      <c r="GTU20" s="258"/>
      <c r="GTV20" s="258"/>
      <c r="GTW20" s="258"/>
      <c r="GTX20" s="258"/>
      <c r="GTY20" s="258"/>
      <c r="GTZ20" s="257"/>
      <c r="GUA20" s="258"/>
      <c r="GUB20" s="258"/>
      <c r="GUC20" s="258"/>
      <c r="GUD20" s="258"/>
      <c r="GUE20" s="258"/>
      <c r="GUF20" s="258"/>
      <c r="GUG20" s="258"/>
      <c r="GUH20" s="258"/>
      <c r="GUI20" s="258"/>
      <c r="GUJ20" s="257"/>
      <c r="GUK20" s="258"/>
      <c r="GUL20" s="258"/>
      <c r="GUM20" s="258"/>
      <c r="GUN20" s="258"/>
      <c r="GUO20" s="258"/>
      <c r="GUP20" s="258"/>
      <c r="GUQ20" s="258"/>
      <c r="GUR20" s="258"/>
      <c r="GUS20" s="258"/>
      <c r="GUT20" s="257"/>
      <c r="GUU20" s="258"/>
      <c r="GUV20" s="258"/>
      <c r="GUW20" s="258"/>
      <c r="GUX20" s="258"/>
      <c r="GUY20" s="258"/>
      <c r="GUZ20" s="258"/>
      <c r="GVA20" s="258"/>
      <c r="GVB20" s="258"/>
      <c r="GVC20" s="258"/>
      <c r="GVD20" s="257"/>
      <c r="GVE20" s="258"/>
      <c r="GVF20" s="258"/>
      <c r="GVG20" s="258"/>
      <c r="GVH20" s="258"/>
      <c r="GVI20" s="258"/>
      <c r="GVJ20" s="258"/>
      <c r="GVK20" s="258"/>
      <c r="GVL20" s="258"/>
      <c r="GVM20" s="258"/>
      <c r="GVN20" s="257"/>
      <c r="GVO20" s="258"/>
      <c r="GVP20" s="258"/>
      <c r="GVQ20" s="258"/>
      <c r="GVR20" s="258"/>
      <c r="GVS20" s="258"/>
      <c r="GVT20" s="258"/>
      <c r="GVU20" s="258"/>
      <c r="GVV20" s="258"/>
      <c r="GVW20" s="258"/>
      <c r="GVX20" s="257"/>
      <c r="GVY20" s="258"/>
      <c r="GVZ20" s="258"/>
      <c r="GWA20" s="258"/>
      <c r="GWB20" s="258"/>
      <c r="GWC20" s="258"/>
      <c r="GWD20" s="258"/>
      <c r="GWE20" s="258"/>
      <c r="GWF20" s="258"/>
      <c r="GWG20" s="258"/>
      <c r="GWH20" s="257"/>
      <c r="GWI20" s="258"/>
      <c r="GWJ20" s="258"/>
      <c r="GWK20" s="258"/>
      <c r="GWL20" s="258"/>
      <c r="GWM20" s="258"/>
      <c r="GWN20" s="258"/>
      <c r="GWO20" s="258"/>
      <c r="GWP20" s="258"/>
      <c r="GWQ20" s="258"/>
      <c r="GWR20" s="257"/>
      <c r="GWS20" s="258"/>
      <c r="GWT20" s="258"/>
      <c r="GWU20" s="258"/>
      <c r="GWV20" s="258"/>
      <c r="GWW20" s="258"/>
      <c r="GWX20" s="258"/>
      <c r="GWY20" s="258"/>
      <c r="GWZ20" s="258"/>
      <c r="GXA20" s="258"/>
      <c r="GXB20" s="257"/>
      <c r="GXC20" s="258"/>
      <c r="GXD20" s="258"/>
      <c r="GXE20" s="258"/>
      <c r="GXF20" s="258"/>
      <c r="GXG20" s="258"/>
      <c r="GXH20" s="258"/>
      <c r="GXI20" s="258"/>
      <c r="GXJ20" s="258"/>
      <c r="GXK20" s="258"/>
      <c r="GXL20" s="257"/>
      <c r="GXM20" s="258"/>
      <c r="GXN20" s="258"/>
      <c r="GXO20" s="258"/>
      <c r="GXP20" s="258"/>
      <c r="GXQ20" s="258"/>
      <c r="GXR20" s="258"/>
      <c r="GXS20" s="258"/>
      <c r="GXT20" s="258"/>
      <c r="GXU20" s="258"/>
      <c r="GXV20" s="257"/>
      <c r="GXW20" s="258"/>
      <c r="GXX20" s="258"/>
      <c r="GXY20" s="258"/>
      <c r="GXZ20" s="258"/>
      <c r="GYA20" s="258"/>
      <c r="GYB20" s="258"/>
      <c r="GYC20" s="258"/>
      <c r="GYD20" s="258"/>
      <c r="GYE20" s="258"/>
      <c r="GYF20" s="257"/>
      <c r="GYG20" s="258"/>
      <c r="GYH20" s="258"/>
      <c r="GYI20" s="258"/>
      <c r="GYJ20" s="258"/>
      <c r="GYK20" s="258"/>
      <c r="GYL20" s="258"/>
      <c r="GYM20" s="258"/>
      <c r="GYN20" s="258"/>
      <c r="GYO20" s="258"/>
      <c r="GYP20" s="257"/>
      <c r="GYQ20" s="258"/>
      <c r="GYR20" s="258"/>
      <c r="GYS20" s="258"/>
      <c r="GYT20" s="258"/>
      <c r="GYU20" s="258"/>
      <c r="GYV20" s="258"/>
      <c r="GYW20" s="258"/>
      <c r="GYX20" s="258"/>
      <c r="GYY20" s="258"/>
      <c r="GYZ20" s="257"/>
      <c r="GZA20" s="258"/>
      <c r="GZB20" s="258"/>
      <c r="GZC20" s="258"/>
      <c r="GZD20" s="258"/>
      <c r="GZE20" s="258"/>
      <c r="GZF20" s="258"/>
      <c r="GZG20" s="258"/>
      <c r="GZH20" s="258"/>
      <c r="GZI20" s="258"/>
      <c r="GZJ20" s="257"/>
      <c r="GZK20" s="258"/>
      <c r="GZL20" s="258"/>
      <c r="GZM20" s="258"/>
      <c r="GZN20" s="258"/>
      <c r="GZO20" s="258"/>
      <c r="GZP20" s="258"/>
      <c r="GZQ20" s="258"/>
      <c r="GZR20" s="258"/>
      <c r="GZS20" s="258"/>
      <c r="GZT20" s="257"/>
      <c r="GZU20" s="258"/>
      <c r="GZV20" s="258"/>
      <c r="GZW20" s="258"/>
      <c r="GZX20" s="258"/>
      <c r="GZY20" s="258"/>
      <c r="GZZ20" s="258"/>
      <c r="HAA20" s="258"/>
      <c r="HAB20" s="258"/>
      <c r="HAC20" s="258"/>
      <c r="HAD20" s="257"/>
      <c r="HAE20" s="258"/>
      <c r="HAF20" s="258"/>
      <c r="HAG20" s="258"/>
      <c r="HAH20" s="258"/>
      <c r="HAI20" s="258"/>
      <c r="HAJ20" s="258"/>
      <c r="HAK20" s="258"/>
      <c r="HAL20" s="258"/>
      <c r="HAM20" s="258"/>
      <c r="HAN20" s="257"/>
      <c r="HAO20" s="258"/>
      <c r="HAP20" s="258"/>
      <c r="HAQ20" s="258"/>
      <c r="HAR20" s="258"/>
      <c r="HAS20" s="258"/>
      <c r="HAT20" s="258"/>
      <c r="HAU20" s="258"/>
      <c r="HAV20" s="258"/>
      <c r="HAW20" s="258"/>
      <c r="HAX20" s="257"/>
      <c r="HAY20" s="258"/>
      <c r="HAZ20" s="258"/>
      <c r="HBA20" s="258"/>
      <c r="HBB20" s="258"/>
      <c r="HBC20" s="258"/>
      <c r="HBD20" s="258"/>
      <c r="HBE20" s="258"/>
      <c r="HBF20" s="258"/>
      <c r="HBG20" s="258"/>
      <c r="HBH20" s="257"/>
      <c r="HBI20" s="258"/>
      <c r="HBJ20" s="258"/>
      <c r="HBK20" s="258"/>
      <c r="HBL20" s="258"/>
      <c r="HBM20" s="258"/>
      <c r="HBN20" s="258"/>
      <c r="HBO20" s="258"/>
      <c r="HBP20" s="258"/>
      <c r="HBQ20" s="258"/>
      <c r="HBR20" s="257"/>
      <c r="HBS20" s="258"/>
      <c r="HBT20" s="258"/>
      <c r="HBU20" s="258"/>
      <c r="HBV20" s="258"/>
      <c r="HBW20" s="258"/>
      <c r="HBX20" s="258"/>
      <c r="HBY20" s="258"/>
      <c r="HBZ20" s="258"/>
      <c r="HCA20" s="258"/>
      <c r="HCB20" s="257"/>
      <c r="HCC20" s="258"/>
      <c r="HCD20" s="258"/>
      <c r="HCE20" s="258"/>
      <c r="HCF20" s="258"/>
      <c r="HCG20" s="258"/>
      <c r="HCH20" s="258"/>
      <c r="HCI20" s="258"/>
      <c r="HCJ20" s="258"/>
      <c r="HCK20" s="258"/>
      <c r="HCL20" s="257"/>
      <c r="HCM20" s="258"/>
      <c r="HCN20" s="258"/>
      <c r="HCO20" s="258"/>
      <c r="HCP20" s="258"/>
      <c r="HCQ20" s="258"/>
      <c r="HCR20" s="258"/>
      <c r="HCS20" s="258"/>
      <c r="HCT20" s="258"/>
      <c r="HCU20" s="258"/>
      <c r="HCV20" s="257"/>
      <c r="HCW20" s="258"/>
      <c r="HCX20" s="258"/>
      <c r="HCY20" s="258"/>
      <c r="HCZ20" s="258"/>
      <c r="HDA20" s="258"/>
      <c r="HDB20" s="258"/>
      <c r="HDC20" s="258"/>
      <c r="HDD20" s="258"/>
      <c r="HDE20" s="258"/>
      <c r="HDF20" s="257"/>
      <c r="HDG20" s="258"/>
      <c r="HDH20" s="258"/>
      <c r="HDI20" s="258"/>
      <c r="HDJ20" s="258"/>
      <c r="HDK20" s="258"/>
      <c r="HDL20" s="258"/>
      <c r="HDM20" s="258"/>
      <c r="HDN20" s="258"/>
      <c r="HDO20" s="258"/>
      <c r="HDP20" s="257"/>
      <c r="HDQ20" s="258"/>
      <c r="HDR20" s="258"/>
      <c r="HDS20" s="258"/>
      <c r="HDT20" s="258"/>
      <c r="HDU20" s="258"/>
      <c r="HDV20" s="258"/>
      <c r="HDW20" s="258"/>
      <c r="HDX20" s="258"/>
      <c r="HDY20" s="258"/>
      <c r="HDZ20" s="257"/>
      <c r="HEA20" s="258"/>
      <c r="HEB20" s="258"/>
      <c r="HEC20" s="258"/>
      <c r="HED20" s="258"/>
      <c r="HEE20" s="258"/>
      <c r="HEF20" s="258"/>
      <c r="HEG20" s="258"/>
      <c r="HEH20" s="258"/>
      <c r="HEI20" s="258"/>
      <c r="HEJ20" s="257"/>
      <c r="HEK20" s="258"/>
      <c r="HEL20" s="258"/>
      <c r="HEM20" s="258"/>
      <c r="HEN20" s="258"/>
      <c r="HEO20" s="258"/>
      <c r="HEP20" s="258"/>
      <c r="HEQ20" s="258"/>
      <c r="HER20" s="258"/>
      <c r="HES20" s="258"/>
      <c r="HET20" s="257"/>
      <c r="HEU20" s="258"/>
      <c r="HEV20" s="258"/>
      <c r="HEW20" s="258"/>
      <c r="HEX20" s="258"/>
      <c r="HEY20" s="258"/>
      <c r="HEZ20" s="258"/>
      <c r="HFA20" s="258"/>
      <c r="HFB20" s="258"/>
      <c r="HFC20" s="258"/>
      <c r="HFD20" s="257"/>
      <c r="HFE20" s="258"/>
      <c r="HFF20" s="258"/>
      <c r="HFG20" s="258"/>
      <c r="HFH20" s="258"/>
      <c r="HFI20" s="258"/>
      <c r="HFJ20" s="258"/>
      <c r="HFK20" s="258"/>
      <c r="HFL20" s="258"/>
      <c r="HFM20" s="258"/>
      <c r="HFN20" s="257"/>
      <c r="HFO20" s="258"/>
      <c r="HFP20" s="258"/>
      <c r="HFQ20" s="258"/>
      <c r="HFR20" s="258"/>
      <c r="HFS20" s="258"/>
      <c r="HFT20" s="258"/>
      <c r="HFU20" s="258"/>
      <c r="HFV20" s="258"/>
      <c r="HFW20" s="258"/>
      <c r="HFX20" s="257"/>
      <c r="HFY20" s="258"/>
      <c r="HFZ20" s="258"/>
      <c r="HGA20" s="258"/>
      <c r="HGB20" s="258"/>
      <c r="HGC20" s="258"/>
      <c r="HGD20" s="258"/>
      <c r="HGE20" s="258"/>
      <c r="HGF20" s="258"/>
      <c r="HGG20" s="258"/>
      <c r="HGH20" s="257"/>
      <c r="HGI20" s="258"/>
      <c r="HGJ20" s="258"/>
      <c r="HGK20" s="258"/>
      <c r="HGL20" s="258"/>
      <c r="HGM20" s="258"/>
      <c r="HGN20" s="258"/>
      <c r="HGO20" s="258"/>
      <c r="HGP20" s="258"/>
      <c r="HGQ20" s="258"/>
      <c r="HGR20" s="257"/>
      <c r="HGS20" s="258"/>
      <c r="HGT20" s="258"/>
      <c r="HGU20" s="258"/>
      <c r="HGV20" s="258"/>
      <c r="HGW20" s="258"/>
      <c r="HGX20" s="258"/>
      <c r="HGY20" s="258"/>
      <c r="HGZ20" s="258"/>
      <c r="HHA20" s="258"/>
      <c r="HHB20" s="257"/>
      <c r="HHC20" s="258"/>
      <c r="HHD20" s="258"/>
      <c r="HHE20" s="258"/>
      <c r="HHF20" s="258"/>
      <c r="HHG20" s="258"/>
      <c r="HHH20" s="258"/>
      <c r="HHI20" s="258"/>
      <c r="HHJ20" s="258"/>
      <c r="HHK20" s="258"/>
      <c r="HHL20" s="257"/>
      <c r="HHM20" s="258"/>
      <c r="HHN20" s="258"/>
      <c r="HHO20" s="258"/>
      <c r="HHP20" s="258"/>
      <c r="HHQ20" s="258"/>
      <c r="HHR20" s="258"/>
      <c r="HHS20" s="258"/>
      <c r="HHT20" s="258"/>
      <c r="HHU20" s="258"/>
      <c r="HHV20" s="257"/>
      <c r="HHW20" s="258"/>
      <c r="HHX20" s="258"/>
      <c r="HHY20" s="258"/>
      <c r="HHZ20" s="258"/>
      <c r="HIA20" s="258"/>
      <c r="HIB20" s="258"/>
      <c r="HIC20" s="258"/>
      <c r="HID20" s="258"/>
      <c r="HIE20" s="258"/>
      <c r="HIF20" s="257"/>
      <c r="HIG20" s="258"/>
      <c r="HIH20" s="258"/>
      <c r="HII20" s="258"/>
      <c r="HIJ20" s="258"/>
      <c r="HIK20" s="258"/>
      <c r="HIL20" s="258"/>
      <c r="HIM20" s="258"/>
      <c r="HIN20" s="258"/>
      <c r="HIO20" s="258"/>
      <c r="HIP20" s="257"/>
      <c r="HIQ20" s="258"/>
      <c r="HIR20" s="258"/>
      <c r="HIS20" s="258"/>
      <c r="HIT20" s="258"/>
      <c r="HIU20" s="258"/>
      <c r="HIV20" s="258"/>
      <c r="HIW20" s="258"/>
      <c r="HIX20" s="258"/>
      <c r="HIY20" s="258"/>
      <c r="HIZ20" s="257"/>
      <c r="HJA20" s="258"/>
      <c r="HJB20" s="258"/>
      <c r="HJC20" s="258"/>
      <c r="HJD20" s="258"/>
      <c r="HJE20" s="258"/>
      <c r="HJF20" s="258"/>
      <c r="HJG20" s="258"/>
      <c r="HJH20" s="258"/>
      <c r="HJI20" s="258"/>
      <c r="HJJ20" s="257"/>
      <c r="HJK20" s="258"/>
      <c r="HJL20" s="258"/>
      <c r="HJM20" s="258"/>
      <c r="HJN20" s="258"/>
      <c r="HJO20" s="258"/>
      <c r="HJP20" s="258"/>
      <c r="HJQ20" s="258"/>
      <c r="HJR20" s="258"/>
      <c r="HJS20" s="258"/>
      <c r="HJT20" s="257"/>
      <c r="HJU20" s="258"/>
      <c r="HJV20" s="258"/>
      <c r="HJW20" s="258"/>
      <c r="HJX20" s="258"/>
      <c r="HJY20" s="258"/>
      <c r="HJZ20" s="258"/>
      <c r="HKA20" s="258"/>
      <c r="HKB20" s="258"/>
      <c r="HKC20" s="258"/>
      <c r="HKD20" s="257"/>
      <c r="HKE20" s="258"/>
      <c r="HKF20" s="258"/>
      <c r="HKG20" s="258"/>
      <c r="HKH20" s="258"/>
      <c r="HKI20" s="258"/>
      <c r="HKJ20" s="258"/>
      <c r="HKK20" s="258"/>
      <c r="HKL20" s="258"/>
      <c r="HKM20" s="258"/>
      <c r="HKN20" s="257"/>
      <c r="HKO20" s="258"/>
      <c r="HKP20" s="258"/>
      <c r="HKQ20" s="258"/>
      <c r="HKR20" s="258"/>
      <c r="HKS20" s="258"/>
      <c r="HKT20" s="258"/>
      <c r="HKU20" s="258"/>
      <c r="HKV20" s="258"/>
      <c r="HKW20" s="258"/>
      <c r="HKX20" s="257"/>
      <c r="HKY20" s="258"/>
      <c r="HKZ20" s="258"/>
      <c r="HLA20" s="258"/>
      <c r="HLB20" s="258"/>
      <c r="HLC20" s="258"/>
      <c r="HLD20" s="258"/>
      <c r="HLE20" s="258"/>
      <c r="HLF20" s="258"/>
      <c r="HLG20" s="258"/>
      <c r="HLH20" s="257"/>
      <c r="HLI20" s="258"/>
      <c r="HLJ20" s="258"/>
      <c r="HLK20" s="258"/>
      <c r="HLL20" s="258"/>
      <c r="HLM20" s="258"/>
      <c r="HLN20" s="258"/>
      <c r="HLO20" s="258"/>
      <c r="HLP20" s="258"/>
      <c r="HLQ20" s="258"/>
      <c r="HLR20" s="257"/>
      <c r="HLS20" s="258"/>
      <c r="HLT20" s="258"/>
      <c r="HLU20" s="258"/>
      <c r="HLV20" s="258"/>
      <c r="HLW20" s="258"/>
      <c r="HLX20" s="258"/>
      <c r="HLY20" s="258"/>
      <c r="HLZ20" s="258"/>
      <c r="HMA20" s="258"/>
      <c r="HMB20" s="257"/>
      <c r="HMC20" s="258"/>
      <c r="HMD20" s="258"/>
      <c r="HME20" s="258"/>
      <c r="HMF20" s="258"/>
      <c r="HMG20" s="258"/>
      <c r="HMH20" s="258"/>
      <c r="HMI20" s="258"/>
      <c r="HMJ20" s="258"/>
      <c r="HMK20" s="258"/>
      <c r="HML20" s="257"/>
      <c r="HMM20" s="258"/>
      <c r="HMN20" s="258"/>
      <c r="HMO20" s="258"/>
      <c r="HMP20" s="258"/>
      <c r="HMQ20" s="258"/>
      <c r="HMR20" s="258"/>
      <c r="HMS20" s="258"/>
      <c r="HMT20" s="258"/>
      <c r="HMU20" s="258"/>
      <c r="HMV20" s="257"/>
      <c r="HMW20" s="258"/>
      <c r="HMX20" s="258"/>
      <c r="HMY20" s="258"/>
      <c r="HMZ20" s="258"/>
      <c r="HNA20" s="258"/>
      <c r="HNB20" s="258"/>
      <c r="HNC20" s="258"/>
      <c r="HND20" s="258"/>
      <c r="HNE20" s="258"/>
      <c r="HNF20" s="257"/>
      <c r="HNG20" s="258"/>
      <c r="HNH20" s="258"/>
      <c r="HNI20" s="258"/>
      <c r="HNJ20" s="258"/>
      <c r="HNK20" s="258"/>
      <c r="HNL20" s="258"/>
      <c r="HNM20" s="258"/>
      <c r="HNN20" s="258"/>
      <c r="HNO20" s="258"/>
      <c r="HNP20" s="257"/>
      <c r="HNQ20" s="258"/>
      <c r="HNR20" s="258"/>
      <c r="HNS20" s="258"/>
      <c r="HNT20" s="258"/>
      <c r="HNU20" s="258"/>
      <c r="HNV20" s="258"/>
      <c r="HNW20" s="258"/>
      <c r="HNX20" s="258"/>
      <c r="HNY20" s="258"/>
      <c r="HNZ20" s="257"/>
      <c r="HOA20" s="258"/>
      <c r="HOB20" s="258"/>
      <c r="HOC20" s="258"/>
      <c r="HOD20" s="258"/>
      <c r="HOE20" s="258"/>
      <c r="HOF20" s="258"/>
      <c r="HOG20" s="258"/>
      <c r="HOH20" s="258"/>
      <c r="HOI20" s="258"/>
      <c r="HOJ20" s="257"/>
      <c r="HOK20" s="258"/>
      <c r="HOL20" s="258"/>
      <c r="HOM20" s="258"/>
      <c r="HON20" s="258"/>
      <c r="HOO20" s="258"/>
      <c r="HOP20" s="258"/>
      <c r="HOQ20" s="258"/>
      <c r="HOR20" s="258"/>
      <c r="HOS20" s="258"/>
      <c r="HOT20" s="257"/>
      <c r="HOU20" s="258"/>
      <c r="HOV20" s="258"/>
      <c r="HOW20" s="258"/>
      <c r="HOX20" s="258"/>
      <c r="HOY20" s="258"/>
      <c r="HOZ20" s="258"/>
      <c r="HPA20" s="258"/>
      <c r="HPB20" s="258"/>
      <c r="HPC20" s="258"/>
      <c r="HPD20" s="257"/>
      <c r="HPE20" s="258"/>
      <c r="HPF20" s="258"/>
      <c r="HPG20" s="258"/>
      <c r="HPH20" s="258"/>
      <c r="HPI20" s="258"/>
      <c r="HPJ20" s="258"/>
      <c r="HPK20" s="258"/>
      <c r="HPL20" s="258"/>
      <c r="HPM20" s="258"/>
      <c r="HPN20" s="257"/>
      <c r="HPO20" s="258"/>
      <c r="HPP20" s="258"/>
      <c r="HPQ20" s="258"/>
      <c r="HPR20" s="258"/>
      <c r="HPS20" s="258"/>
      <c r="HPT20" s="258"/>
      <c r="HPU20" s="258"/>
      <c r="HPV20" s="258"/>
      <c r="HPW20" s="258"/>
      <c r="HPX20" s="257"/>
      <c r="HPY20" s="258"/>
      <c r="HPZ20" s="258"/>
      <c r="HQA20" s="258"/>
      <c r="HQB20" s="258"/>
      <c r="HQC20" s="258"/>
      <c r="HQD20" s="258"/>
      <c r="HQE20" s="258"/>
      <c r="HQF20" s="258"/>
      <c r="HQG20" s="258"/>
      <c r="HQH20" s="257"/>
      <c r="HQI20" s="258"/>
      <c r="HQJ20" s="258"/>
      <c r="HQK20" s="258"/>
      <c r="HQL20" s="258"/>
      <c r="HQM20" s="258"/>
      <c r="HQN20" s="258"/>
      <c r="HQO20" s="258"/>
      <c r="HQP20" s="258"/>
      <c r="HQQ20" s="258"/>
      <c r="HQR20" s="257"/>
      <c r="HQS20" s="258"/>
      <c r="HQT20" s="258"/>
      <c r="HQU20" s="258"/>
      <c r="HQV20" s="258"/>
      <c r="HQW20" s="258"/>
      <c r="HQX20" s="258"/>
      <c r="HQY20" s="258"/>
      <c r="HQZ20" s="258"/>
      <c r="HRA20" s="258"/>
      <c r="HRB20" s="257"/>
      <c r="HRC20" s="258"/>
      <c r="HRD20" s="258"/>
      <c r="HRE20" s="258"/>
      <c r="HRF20" s="258"/>
      <c r="HRG20" s="258"/>
      <c r="HRH20" s="258"/>
      <c r="HRI20" s="258"/>
      <c r="HRJ20" s="258"/>
      <c r="HRK20" s="258"/>
      <c r="HRL20" s="257"/>
      <c r="HRM20" s="258"/>
      <c r="HRN20" s="258"/>
      <c r="HRO20" s="258"/>
      <c r="HRP20" s="258"/>
      <c r="HRQ20" s="258"/>
      <c r="HRR20" s="258"/>
      <c r="HRS20" s="258"/>
      <c r="HRT20" s="258"/>
      <c r="HRU20" s="258"/>
      <c r="HRV20" s="257"/>
      <c r="HRW20" s="258"/>
      <c r="HRX20" s="258"/>
      <c r="HRY20" s="258"/>
      <c r="HRZ20" s="258"/>
      <c r="HSA20" s="258"/>
      <c r="HSB20" s="258"/>
      <c r="HSC20" s="258"/>
      <c r="HSD20" s="258"/>
      <c r="HSE20" s="258"/>
      <c r="HSF20" s="257"/>
      <c r="HSG20" s="258"/>
      <c r="HSH20" s="258"/>
      <c r="HSI20" s="258"/>
      <c r="HSJ20" s="258"/>
      <c r="HSK20" s="258"/>
      <c r="HSL20" s="258"/>
      <c r="HSM20" s="258"/>
      <c r="HSN20" s="258"/>
      <c r="HSO20" s="258"/>
      <c r="HSP20" s="257"/>
      <c r="HSQ20" s="258"/>
      <c r="HSR20" s="258"/>
      <c r="HSS20" s="258"/>
      <c r="HST20" s="258"/>
      <c r="HSU20" s="258"/>
      <c r="HSV20" s="258"/>
      <c r="HSW20" s="258"/>
      <c r="HSX20" s="258"/>
      <c r="HSY20" s="258"/>
      <c r="HSZ20" s="257"/>
      <c r="HTA20" s="258"/>
      <c r="HTB20" s="258"/>
      <c r="HTC20" s="258"/>
      <c r="HTD20" s="258"/>
      <c r="HTE20" s="258"/>
      <c r="HTF20" s="258"/>
      <c r="HTG20" s="258"/>
      <c r="HTH20" s="258"/>
      <c r="HTI20" s="258"/>
      <c r="HTJ20" s="257"/>
      <c r="HTK20" s="258"/>
      <c r="HTL20" s="258"/>
      <c r="HTM20" s="258"/>
      <c r="HTN20" s="258"/>
      <c r="HTO20" s="258"/>
      <c r="HTP20" s="258"/>
      <c r="HTQ20" s="258"/>
      <c r="HTR20" s="258"/>
      <c r="HTS20" s="258"/>
      <c r="HTT20" s="257"/>
      <c r="HTU20" s="258"/>
      <c r="HTV20" s="258"/>
      <c r="HTW20" s="258"/>
      <c r="HTX20" s="258"/>
      <c r="HTY20" s="258"/>
      <c r="HTZ20" s="258"/>
      <c r="HUA20" s="258"/>
      <c r="HUB20" s="258"/>
      <c r="HUC20" s="258"/>
      <c r="HUD20" s="257"/>
      <c r="HUE20" s="258"/>
      <c r="HUF20" s="258"/>
      <c r="HUG20" s="258"/>
      <c r="HUH20" s="258"/>
      <c r="HUI20" s="258"/>
      <c r="HUJ20" s="258"/>
      <c r="HUK20" s="258"/>
      <c r="HUL20" s="258"/>
      <c r="HUM20" s="258"/>
      <c r="HUN20" s="257"/>
      <c r="HUO20" s="258"/>
      <c r="HUP20" s="258"/>
      <c r="HUQ20" s="258"/>
      <c r="HUR20" s="258"/>
      <c r="HUS20" s="258"/>
      <c r="HUT20" s="258"/>
      <c r="HUU20" s="258"/>
      <c r="HUV20" s="258"/>
      <c r="HUW20" s="258"/>
      <c r="HUX20" s="257"/>
      <c r="HUY20" s="258"/>
      <c r="HUZ20" s="258"/>
      <c r="HVA20" s="258"/>
      <c r="HVB20" s="258"/>
      <c r="HVC20" s="258"/>
      <c r="HVD20" s="258"/>
      <c r="HVE20" s="258"/>
      <c r="HVF20" s="258"/>
      <c r="HVG20" s="258"/>
      <c r="HVH20" s="257"/>
      <c r="HVI20" s="258"/>
      <c r="HVJ20" s="258"/>
      <c r="HVK20" s="258"/>
      <c r="HVL20" s="258"/>
      <c r="HVM20" s="258"/>
      <c r="HVN20" s="258"/>
      <c r="HVO20" s="258"/>
      <c r="HVP20" s="258"/>
      <c r="HVQ20" s="258"/>
      <c r="HVR20" s="257"/>
      <c r="HVS20" s="258"/>
      <c r="HVT20" s="258"/>
      <c r="HVU20" s="258"/>
      <c r="HVV20" s="258"/>
      <c r="HVW20" s="258"/>
      <c r="HVX20" s="258"/>
      <c r="HVY20" s="258"/>
      <c r="HVZ20" s="258"/>
      <c r="HWA20" s="258"/>
      <c r="HWB20" s="257"/>
      <c r="HWC20" s="258"/>
      <c r="HWD20" s="258"/>
      <c r="HWE20" s="258"/>
      <c r="HWF20" s="258"/>
      <c r="HWG20" s="258"/>
      <c r="HWH20" s="258"/>
      <c r="HWI20" s="258"/>
      <c r="HWJ20" s="258"/>
      <c r="HWK20" s="258"/>
      <c r="HWL20" s="257"/>
      <c r="HWM20" s="258"/>
      <c r="HWN20" s="258"/>
      <c r="HWO20" s="258"/>
      <c r="HWP20" s="258"/>
      <c r="HWQ20" s="258"/>
      <c r="HWR20" s="258"/>
      <c r="HWS20" s="258"/>
      <c r="HWT20" s="258"/>
      <c r="HWU20" s="258"/>
      <c r="HWV20" s="257"/>
      <c r="HWW20" s="258"/>
      <c r="HWX20" s="258"/>
      <c r="HWY20" s="258"/>
      <c r="HWZ20" s="258"/>
      <c r="HXA20" s="258"/>
      <c r="HXB20" s="258"/>
      <c r="HXC20" s="258"/>
      <c r="HXD20" s="258"/>
      <c r="HXE20" s="258"/>
      <c r="HXF20" s="257"/>
      <c r="HXG20" s="258"/>
      <c r="HXH20" s="258"/>
      <c r="HXI20" s="258"/>
      <c r="HXJ20" s="258"/>
      <c r="HXK20" s="258"/>
      <c r="HXL20" s="258"/>
      <c r="HXM20" s="258"/>
      <c r="HXN20" s="258"/>
      <c r="HXO20" s="258"/>
      <c r="HXP20" s="257"/>
      <c r="HXQ20" s="258"/>
      <c r="HXR20" s="258"/>
      <c r="HXS20" s="258"/>
      <c r="HXT20" s="258"/>
      <c r="HXU20" s="258"/>
      <c r="HXV20" s="258"/>
      <c r="HXW20" s="258"/>
      <c r="HXX20" s="258"/>
      <c r="HXY20" s="258"/>
      <c r="HXZ20" s="257"/>
      <c r="HYA20" s="258"/>
      <c r="HYB20" s="258"/>
      <c r="HYC20" s="258"/>
      <c r="HYD20" s="258"/>
      <c r="HYE20" s="258"/>
      <c r="HYF20" s="258"/>
      <c r="HYG20" s="258"/>
      <c r="HYH20" s="258"/>
      <c r="HYI20" s="258"/>
      <c r="HYJ20" s="257"/>
      <c r="HYK20" s="258"/>
      <c r="HYL20" s="258"/>
      <c r="HYM20" s="258"/>
      <c r="HYN20" s="258"/>
      <c r="HYO20" s="258"/>
      <c r="HYP20" s="258"/>
      <c r="HYQ20" s="258"/>
      <c r="HYR20" s="258"/>
      <c r="HYS20" s="258"/>
      <c r="HYT20" s="257"/>
      <c r="HYU20" s="258"/>
      <c r="HYV20" s="258"/>
      <c r="HYW20" s="258"/>
      <c r="HYX20" s="258"/>
      <c r="HYY20" s="258"/>
      <c r="HYZ20" s="258"/>
      <c r="HZA20" s="258"/>
      <c r="HZB20" s="258"/>
      <c r="HZC20" s="258"/>
      <c r="HZD20" s="257"/>
      <c r="HZE20" s="258"/>
      <c r="HZF20" s="258"/>
      <c r="HZG20" s="258"/>
      <c r="HZH20" s="258"/>
      <c r="HZI20" s="258"/>
      <c r="HZJ20" s="258"/>
      <c r="HZK20" s="258"/>
      <c r="HZL20" s="258"/>
      <c r="HZM20" s="258"/>
      <c r="HZN20" s="257"/>
      <c r="HZO20" s="258"/>
      <c r="HZP20" s="258"/>
      <c r="HZQ20" s="258"/>
      <c r="HZR20" s="258"/>
      <c r="HZS20" s="258"/>
      <c r="HZT20" s="258"/>
      <c r="HZU20" s="258"/>
      <c r="HZV20" s="258"/>
      <c r="HZW20" s="258"/>
      <c r="HZX20" s="257"/>
      <c r="HZY20" s="258"/>
      <c r="HZZ20" s="258"/>
      <c r="IAA20" s="258"/>
      <c r="IAB20" s="258"/>
      <c r="IAC20" s="258"/>
      <c r="IAD20" s="258"/>
      <c r="IAE20" s="258"/>
      <c r="IAF20" s="258"/>
      <c r="IAG20" s="258"/>
      <c r="IAH20" s="257"/>
      <c r="IAI20" s="258"/>
      <c r="IAJ20" s="258"/>
      <c r="IAK20" s="258"/>
      <c r="IAL20" s="258"/>
      <c r="IAM20" s="258"/>
      <c r="IAN20" s="258"/>
      <c r="IAO20" s="258"/>
      <c r="IAP20" s="258"/>
      <c r="IAQ20" s="258"/>
      <c r="IAR20" s="257"/>
      <c r="IAS20" s="258"/>
      <c r="IAT20" s="258"/>
      <c r="IAU20" s="258"/>
      <c r="IAV20" s="258"/>
      <c r="IAW20" s="258"/>
      <c r="IAX20" s="258"/>
      <c r="IAY20" s="258"/>
      <c r="IAZ20" s="258"/>
      <c r="IBA20" s="258"/>
      <c r="IBB20" s="257"/>
      <c r="IBC20" s="258"/>
      <c r="IBD20" s="258"/>
      <c r="IBE20" s="258"/>
      <c r="IBF20" s="258"/>
      <c r="IBG20" s="258"/>
      <c r="IBH20" s="258"/>
      <c r="IBI20" s="258"/>
      <c r="IBJ20" s="258"/>
      <c r="IBK20" s="258"/>
      <c r="IBL20" s="257"/>
      <c r="IBM20" s="258"/>
      <c r="IBN20" s="258"/>
      <c r="IBO20" s="258"/>
      <c r="IBP20" s="258"/>
      <c r="IBQ20" s="258"/>
      <c r="IBR20" s="258"/>
      <c r="IBS20" s="258"/>
      <c r="IBT20" s="258"/>
      <c r="IBU20" s="258"/>
      <c r="IBV20" s="257"/>
      <c r="IBW20" s="258"/>
      <c r="IBX20" s="258"/>
      <c r="IBY20" s="258"/>
      <c r="IBZ20" s="258"/>
      <c r="ICA20" s="258"/>
      <c r="ICB20" s="258"/>
      <c r="ICC20" s="258"/>
      <c r="ICD20" s="258"/>
      <c r="ICE20" s="258"/>
      <c r="ICF20" s="257"/>
      <c r="ICG20" s="258"/>
      <c r="ICH20" s="258"/>
      <c r="ICI20" s="258"/>
      <c r="ICJ20" s="258"/>
      <c r="ICK20" s="258"/>
      <c r="ICL20" s="258"/>
      <c r="ICM20" s="258"/>
      <c r="ICN20" s="258"/>
      <c r="ICO20" s="258"/>
      <c r="ICP20" s="257"/>
      <c r="ICQ20" s="258"/>
      <c r="ICR20" s="258"/>
      <c r="ICS20" s="258"/>
      <c r="ICT20" s="258"/>
      <c r="ICU20" s="258"/>
      <c r="ICV20" s="258"/>
      <c r="ICW20" s="258"/>
      <c r="ICX20" s="258"/>
      <c r="ICY20" s="258"/>
      <c r="ICZ20" s="257"/>
      <c r="IDA20" s="258"/>
      <c r="IDB20" s="258"/>
      <c r="IDC20" s="258"/>
      <c r="IDD20" s="258"/>
      <c r="IDE20" s="258"/>
      <c r="IDF20" s="258"/>
      <c r="IDG20" s="258"/>
      <c r="IDH20" s="258"/>
      <c r="IDI20" s="258"/>
      <c r="IDJ20" s="257"/>
      <c r="IDK20" s="258"/>
      <c r="IDL20" s="258"/>
      <c r="IDM20" s="258"/>
      <c r="IDN20" s="258"/>
      <c r="IDO20" s="258"/>
      <c r="IDP20" s="258"/>
      <c r="IDQ20" s="258"/>
      <c r="IDR20" s="258"/>
      <c r="IDS20" s="258"/>
      <c r="IDT20" s="257"/>
      <c r="IDU20" s="258"/>
      <c r="IDV20" s="258"/>
      <c r="IDW20" s="258"/>
      <c r="IDX20" s="258"/>
      <c r="IDY20" s="258"/>
      <c r="IDZ20" s="258"/>
      <c r="IEA20" s="258"/>
      <c r="IEB20" s="258"/>
      <c r="IEC20" s="258"/>
      <c r="IED20" s="257"/>
      <c r="IEE20" s="258"/>
      <c r="IEF20" s="258"/>
      <c r="IEG20" s="258"/>
      <c r="IEH20" s="258"/>
      <c r="IEI20" s="258"/>
      <c r="IEJ20" s="258"/>
      <c r="IEK20" s="258"/>
      <c r="IEL20" s="258"/>
      <c r="IEM20" s="258"/>
      <c r="IEN20" s="257"/>
      <c r="IEO20" s="258"/>
      <c r="IEP20" s="258"/>
      <c r="IEQ20" s="258"/>
      <c r="IER20" s="258"/>
      <c r="IES20" s="258"/>
      <c r="IET20" s="258"/>
      <c r="IEU20" s="258"/>
      <c r="IEV20" s="258"/>
      <c r="IEW20" s="258"/>
      <c r="IEX20" s="257"/>
      <c r="IEY20" s="258"/>
      <c r="IEZ20" s="258"/>
      <c r="IFA20" s="258"/>
      <c r="IFB20" s="258"/>
      <c r="IFC20" s="258"/>
      <c r="IFD20" s="258"/>
      <c r="IFE20" s="258"/>
      <c r="IFF20" s="258"/>
      <c r="IFG20" s="258"/>
      <c r="IFH20" s="257"/>
      <c r="IFI20" s="258"/>
      <c r="IFJ20" s="258"/>
      <c r="IFK20" s="258"/>
      <c r="IFL20" s="258"/>
      <c r="IFM20" s="258"/>
      <c r="IFN20" s="258"/>
      <c r="IFO20" s="258"/>
      <c r="IFP20" s="258"/>
      <c r="IFQ20" s="258"/>
      <c r="IFR20" s="257"/>
      <c r="IFS20" s="258"/>
      <c r="IFT20" s="258"/>
      <c r="IFU20" s="258"/>
      <c r="IFV20" s="258"/>
      <c r="IFW20" s="258"/>
      <c r="IFX20" s="258"/>
      <c r="IFY20" s="258"/>
      <c r="IFZ20" s="258"/>
      <c r="IGA20" s="258"/>
      <c r="IGB20" s="257"/>
      <c r="IGC20" s="258"/>
      <c r="IGD20" s="258"/>
      <c r="IGE20" s="258"/>
      <c r="IGF20" s="258"/>
      <c r="IGG20" s="258"/>
      <c r="IGH20" s="258"/>
      <c r="IGI20" s="258"/>
      <c r="IGJ20" s="258"/>
      <c r="IGK20" s="258"/>
      <c r="IGL20" s="257"/>
      <c r="IGM20" s="258"/>
      <c r="IGN20" s="258"/>
      <c r="IGO20" s="258"/>
      <c r="IGP20" s="258"/>
      <c r="IGQ20" s="258"/>
      <c r="IGR20" s="258"/>
      <c r="IGS20" s="258"/>
      <c r="IGT20" s="258"/>
      <c r="IGU20" s="258"/>
      <c r="IGV20" s="257"/>
      <c r="IGW20" s="258"/>
      <c r="IGX20" s="258"/>
      <c r="IGY20" s="258"/>
      <c r="IGZ20" s="258"/>
      <c r="IHA20" s="258"/>
      <c r="IHB20" s="258"/>
      <c r="IHC20" s="258"/>
      <c r="IHD20" s="258"/>
      <c r="IHE20" s="258"/>
      <c r="IHF20" s="257"/>
      <c r="IHG20" s="258"/>
      <c r="IHH20" s="258"/>
      <c r="IHI20" s="258"/>
      <c r="IHJ20" s="258"/>
      <c r="IHK20" s="258"/>
      <c r="IHL20" s="258"/>
      <c r="IHM20" s="258"/>
      <c r="IHN20" s="258"/>
      <c r="IHO20" s="258"/>
      <c r="IHP20" s="257"/>
      <c r="IHQ20" s="258"/>
      <c r="IHR20" s="258"/>
      <c r="IHS20" s="258"/>
      <c r="IHT20" s="258"/>
      <c r="IHU20" s="258"/>
      <c r="IHV20" s="258"/>
      <c r="IHW20" s="258"/>
      <c r="IHX20" s="258"/>
      <c r="IHY20" s="258"/>
      <c r="IHZ20" s="257"/>
      <c r="IIA20" s="258"/>
      <c r="IIB20" s="258"/>
      <c r="IIC20" s="258"/>
      <c r="IID20" s="258"/>
      <c r="IIE20" s="258"/>
      <c r="IIF20" s="258"/>
      <c r="IIG20" s="258"/>
      <c r="IIH20" s="258"/>
      <c r="III20" s="258"/>
      <c r="IIJ20" s="257"/>
      <c r="IIK20" s="258"/>
      <c r="IIL20" s="258"/>
      <c r="IIM20" s="258"/>
      <c r="IIN20" s="258"/>
      <c r="IIO20" s="258"/>
      <c r="IIP20" s="258"/>
      <c r="IIQ20" s="258"/>
      <c r="IIR20" s="258"/>
      <c r="IIS20" s="258"/>
      <c r="IIT20" s="257"/>
      <c r="IIU20" s="258"/>
      <c r="IIV20" s="258"/>
      <c r="IIW20" s="258"/>
      <c r="IIX20" s="258"/>
      <c r="IIY20" s="258"/>
      <c r="IIZ20" s="258"/>
      <c r="IJA20" s="258"/>
      <c r="IJB20" s="258"/>
      <c r="IJC20" s="258"/>
      <c r="IJD20" s="257"/>
      <c r="IJE20" s="258"/>
      <c r="IJF20" s="258"/>
      <c r="IJG20" s="258"/>
      <c r="IJH20" s="258"/>
      <c r="IJI20" s="258"/>
      <c r="IJJ20" s="258"/>
      <c r="IJK20" s="258"/>
      <c r="IJL20" s="258"/>
      <c r="IJM20" s="258"/>
      <c r="IJN20" s="257"/>
      <c r="IJO20" s="258"/>
      <c r="IJP20" s="258"/>
      <c r="IJQ20" s="258"/>
      <c r="IJR20" s="258"/>
      <c r="IJS20" s="258"/>
      <c r="IJT20" s="258"/>
      <c r="IJU20" s="258"/>
      <c r="IJV20" s="258"/>
      <c r="IJW20" s="258"/>
      <c r="IJX20" s="257"/>
      <c r="IJY20" s="258"/>
      <c r="IJZ20" s="258"/>
      <c r="IKA20" s="258"/>
      <c r="IKB20" s="258"/>
      <c r="IKC20" s="258"/>
      <c r="IKD20" s="258"/>
      <c r="IKE20" s="258"/>
      <c r="IKF20" s="258"/>
      <c r="IKG20" s="258"/>
      <c r="IKH20" s="257"/>
      <c r="IKI20" s="258"/>
      <c r="IKJ20" s="258"/>
      <c r="IKK20" s="258"/>
      <c r="IKL20" s="258"/>
      <c r="IKM20" s="258"/>
      <c r="IKN20" s="258"/>
      <c r="IKO20" s="258"/>
      <c r="IKP20" s="258"/>
      <c r="IKQ20" s="258"/>
      <c r="IKR20" s="257"/>
      <c r="IKS20" s="258"/>
      <c r="IKT20" s="258"/>
      <c r="IKU20" s="258"/>
      <c r="IKV20" s="258"/>
      <c r="IKW20" s="258"/>
      <c r="IKX20" s="258"/>
      <c r="IKY20" s="258"/>
      <c r="IKZ20" s="258"/>
      <c r="ILA20" s="258"/>
      <c r="ILB20" s="257"/>
      <c r="ILC20" s="258"/>
      <c r="ILD20" s="258"/>
      <c r="ILE20" s="258"/>
      <c r="ILF20" s="258"/>
      <c r="ILG20" s="258"/>
      <c r="ILH20" s="258"/>
      <c r="ILI20" s="258"/>
      <c r="ILJ20" s="258"/>
      <c r="ILK20" s="258"/>
      <c r="ILL20" s="257"/>
      <c r="ILM20" s="258"/>
      <c r="ILN20" s="258"/>
      <c r="ILO20" s="258"/>
      <c r="ILP20" s="258"/>
      <c r="ILQ20" s="258"/>
      <c r="ILR20" s="258"/>
      <c r="ILS20" s="258"/>
      <c r="ILT20" s="258"/>
      <c r="ILU20" s="258"/>
      <c r="ILV20" s="257"/>
      <c r="ILW20" s="258"/>
      <c r="ILX20" s="258"/>
      <c r="ILY20" s="258"/>
      <c r="ILZ20" s="258"/>
      <c r="IMA20" s="258"/>
      <c r="IMB20" s="258"/>
      <c r="IMC20" s="258"/>
      <c r="IMD20" s="258"/>
      <c r="IME20" s="258"/>
      <c r="IMF20" s="257"/>
      <c r="IMG20" s="258"/>
      <c r="IMH20" s="258"/>
      <c r="IMI20" s="258"/>
      <c r="IMJ20" s="258"/>
      <c r="IMK20" s="258"/>
      <c r="IML20" s="258"/>
      <c r="IMM20" s="258"/>
      <c r="IMN20" s="258"/>
      <c r="IMO20" s="258"/>
      <c r="IMP20" s="257"/>
      <c r="IMQ20" s="258"/>
      <c r="IMR20" s="258"/>
      <c r="IMS20" s="258"/>
      <c r="IMT20" s="258"/>
      <c r="IMU20" s="258"/>
      <c r="IMV20" s="258"/>
      <c r="IMW20" s="258"/>
      <c r="IMX20" s="258"/>
      <c r="IMY20" s="258"/>
      <c r="IMZ20" s="257"/>
      <c r="INA20" s="258"/>
      <c r="INB20" s="258"/>
      <c r="INC20" s="258"/>
      <c r="IND20" s="258"/>
      <c r="INE20" s="258"/>
      <c r="INF20" s="258"/>
      <c r="ING20" s="258"/>
      <c r="INH20" s="258"/>
      <c r="INI20" s="258"/>
      <c r="INJ20" s="257"/>
      <c r="INK20" s="258"/>
      <c r="INL20" s="258"/>
      <c r="INM20" s="258"/>
      <c r="INN20" s="258"/>
      <c r="INO20" s="258"/>
      <c r="INP20" s="258"/>
      <c r="INQ20" s="258"/>
      <c r="INR20" s="258"/>
      <c r="INS20" s="258"/>
      <c r="INT20" s="257"/>
      <c r="INU20" s="258"/>
      <c r="INV20" s="258"/>
      <c r="INW20" s="258"/>
      <c r="INX20" s="258"/>
      <c r="INY20" s="258"/>
      <c r="INZ20" s="258"/>
      <c r="IOA20" s="258"/>
      <c r="IOB20" s="258"/>
      <c r="IOC20" s="258"/>
      <c r="IOD20" s="257"/>
      <c r="IOE20" s="258"/>
      <c r="IOF20" s="258"/>
      <c r="IOG20" s="258"/>
      <c r="IOH20" s="258"/>
      <c r="IOI20" s="258"/>
      <c r="IOJ20" s="258"/>
      <c r="IOK20" s="258"/>
      <c r="IOL20" s="258"/>
      <c r="IOM20" s="258"/>
      <c r="ION20" s="257"/>
      <c r="IOO20" s="258"/>
      <c r="IOP20" s="258"/>
      <c r="IOQ20" s="258"/>
      <c r="IOR20" s="258"/>
      <c r="IOS20" s="258"/>
      <c r="IOT20" s="258"/>
      <c r="IOU20" s="258"/>
      <c r="IOV20" s="258"/>
      <c r="IOW20" s="258"/>
      <c r="IOX20" s="257"/>
      <c r="IOY20" s="258"/>
      <c r="IOZ20" s="258"/>
      <c r="IPA20" s="258"/>
      <c r="IPB20" s="258"/>
      <c r="IPC20" s="258"/>
      <c r="IPD20" s="258"/>
      <c r="IPE20" s="258"/>
      <c r="IPF20" s="258"/>
      <c r="IPG20" s="258"/>
      <c r="IPH20" s="257"/>
      <c r="IPI20" s="258"/>
      <c r="IPJ20" s="258"/>
      <c r="IPK20" s="258"/>
      <c r="IPL20" s="258"/>
      <c r="IPM20" s="258"/>
      <c r="IPN20" s="258"/>
      <c r="IPO20" s="258"/>
      <c r="IPP20" s="258"/>
      <c r="IPQ20" s="258"/>
      <c r="IPR20" s="257"/>
      <c r="IPS20" s="258"/>
      <c r="IPT20" s="258"/>
      <c r="IPU20" s="258"/>
      <c r="IPV20" s="258"/>
      <c r="IPW20" s="258"/>
      <c r="IPX20" s="258"/>
      <c r="IPY20" s="258"/>
      <c r="IPZ20" s="258"/>
      <c r="IQA20" s="258"/>
      <c r="IQB20" s="257"/>
      <c r="IQC20" s="258"/>
      <c r="IQD20" s="258"/>
      <c r="IQE20" s="258"/>
      <c r="IQF20" s="258"/>
      <c r="IQG20" s="258"/>
      <c r="IQH20" s="258"/>
      <c r="IQI20" s="258"/>
      <c r="IQJ20" s="258"/>
      <c r="IQK20" s="258"/>
      <c r="IQL20" s="257"/>
      <c r="IQM20" s="258"/>
      <c r="IQN20" s="258"/>
      <c r="IQO20" s="258"/>
      <c r="IQP20" s="258"/>
      <c r="IQQ20" s="258"/>
      <c r="IQR20" s="258"/>
      <c r="IQS20" s="258"/>
      <c r="IQT20" s="258"/>
      <c r="IQU20" s="258"/>
      <c r="IQV20" s="257"/>
      <c r="IQW20" s="258"/>
      <c r="IQX20" s="258"/>
      <c r="IQY20" s="258"/>
      <c r="IQZ20" s="258"/>
      <c r="IRA20" s="258"/>
      <c r="IRB20" s="258"/>
      <c r="IRC20" s="258"/>
      <c r="IRD20" s="258"/>
      <c r="IRE20" s="258"/>
      <c r="IRF20" s="257"/>
      <c r="IRG20" s="258"/>
      <c r="IRH20" s="258"/>
      <c r="IRI20" s="258"/>
      <c r="IRJ20" s="258"/>
      <c r="IRK20" s="258"/>
      <c r="IRL20" s="258"/>
      <c r="IRM20" s="258"/>
      <c r="IRN20" s="258"/>
      <c r="IRO20" s="258"/>
      <c r="IRP20" s="257"/>
      <c r="IRQ20" s="258"/>
      <c r="IRR20" s="258"/>
      <c r="IRS20" s="258"/>
      <c r="IRT20" s="258"/>
      <c r="IRU20" s="258"/>
      <c r="IRV20" s="258"/>
      <c r="IRW20" s="258"/>
      <c r="IRX20" s="258"/>
      <c r="IRY20" s="258"/>
      <c r="IRZ20" s="257"/>
      <c r="ISA20" s="258"/>
      <c r="ISB20" s="258"/>
      <c r="ISC20" s="258"/>
      <c r="ISD20" s="258"/>
      <c r="ISE20" s="258"/>
      <c r="ISF20" s="258"/>
      <c r="ISG20" s="258"/>
      <c r="ISH20" s="258"/>
      <c r="ISI20" s="258"/>
      <c r="ISJ20" s="257"/>
      <c r="ISK20" s="258"/>
      <c r="ISL20" s="258"/>
      <c r="ISM20" s="258"/>
      <c r="ISN20" s="258"/>
      <c r="ISO20" s="258"/>
      <c r="ISP20" s="258"/>
      <c r="ISQ20" s="258"/>
      <c r="ISR20" s="258"/>
      <c r="ISS20" s="258"/>
      <c r="IST20" s="257"/>
      <c r="ISU20" s="258"/>
      <c r="ISV20" s="258"/>
      <c r="ISW20" s="258"/>
      <c r="ISX20" s="258"/>
      <c r="ISY20" s="258"/>
      <c r="ISZ20" s="258"/>
      <c r="ITA20" s="258"/>
      <c r="ITB20" s="258"/>
      <c r="ITC20" s="258"/>
      <c r="ITD20" s="257"/>
      <c r="ITE20" s="258"/>
      <c r="ITF20" s="258"/>
      <c r="ITG20" s="258"/>
      <c r="ITH20" s="258"/>
      <c r="ITI20" s="258"/>
      <c r="ITJ20" s="258"/>
      <c r="ITK20" s="258"/>
      <c r="ITL20" s="258"/>
      <c r="ITM20" s="258"/>
      <c r="ITN20" s="257"/>
      <c r="ITO20" s="258"/>
      <c r="ITP20" s="258"/>
      <c r="ITQ20" s="258"/>
      <c r="ITR20" s="258"/>
      <c r="ITS20" s="258"/>
      <c r="ITT20" s="258"/>
      <c r="ITU20" s="258"/>
      <c r="ITV20" s="258"/>
      <c r="ITW20" s="258"/>
      <c r="ITX20" s="257"/>
      <c r="ITY20" s="258"/>
      <c r="ITZ20" s="258"/>
      <c r="IUA20" s="258"/>
      <c r="IUB20" s="258"/>
      <c r="IUC20" s="258"/>
      <c r="IUD20" s="258"/>
      <c r="IUE20" s="258"/>
      <c r="IUF20" s="258"/>
      <c r="IUG20" s="258"/>
      <c r="IUH20" s="257"/>
      <c r="IUI20" s="258"/>
      <c r="IUJ20" s="258"/>
      <c r="IUK20" s="258"/>
      <c r="IUL20" s="258"/>
      <c r="IUM20" s="258"/>
      <c r="IUN20" s="258"/>
      <c r="IUO20" s="258"/>
      <c r="IUP20" s="258"/>
      <c r="IUQ20" s="258"/>
      <c r="IUR20" s="257"/>
      <c r="IUS20" s="258"/>
      <c r="IUT20" s="258"/>
      <c r="IUU20" s="258"/>
      <c r="IUV20" s="258"/>
      <c r="IUW20" s="258"/>
      <c r="IUX20" s="258"/>
      <c r="IUY20" s="258"/>
      <c r="IUZ20" s="258"/>
      <c r="IVA20" s="258"/>
      <c r="IVB20" s="257"/>
      <c r="IVC20" s="258"/>
      <c r="IVD20" s="258"/>
      <c r="IVE20" s="258"/>
      <c r="IVF20" s="258"/>
      <c r="IVG20" s="258"/>
      <c r="IVH20" s="258"/>
      <c r="IVI20" s="258"/>
      <c r="IVJ20" s="258"/>
      <c r="IVK20" s="258"/>
      <c r="IVL20" s="257"/>
      <c r="IVM20" s="258"/>
      <c r="IVN20" s="258"/>
      <c r="IVO20" s="258"/>
      <c r="IVP20" s="258"/>
      <c r="IVQ20" s="258"/>
      <c r="IVR20" s="258"/>
      <c r="IVS20" s="258"/>
      <c r="IVT20" s="258"/>
      <c r="IVU20" s="258"/>
      <c r="IVV20" s="257"/>
      <c r="IVW20" s="258"/>
      <c r="IVX20" s="258"/>
      <c r="IVY20" s="258"/>
      <c r="IVZ20" s="258"/>
      <c r="IWA20" s="258"/>
      <c r="IWB20" s="258"/>
      <c r="IWC20" s="258"/>
      <c r="IWD20" s="258"/>
      <c r="IWE20" s="258"/>
      <c r="IWF20" s="257"/>
      <c r="IWG20" s="258"/>
      <c r="IWH20" s="258"/>
      <c r="IWI20" s="258"/>
      <c r="IWJ20" s="258"/>
      <c r="IWK20" s="258"/>
      <c r="IWL20" s="258"/>
      <c r="IWM20" s="258"/>
      <c r="IWN20" s="258"/>
      <c r="IWO20" s="258"/>
      <c r="IWP20" s="257"/>
      <c r="IWQ20" s="258"/>
      <c r="IWR20" s="258"/>
      <c r="IWS20" s="258"/>
      <c r="IWT20" s="258"/>
      <c r="IWU20" s="258"/>
      <c r="IWV20" s="258"/>
      <c r="IWW20" s="258"/>
      <c r="IWX20" s="258"/>
      <c r="IWY20" s="258"/>
      <c r="IWZ20" s="257"/>
      <c r="IXA20" s="258"/>
      <c r="IXB20" s="258"/>
      <c r="IXC20" s="258"/>
      <c r="IXD20" s="258"/>
      <c r="IXE20" s="258"/>
      <c r="IXF20" s="258"/>
      <c r="IXG20" s="258"/>
      <c r="IXH20" s="258"/>
      <c r="IXI20" s="258"/>
      <c r="IXJ20" s="257"/>
      <c r="IXK20" s="258"/>
      <c r="IXL20" s="258"/>
      <c r="IXM20" s="258"/>
      <c r="IXN20" s="258"/>
      <c r="IXO20" s="258"/>
      <c r="IXP20" s="258"/>
      <c r="IXQ20" s="258"/>
      <c r="IXR20" s="258"/>
      <c r="IXS20" s="258"/>
      <c r="IXT20" s="257"/>
      <c r="IXU20" s="258"/>
      <c r="IXV20" s="258"/>
      <c r="IXW20" s="258"/>
      <c r="IXX20" s="258"/>
      <c r="IXY20" s="258"/>
      <c r="IXZ20" s="258"/>
      <c r="IYA20" s="258"/>
      <c r="IYB20" s="258"/>
      <c r="IYC20" s="258"/>
      <c r="IYD20" s="257"/>
      <c r="IYE20" s="258"/>
      <c r="IYF20" s="258"/>
      <c r="IYG20" s="258"/>
      <c r="IYH20" s="258"/>
      <c r="IYI20" s="258"/>
      <c r="IYJ20" s="258"/>
      <c r="IYK20" s="258"/>
      <c r="IYL20" s="258"/>
      <c r="IYM20" s="258"/>
      <c r="IYN20" s="257"/>
      <c r="IYO20" s="258"/>
      <c r="IYP20" s="258"/>
      <c r="IYQ20" s="258"/>
      <c r="IYR20" s="258"/>
      <c r="IYS20" s="258"/>
      <c r="IYT20" s="258"/>
      <c r="IYU20" s="258"/>
      <c r="IYV20" s="258"/>
      <c r="IYW20" s="258"/>
      <c r="IYX20" s="257"/>
      <c r="IYY20" s="258"/>
      <c r="IYZ20" s="258"/>
      <c r="IZA20" s="258"/>
      <c r="IZB20" s="258"/>
      <c r="IZC20" s="258"/>
      <c r="IZD20" s="258"/>
      <c r="IZE20" s="258"/>
      <c r="IZF20" s="258"/>
      <c r="IZG20" s="258"/>
      <c r="IZH20" s="257"/>
      <c r="IZI20" s="258"/>
      <c r="IZJ20" s="258"/>
      <c r="IZK20" s="258"/>
      <c r="IZL20" s="258"/>
      <c r="IZM20" s="258"/>
      <c r="IZN20" s="258"/>
      <c r="IZO20" s="258"/>
      <c r="IZP20" s="258"/>
      <c r="IZQ20" s="258"/>
      <c r="IZR20" s="257"/>
      <c r="IZS20" s="258"/>
      <c r="IZT20" s="258"/>
      <c r="IZU20" s="258"/>
      <c r="IZV20" s="258"/>
      <c r="IZW20" s="258"/>
      <c r="IZX20" s="258"/>
      <c r="IZY20" s="258"/>
      <c r="IZZ20" s="258"/>
      <c r="JAA20" s="258"/>
      <c r="JAB20" s="257"/>
      <c r="JAC20" s="258"/>
      <c r="JAD20" s="258"/>
      <c r="JAE20" s="258"/>
      <c r="JAF20" s="258"/>
      <c r="JAG20" s="258"/>
      <c r="JAH20" s="258"/>
      <c r="JAI20" s="258"/>
      <c r="JAJ20" s="258"/>
      <c r="JAK20" s="258"/>
      <c r="JAL20" s="257"/>
      <c r="JAM20" s="258"/>
      <c r="JAN20" s="258"/>
      <c r="JAO20" s="258"/>
      <c r="JAP20" s="258"/>
      <c r="JAQ20" s="258"/>
      <c r="JAR20" s="258"/>
      <c r="JAS20" s="258"/>
      <c r="JAT20" s="258"/>
      <c r="JAU20" s="258"/>
      <c r="JAV20" s="257"/>
      <c r="JAW20" s="258"/>
      <c r="JAX20" s="258"/>
      <c r="JAY20" s="258"/>
      <c r="JAZ20" s="258"/>
      <c r="JBA20" s="258"/>
      <c r="JBB20" s="258"/>
      <c r="JBC20" s="258"/>
      <c r="JBD20" s="258"/>
      <c r="JBE20" s="258"/>
      <c r="JBF20" s="257"/>
      <c r="JBG20" s="258"/>
      <c r="JBH20" s="258"/>
      <c r="JBI20" s="258"/>
      <c r="JBJ20" s="258"/>
      <c r="JBK20" s="258"/>
      <c r="JBL20" s="258"/>
      <c r="JBM20" s="258"/>
      <c r="JBN20" s="258"/>
      <c r="JBO20" s="258"/>
      <c r="JBP20" s="257"/>
      <c r="JBQ20" s="258"/>
      <c r="JBR20" s="258"/>
      <c r="JBS20" s="258"/>
      <c r="JBT20" s="258"/>
      <c r="JBU20" s="258"/>
      <c r="JBV20" s="258"/>
      <c r="JBW20" s="258"/>
      <c r="JBX20" s="258"/>
      <c r="JBY20" s="258"/>
      <c r="JBZ20" s="257"/>
      <c r="JCA20" s="258"/>
      <c r="JCB20" s="258"/>
      <c r="JCC20" s="258"/>
      <c r="JCD20" s="258"/>
      <c r="JCE20" s="258"/>
      <c r="JCF20" s="258"/>
      <c r="JCG20" s="258"/>
      <c r="JCH20" s="258"/>
      <c r="JCI20" s="258"/>
      <c r="JCJ20" s="257"/>
      <c r="JCK20" s="258"/>
      <c r="JCL20" s="258"/>
      <c r="JCM20" s="258"/>
      <c r="JCN20" s="258"/>
      <c r="JCO20" s="258"/>
      <c r="JCP20" s="258"/>
      <c r="JCQ20" s="258"/>
      <c r="JCR20" s="258"/>
      <c r="JCS20" s="258"/>
      <c r="JCT20" s="257"/>
      <c r="JCU20" s="258"/>
      <c r="JCV20" s="258"/>
      <c r="JCW20" s="258"/>
      <c r="JCX20" s="258"/>
      <c r="JCY20" s="258"/>
      <c r="JCZ20" s="258"/>
      <c r="JDA20" s="258"/>
      <c r="JDB20" s="258"/>
      <c r="JDC20" s="258"/>
      <c r="JDD20" s="257"/>
      <c r="JDE20" s="258"/>
      <c r="JDF20" s="258"/>
      <c r="JDG20" s="258"/>
      <c r="JDH20" s="258"/>
      <c r="JDI20" s="258"/>
      <c r="JDJ20" s="258"/>
      <c r="JDK20" s="258"/>
      <c r="JDL20" s="258"/>
      <c r="JDM20" s="258"/>
      <c r="JDN20" s="257"/>
      <c r="JDO20" s="258"/>
      <c r="JDP20" s="258"/>
      <c r="JDQ20" s="258"/>
      <c r="JDR20" s="258"/>
      <c r="JDS20" s="258"/>
      <c r="JDT20" s="258"/>
      <c r="JDU20" s="258"/>
      <c r="JDV20" s="258"/>
      <c r="JDW20" s="258"/>
      <c r="JDX20" s="257"/>
      <c r="JDY20" s="258"/>
      <c r="JDZ20" s="258"/>
      <c r="JEA20" s="258"/>
      <c r="JEB20" s="258"/>
      <c r="JEC20" s="258"/>
      <c r="JED20" s="258"/>
      <c r="JEE20" s="258"/>
      <c r="JEF20" s="258"/>
      <c r="JEG20" s="258"/>
      <c r="JEH20" s="257"/>
      <c r="JEI20" s="258"/>
      <c r="JEJ20" s="258"/>
      <c r="JEK20" s="258"/>
      <c r="JEL20" s="258"/>
      <c r="JEM20" s="258"/>
      <c r="JEN20" s="258"/>
      <c r="JEO20" s="258"/>
      <c r="JEP20" s="258"/>
      <c r="JEQ20" s="258"/>
      <c r="JER20" s="257"/>
      <c r="JES20" s="258"/>
      <c r="JET20" s="258"/>
      <c r="JEU20" s="258"/>
      <c r="JEV20" s="258"/>
      <c r="JEW20" s="258"/>
      <c r="JEX20" s="258"/>
      <c r="JEY20" s="258"/>
      <c r="JEZ20" s="258"/>
      <c r="JFA20" s="258"/>
      <c r="JFB20" s="257"/>
      <c r="JFC20" s="258"/>
      <c r="JFD20" s="258"/>
      <c r="JFE20" s="258"/>
      <c r="JFF20" s="258"/>
      <c r="JFG20" s="258"/>
      <c r="JFH20" s="258"/>
      <c r="JFI20" s="258"/>
      <c r="JFJ20" s="258"/>
      <c r="JFK20" s="258"/>
      <c r="JFL20" s="257"/>
      <c r="JFM20" s="258"/>
      <c r="JFN20" s="258"/>
      <c r="JFO20" s="258"/>
      <c r="JFP20" s="258"/>
      <c r="JFQ20" s="258"/>
      <c r="JFR20" s="258"/>
      <c r="JFS20" s="258"/>
      <c r="JFT20" s="258"/>
      <c r="JFU20" s="258"/>
      <c r="JFV20" s="257"/>
      <c r="JFW20" s="258"/>
      <c r="JFX20" s="258"/>
      <c r="JFY20" s="258"/>
      <c r="JFZ20" s="258"/>
      <c r="JGA20" s="258"/>
      <c r="JGB20" s="258"/>
      <c r="JGC20" s="258"/>
      <c r="JGD20" s="258"/>
      <c r="JGE20" s="258"/>
      <c r="JGF20" s="257"/>
      <c r="JGG20" s="258"/>
      <c r="JGH20" s="258"/>
      <c r="JGI20" s="258"/>
      <c r="JGJ20" s="258"/>
      <c r="JGK20" s="258"/>
      <c r="JGL20" s="258"/>
      <c r="JGM20" s="258"/>
      <c r="JGN20" s="258"/>
      <c r="JGO20" s="258"/>
      <c r="JGP20" s="257"/>
      <c r="JGQ20" s="258"/>
      <c r="JGR20" s="258"/>
      <c r="JGS20" s="258"/>
      <c r="JGT20" s="258"/>
      <c r="JGU20" s="258"/>
      <c r="JGV20" s="258"/>
      <c r="JGW20" s="258"/>
      <c r="JGX20" s="258"/>
      <c r="JGY20" s="258"/>
      <c r="JGZ20" s="257"/>
      <c r="JHA20" s="258"/>
      <c r="JHB20" s="258"/>
      <c r="JHC20" s="258"/>
      <c r="JHD20" s="258"/>
      <c r="JHE20" s="258"/>
      <c r="JHF20" s="258"/>
      <c r="JHG20" s="258"/>
      <c r="JHH20" s="258"/>
      <c r="JHI20" s="258"/>
      <c r="JHJ20" s="257"/>
      <c r="JHK20" s="258"/>
      <c r="JHL20" s="258"/>
      <c r="JHM20" s="258"/>
      <c r="JHN20" s="258"/>
      <c r="JHO20" s="258"/>
      <c r="JHP20" s="258"/>
      <c r="JHQ20" s="258"/>
      <c r="JHR20" s="258"/>
      <c r="JHS20" s="258"/>
      <c r="JHT20" s="257"/>
      <c r="JHU20" s="258"/>
      <c r="JHV20" s="258"/>
      <c r="JHW20" s="258"/>
      <c r="JHX20" s="258"/>
      <c r="JHY20" s="258"/>
      <c r="JHZ20" s="258"/>
      <c r="JIA20" s="258"/>
      <c r="JIB20" s="258"/>
      <c r="JIC20" s="258"/>
      <c r="JID20" s="257"/>
      <c r="JIE20" s="258"/>
      <c r="JIF20" s="258"/>
      <c r="JIG20" s="258"/>
      <c r="JIH20" s="258"/>
      <c r="JII20" s="258"/>
      <c r="JIJ20" s="258"/>
      <c r="JIK20" s="258"/>
      <c r="JIL20" s="258"/>
      <c r="JIM20" s="258"/>
      <c r="JIN20" s="257"/>
      <c r="JIO20" s="258"/>
      <c r="JIP20" s="258"/>
      <c r="JIQ20" s="258"/>
      <c r="JIR20" s="258"/>
      <c r="JIS20" s="258"/>
      <c r="JIT20" s="258"/>
      <c r="JIU20" s="258"/>
      <c r="JIV20" s="258"/>
      <c r="JIW20" s="258"/>
      <c r="JIX20" s="257"/>
      <c r="JIY20" s="258"/>
      <c r="JIZ20" s="258"/>
      <c r="JJA20" s="258"/>
      <c r="JJB20" s="258"/>
      <c r="JJC20" s="258"/>
      <c r="JJD20" s="258"/>
      <c r="JJE20" s="258"/>
      <c r="JJF20" s="258"/>
      <c r="JJG20" s="258"/>
      <c r="JJH20" s="257"/>
      <c r="JJI20" s="258"/>
      <c r="JJJ20" s="258"/>
      <c r="JJK20" s="258"/>
      <c r="JJL20" s="258"/>
      <c r="JJM20" s="258"/>
      <c r="JJN20" s="258"/>
      <c r="JJO20" s="258"/>
      <c r="JJP20" s="258"/>
      <c r="JJQ20" s="258"/>
      <c r="JJR20" s="257"/>
      <c r="JJS20" s="258"/>
      <c r="JJT20" s="258"/>
      <c r="JJU20" s="258"/>
      <c r="JJV20" s="258"/>
      <c r="JJW20" s="258"/>
      <c r="JJX20" s="258"/>
      <c r="JJY20" s="258"/>
      <c r="JJZ20" s="258"/>
      <c r="JKA20" s="258"/>
      <c r="JKB20" s="257"/>
      <c r="JKC20" s="258"/>
      <c r="JKD20" s="258"/>
      <c r="JKE20" s="258"/>
      <c r="JKF20" s="258"/>
      <c r="JKG20" s="258"/>
      <c r="JKH20" s="258"/>
      <c r="JKI20" s="258"/>
      <c r="JKJ20" s="258"/>
      <c r="JKK20" s="258"/>
      <c r="JKL20" s="257"/>
      <c r="JKM20" s="258"/>
      <c r="JKN20" s="258"/>
      <c r="JKO20" s="258"/>
      <c r="JKP20" s="258"/>
      <c r="JKQ20" s="258"/>
      <c r="JKR20" s="258"/>
      <c r="JKS20" s="258"/>
      <c r="JKT20" s="258"/>
      <c r="JKU20" s="258"/>
      <c r="JKV20" s="257"/>
      <c r="JKW20" s="258"/>
      <c r="JKX20" s="258"/>
      <c r="JKY20" s="258"/>
      <c r="JKZ20" s="258"/>
      <c r="JLA20" s="258"/>
      <c r="JLB20" s="258"/>
      <c r="JLC20" s="258"/>
      <c r="JLD20" s="258"/>
      <c r="JLE20" s="258"/>
      <c r="JLF20" s="257"/>
      <c r="JLG20" s="258"/>
      <c r="JLH20" s="258"/>
      <c r="JLI20" s="258"/>
      <c r="JLJ20" s="258"/>
      <c r="JLK20" s="258"/>
      <c r="JLL20" s="258"/>
      <c r="JLM20" s="258"/>
      <c r="JLN20" s="258"/>
      <c r="JLO20" s="258"/>
      <c r="JLP20" s="257"/>
      <c r="JLQ20" s="258"/>
      <c r="JLR20" s="258"/>
      <c r="JLS20" s="258"/>
      <c r="JLT20" s="258"/>
      <c r="JLU20" s="258"/>
      <c r="JLV20" s="258"/>
      <c r="JLW20" s="258"/>
      <c r="JLX20" s="258"/>
      <c r="JLY20" s="258"/>
      <c r="JLZ20" s="257"/>
      <c r="JMA20" s="258"/>
      <c r="JMB20" s="258"/>
      <c r="JMC20" s="258"/>
      <c r="JMD20" s="258"/>
      <c r="JME20" s="258"/>
      <c r="JMF20" s="258"/>
      <c r="JMG20" s="258"/>
      <c r="JMH20" s="258"/>
      <c r="JMI20" s="258"/>
      <c r="JMJ20" s="257"/>
      <c r="JMK20" s="258"/>
      <c r="JML20" s="258"/>
      <c r="JMM20" s="258"/>
      <c r="JMN20" s="258"/>
      <c r="JMO20" s="258"/>
      <c r="JMP20" s="258"/>
      <c r="JMQ20" s="258"/>
      <c r="JMR20" s="258"/>
      <c r="JMS20" s="258"/>
      <c r="JMT20" s="257"/>
      <c r="JMU20" s="258"/>
      <c r="JMV20" s="258"/>
      <c r="JMW20" s="258"/>
      <c r="JMX20" s="258"/>
      <c r="JMY20" s="258"/>
      <c r="JMZ20" s="258"/>
      <c r="JNA20" s="258"/>
      <c r="JNB20" s="258"/>
      <c r="JNC20" s="258"/>
      <c r="JND20" s="257"/>
      <c r="JNE20" s="258"/>
      <c r="JNF20" s="258"/>
      <c r="JNG20" s="258"/>
      <c r="JNH20" s="258"/>
      <c r="JNI20" s="258"/>
      <c r="JNJ20" s="258"/>
      <c r="JNK20" s="258"/>
      <c r="JNL20" s="258"/>
      <c r="JNM20" s="258"/>
      <c r="JNN20" s="257"/>
      <c r="JNO20" s="258"/>
      <c r="JNP20" s="258"/>
      <c r="JNQ20" s="258"/>
      <c r="JNR20" s="258"/>
      <c r="JNS20" s="258"/>
      <c r="JNT20" s="258"/>
      <c r="JNU20" s="258"/>
      <c r="JNV20" s="258"/>
      <c r="JNW20" s="258"/>
      <c r="JNX20" s="257"/>
      <c r="JNY20" s="258"/>
      <c r="JNZ20" s="258"/>
      <c r="JOA20" s="258"/>
      <c r="JOB20" s="258"/>
      <c r="JOC20" s="258"/>
      <c r="JOD20" s="258"/>
      <c r="JOE20" s="258"/>
      <c r="JOF20" s="258"/>
      <c r="JOG20" s="258"/>
      <c r="JOH20" s="257"/>
      <c r="JOI20" s="258"/>
      <c r="JOJ20" s="258"/>
      <c r="JOK20" s="258"/>
      <c r="JOL20" s="258"/>
      <c r="JOM20" s="258"/>
      <c r="JON20" s="258"/>
      <c r="JOO20" s="258"/>
      <c r="JOP20" s="258"/>
      <c r="JOQ20" s="258"/>
      <c r="JOR20" s="257"/>
      <c r="JOS20" s="258"/>
      <c r="JOT20" s="258"/>
      <c r="JOU20" s="258"/>
      <c r="JOV20" s="258"/>
      <c r="JOW20" s="258"/>
      <c r="JOX20" s="258"/>
      <c r="JOY20" s="258"/>
      <c r="JOZ20" s="258"/>
      <c r="JPA20" s="258"/>
      <c r="JPB20" s="257"/>
      <c r="JPC20" s="258"/>
      <c r="JPD20" s="258"/>
      <c r="JPE20" s="258"/>
      <c r="JPF20" s="258"/>
      <c r="JPG20" s="258"/>
      <c r="JPH20" s="258"/>
      <c r="JPI20" s="258"/>
      <c r="JPJ20" s="258"/>
      <c r="JPK20" s="258"/>
      <c r="JPL20" s="257"/>
      <c r="JPM20" s="258"/>
      <c r="JPN20" s="258"/>
      <c r="JPO20" s="258"/>
      <c r="JPP20" s="258"/>
      <c r="JPQ20" s="258"/>
      <c r="JPR20" s="258"/>
      <c r="JPS20" s="258"/>
      <c r="JPT20" s="258"/>
      <c r="JPU20" s="258"/>
      <c r="JPV20" s="257"/>
      <c r="JPW20" s="258"/>
      <c r="JPX20" s="258"/>
      <c r="JPY20" s="258"/>
      <c r="JPZ20" s="258"/>
      <c r="JQA20" s="258"/>
      <c r="JQB20" s="258"/>
      <c r="JQC20" s="258"/>
      <c r="JQD20" s="258"/>
      <c r="JQE20" s="258"/>
      <c r="JQF20" s="257"/>
      <c r="JQG20" s="258"/>
      <c r="JQH20" s="258"/>
      <c r="JQI20" s="258"/>
      <c r="JQJ20" s="258"/>
      <c r="JQK20" s="258"/>
      <c r="JQL20" s="258"/>
      <c r="JQM20" s="258"/>
      <c r="JQN20" s="258"/>
      <c r="JQO20" s="258"/>
      <c r="JQP20" s="257"/>
      <c r="JQQ20" s="258"/>
      <c r="JQR20" s="258"/>
      <c r="JQS20" s="258"/>
      <c r="JQT20" s="258"/>
      <c r="JQU20" s="258"/>
      <c r="JQV20" s="258"/>
      <c r="JQW20" s="258"/>
      <c r="JQX20" s="258"/>
      <c r="JQY20" s="258"/>
      <c r="JQZ20" s="257"/>
      <c r="JRA20" s="258"/>
      <c r="JRB20" s="258"/>
      <c r="JRC20" s="258"/>
      <c r="JRD20" s="258"/>
      <c r="JRE20" s="258"/>
      <c r="JRF20" s="258"/>
      <c r="JRG20" s="258"/>
      <c r="JRH20" s="258"/>
      <c r="JRI20" s="258"/>
      <c r="JRJ20" s="257"/>
      <c r="JRK20" s="258"/>
      <c r="JRL20" s="258"/>
      <c r="JRM20" s="258"/>
      <c r="JRN20" s="258"/>
      <c r="JRO20" s="258"/>
      <c r="JRP20" s="258"/>
      <c r="JRQ20" s="258"/>
      <c r="JRR20" s="258"/>
      <c r="JRS20" s="258"/>
      <c r="JRT20" s="257"/>
      <c r="JRU20" s="258"/>
      <c r="JRV20" s="258"/>
      <c r="JRW20" s="258"/>
      <c r="JRX20" s="258"/>
      <c r="JRY20" s="258"/>
      <c r="JRZ20" s="258"/>
      <c r="JSA20" s="258"/>
      <c r="JSB20" s="258"/>
      <c r="JSC20" s="258"/>
      <c r="JSD20" s="257"/>
      <c r="JSE20" s="258"/>
      <c r="JSF20" s="258"/>
      <c r="JSG20" s="258"/>
      <c r="JSH20" s="258"/>
      <c r="JSI20" s="258"/>
      <c r="JSJ20" s="258"/>
      <c r="JSK20" s="258"/>
      <c r="JSL20" s="258"/>
      <c r="JSM20" s="258"/>
      <c r="JSN20" s="257"/>
      <c r="JSO20" s="258"/>
      <c r="JSP20" s="258"/>
      <c r="JSQ20" s="258"/>
      <c r="JSR20" s="258"/>
      <c r="JSS20" s="258"/>
      <c r="JST20" s="258"/>
      <c r="JSU20" s="258"/>
      <c r="JSV20" s="258"/>
      <c r="JSW20" s="258"/>
      <c r="JSX20" s="257"/>
      <c r="JSY20" s="258"/>
      <c r="JSZ20" s="258"/>
      <c r="JTA20" s="258"/>
      <c r="JTB20" s="258"/>
      <c r="JTC20" s="258"/>
      <c r="JTD20" s="258"/>
      <c r="JTE20" s="258"/>
      <c r="JTF20" s="258"/>
      <c r="JTG20" s="258"/>
      <c r="JTH20" s="257"/>
      <c r="JTI20" s="258"/>
      <c r="JTJ20" s="258"/>
      <c r="JTK20" s="258"/>
      <c r="JTL20" s="258"/>
      <c r="JTM20" s="258"/>
      <c r="JTN20" s="258"/>
      <c r="JTO20" s="258"/>
      <c r="JTP20" s="258"/>
      <c r="JTQ20" s="258"/>
      <c r="JTR20" s="257"/>
      <c r="JTS20" s="258"/>
      <c r="JTT20" s="258"/>
      <c r="JTU20" s="258"/>
      <c r="JTV20" s="258"/>
      <c r="JTW20" s="258"/>
      <c r="JTX20" s="258"/>
      <c r="JTY20" s="258"/>
      <c r="JTZ20" s="258"/>
      <c r="JUA20" s="258"/>
      <c r="JUB20" s="257"/>
      <c r="JUC20" s="258"/>
      <c r="JUD20" s="258"/>
      <c r="JUE20" s="258"/>
      <c r="JUF20" s="258"/>
      <c r="JUG20" s="258"/>
      <c r="JUH20" s="258"/>
      <c r="JUI20" s="258"/>
      <c r="JUJ20" s="258"/>
      <c r="JUK20" s="258"/>
      <c r="JUL20" s="257"/>
      <c r="JUM20" s="258"/>
      <c r="JUN20" s="258"/>
      <c r="JUO20" s="258"/>
      <c r="JUP20" s="258"/>
      <c r="JUQ20" s="258"/>
      <c r="JUR20" s="258"/>
      <c r="JUS20" s="258"/>
      <c r="JUT20" s="258"/>
      <c r="JUU20" s="258"/>
      <c r="JUV20" s="257"/>
      <c r="JUW20" s="258"/>
      <c r="JUX20" s="258"/>
      <c r="JUY20" s="258"/>
      <c r="JUZ20" s="258"/>
      <c r="JVA20" s="258"/>
      <c r="JVB20" s="258"/>
      <c r="JVC20" s="258"/>
      <c r="JVD20" s="258"/>
      <c r="JVE20" s="258"/>
      <c r="JVF20" s="257"/>
      <c r="JVG20" s="258"/>
      <c r="JVH20" s="258"/>
      <c r="JVI20" s="258"/>
      <c r="JVJ20" s="258"/>
      <c r="JVK20" s="258"/>
      <c r="JVL20" s="258"/>
      <c r="JVM20" s="258"/>
      <c r="JVN20" s="258"/>
      <c r="JVO20" s="258"/>
      <c r="JVP20" s="257"/>
      <c r="JVQ20" s="258"/>
      <c r="JVR20" s="258"/>
      <c r="JVS20" s="258"/>
      <c r="JVT20" s="258"/>
      <c r="JVU20" s="258"/>
      <c r="JVV20" s="258"/>
      <c r="JVW20" s="258"/>
      <c r="JVX20" s="258"/>
      <c r="JVY20" s="258"/>
      <c r="JVZ20" s="257"/>
      <c r="JWA20" s="258"/>
      <c r="JWB20" s="258"/>
      <c r="JWC20" s="258"/>
      <c r="JWD20" s="258"/>
      <c r="JWE20" s="258"/>
      <c r="JWF20" s="258"/>
      <c r="JWG20" s="258"/>
      <c r="JWH20" s="258"/>
      <c r="JWI20" s="258"/>
      <c r="JWJ20" s="257"/>
      <c r="JWK20" s="258"/>
      <c r="JWL20" s="258"/>
      <c r="JWM20" s="258"/>
      <c r="JWN20" s="258"/>
      <c r="JWO20" s="258"/>
      <c r="JWP20" s="258"/>
      <c r="JWQ20" s="258"/>
      <c r="JWR20" s="258"/>
      <c r="JWS20" s="258"/>
      <c r="JWT20" s="257"/>
      <c r="JWU20" s="258"/>
      <c r="JWV20" s="258"/>
      <c r="JWW20" s="258"/>
      <c r="JWX20" s="258"/>
      <c r="JWY20" s="258"/>
      <c r="JWZ20" s="258"/>
      <c r="JXA20" s="258"/>
      <c r="JXB20" s="258"/>
      <c r="JXC20" s="258"/>
      <c r="JXD20" s="257"/>
      <c r="JXE20" s="258"/>
      <c r="JXF20" s="258"/>
      <c r="JXG20" s="258"/>
      <c r="JXH20" s="258"/>
      <c r="JXI20" s="258"/>
      <c r="JXJ20" s="258"/>
      <c r="JXK20" s="258"/>
      <c r="JXL20" s="258"/>
      <c r="JXM20" s="258"/>
      <c r="JXN20" s="257"/>
      <c r="JXO20" s="258"/>
      <c r="JXP20" s="258"/>
      <c r="JXQ20" s="258"/>
      <c r="JXR20" s="258"/>
      <c r="JXS20" s="258"/>
      <c r="JXT20" s="258"/>
      <c r="JXU20" s="258"/>
      <c r="JXV20" s="258"/>
      <c r="JXW20" s="258"/>
      <c r="JXX20" s="257"/>
      <c r="JXY20" s="258"/>
      <c r="JXZ20" s="258"/>
      <c r="JYA20" s="258"/>
      <c r="JYB20" s="258"/>
      <c r="JYC20" s="258"/>
      <c r="JYD20" s="258"/>
      <c r="JYE20" s="258"/>
      <c r="JYF20" s="258"/>
      <c r="JYG20" s="258"/>
      <c r="JYH20" s="257"/>
      <c r="JYI20" s="258"/>
      <c r="JYJ20" s="258"/>
      <c r="JYK20" s="258"/>
      <c r="JYL20" s="258"/>
      <c r="JYM20" s="258"/>
      <c r="JYN20" s="258"/>
      <c r="JYO20" s="258"/>
      <c r="JYP20" s="258"/>
      <c r="JYQ20" s="258"/>
      <c r="JYR20" s="257"/>
      <c r="JYS20" s="258"/>
      <c r="JYT20" s="258"/>
      <c r="JYU20" s="258"/>
      <c r="JYV20" s="258"/>
      <c r="JYW20" s="258"/>
      <c r="JYX20" s="258"/>
      <c r="JYY20" s="258"/>
      <c r="JYZ20" s="258"/>
      <c r="JZA20" s="258"/>
      <c r="JZB20" s="257"/>
      <c r="JZC20" s="258"/>
      <c r="JZD20" s="258"/>
      <c r="JZE20" s="258"/>
      <c r="JZF20" s="258"/>
      <c r="JZG20" s="258"/>
      <c r="JZH20" s="258"/>
      <c r="JZI20" s="258"/>
      <c r="JZJ20" s="258"/>
      <c r="JZK20" s="258"/>
      <c r="JZL20" s="257"/>
      <c r="JZM20" s="258"/>
      <c r="JZN20" s="258"/>
      <c r="JZO20" s="258"/>
      <c r="JZP20" s="258"/>
      <c r="JZQ20" s="258"/>
      <c r="JZR20" s="258"/>
      <c r="JZS20" s="258"/>
      <c r="JZT20" s="258"/>
      <c r="JZU20" s="258"/>
      <c r="JZV20" s="257"/>
      <c r="JZW20" s="258"/>
      <c r="JZX20" s="258"/>
      <c r="JZY20" s="258"/>
      <c r="JZZ20" s="258"/>
      <c r="KAA20" s="258"/>
      <c r="KAB20" s="258"/>
      <c r="KAC20" s="258"/>
      <c r="KAD20" s="258"/>
      <c r="KAE20" s="258"/>
      <c r="KAF20" s="257"/>
      <c r="KAG20" s="258"/>
      <c r="KAH20" s="258"/>
      <c r="KAI20" s="258"/>
      <c r="KAJ20" s="258"/>
      <c r="KAK20" s="258"/>
      <c r="KAL20" s="258"/>
      <c r="KAM20" s="258"/>
      <c r="KAN20" s="258"/>
      <c r="KAO20" s="258"/>
      <c r="KAP20" s="257"/>
      <c r="KAQ20" s="258"/>
      <c r="KAR20" s="258"/>
      <c r="KAS20" s="258"/>
      <c r="KAT20" s="258"/>
      <c r="KAU20" s="258"/>
      <c r="KAV20" s="258"/>
      <c r="KAW20" s="258"/>
      <c r="KAX20" s="258"/>
      <c r="KAY20" s="258"/>
      <c r="KAZ20" s="257"/>
      <c r="KBA20" s="258"/>
      <c r="KBB20" s="258"/>
      <c r="KBC20" s="258"/>
      <c r="KBD20" s="258"/>
      <c r="KBE20" s="258"/>
      <c r="KBF20" s="258"/>
      <c r="KBG20" s="258"/>
      <c r="KBH20" s="258"/>
      <c r="KBI20" s="258"/>
      <c r="KBJ20" s="257"/>
      <c r="KBK20" s="258"/>
      <c r="KBL20" s="258"/>
      <c r="KBM20" s="258"/>
      <c r="KBN20" s="258"/>
      <c r="KBO20" s="258"/>
      <c r="KBP20" s="258"/>
      <c r="KBQ20" s="258"/>
      <c r="KBR20" s="258"/>
      <c r="KBS20" s="258"/>
      <c r="KBT20" s="257"/>
      <c r="KBU20" s="258"/>
      <c r="KBV20" s="258"/>
      <c r="KBW20" s="258"/>
      <c r="KBX20" s="258"/>
      <c r="KBY20" s="258"/>
      <c r="KBZ20" s="258"/>
      <c r="KCA20" s="258"/>
      <c r="KCB20" s="258"/>
      <c r="KCC20" s="258"/>
      <c r="KCD20" s="257"/>
      <c r="KCE20" s="258"/>
      <c r="KCF20" s="258"/>
      <c r="KCG20" s="258"/>
      <c r="KCH20" s="258"/>
      <c r="KCI20" s="258"/>
      <c r="KCJ20" s="258"/>
      <c r="KCK20" s="258"/>
      <c r="KCL20" s="258"/>
      <c r="KCM20" s="258"/>
      <c r="KCN20" s="257"/>
      <c r="KCO20" s="258"/>
      <c r="KCP20" s="258"/>
      <c r="KCQ20" s="258"/>
      <c r="KCR20" s="258"/>
      <c r="KCS20" s="258"/>
      <c r="KCT20" s="258"/>
      <c r="KCU20" s="258"/>
      <c r="KCV20" s="258"/>
      <c r="KCW20" s="258"/>
      <c r="KCX20" s="257"/>
      <c r="KCY20" s="258"/>
      <c r="KCZ20" s="258"/>
      <c r="KDA20" s="258"/>
      <c r="KDB20" s="258"/>
      <c r="KDC20" s="258"/>
      <c r="KDD20" s="258"/>
      <c r="KDE20" s="258"/>
      <c r="KDF20" s="258"/>
      <c r="KDG20" s="258"/>
      <c r="KDH20" s="257"/>
      <c r="KDI20" s="258"/>
      <c r="KDJ20" s="258"/>
      <c r="KDK20" s="258"/>
      <c r="KDL20" s="258"/>
      <c r="KDM20" s="258"/>
      <c r="KDN20" s="258"/>
      <c r="KDO20" s="258"/>
      <c r="KDP20" s="258"/>
      <c r="KDQ20" s="258"/>
      <c r="KDR20" s="257"/>
      <c r="KDS20" s="258"/>
      <c r="KDT20" s="258"/>
      <c r="KDU20" s="258"/>
      <c r="KDV20" s="258"/>
      <c r="KDW20" s="258"/>
      <c r="KDX20" s="258"/>
      <c r="KDY20" s="258"/>
      <c r="KDZ20" s="258"/>
      <c r="KEA20" s="258"/>
      <c r="KEB20" s="257"/>
      <c r="KEC20" s="258"/>
      <c r="KED20" s="258"/>
      <c r="KEE20" s="258"/>
      <c r="KEF20" s="258"/>
      <c r="KEG20" s="258"/>
      <c r="KEH20" s="258"/>
      <c r="KEI20" s="258"/>
      <c r="KEJ20" s="258"/>
      <c r="KEK20" s="258"/>
      <c r="KEL20" s="257"/>
      <c r="KEM20" s="258"/>
      <c r="KEN20" s="258"/>
      <c r="KEO20" s="258"/>
      <c r="KEP20" s="258"/>
      <c r="KEQ20" s="258"/>
      <c r="KER20" s="258"/>
      <c r="KES20" s="258"/>
      <c r="KET20" s="258"/>
      <c r="KEU20" s="258"/>
      <c r="KEV20" s="257"/>
      <c r="KEW20" s="258"/>
      <c r="KEX20" s="258"/>
      <c r="KEY20" s="258"/>
      <c r="KEZ20" s="258"/>
      <c r="KFA20" s="258"/>
      <c r="KFB20" s="258"/>
      <c r="KFC20" s="258"/>
      <c r="KFD20" s="258"/>
      <c r="KFE20" s="258"/>
      <c r="KFF20" s="257"/>
      <c r="KFG20" s="258"/>
      <c r="KFH20" s="258"/>
      <c r="KFI20" s="258"/>
      <c r="KFJ20" s="258"/>
      <c r="KFK20" s="258"/>
      <c r="KFL20" s="258"/>
      <c r="KFM20" s="258"/>
      <c r="KFN20" s="258"/>
      <c r="KFO20" s="258"/>
      <c r="KFP20" s="257"/>
      <c r="KFQ20" s="258"/>
      <c r="KFR20" s="258"/>
      <c r="KFS20" s="258"/>
      <c r="KFT20" s="258"/>
      <c r="KFU20" s="258"/>
      <c r="KFV20" s="258"/>
      <c r="KFW20" s="258"/>
      <c r="KFX20" s="258"/>
      <c r="KFY20" s="258"/>
      <c r="KFZ20" s="257"/>
      <c r="KGA20" s="258"/>
      <c r="KGB20" s="258"/>
      <c r="KGC20" s="258"/>
      <c r="KGD20" s="258"/>
      <c r="KGE20" s="258"/>
      <c r="KGF20" s="258"/>
      <c r="KGG20" s="258"/>
      <c r="KGH20" s="258"/>
      <c r="KGI20" s="258"/>
      <c r="KGJ20" s="257"/>
      <c r="KGK20" s="258"/>
      <c r="KGL20" s="258"/>
      <c r="KGM20" s="258"/>
      <c r="KGN20" s="258"/>
      <c r="KGO20" s="258"/>
      <c r="KGP20" s="258"/>
      <c r="KGQ20" s="258"/>
      <c r="KGR20" s="258"/>
      <c r="KGS20" s="258"/>
      <c r="KGT20" s="257"/>
      <c r="KGU20" s="258"/>
      <c r="KGV20" s="258"/>
      <c r="KGW20" s="258"/>
      <c r="KGX20" s="258"/>
      <c r="KGY20" s="258"/>
      <c r="KGZ20" s="258"/>
      <c r="KHA20" s="258"/>
      <c r="KHB20" s="258"/>
      <c r="KHC20" s="258"/>
      <c r="KHD20" s="257"/>
      <c r="KHE20" s="258"/>
      <c r="KHF20" s="258"/>
      <c r="KHG20" s="258"/>
      <c r="KHH20" s="258"/>
      <c r="KHI20" s="258"/>
      <c r="KHJ20" s="258"/>
      <c r="KHK20" s="258"/>
      <c r="KHL20" s="258"/>
      <c r="KHM20" s="258"/>
      <c r="KHN20" s="257"/>
      <c r="KHO20" s="258"/>
      <c r="KHP20" s="258"/>
      <c r="KHQ20" s="258"/>
      <c r="KHR20" s="258"/>
      <c r="KHS20" s="258"/>
      <c r="KHT20" s="258"/>
      <c r="KHU20" s="258"/>
      <c r="KHV20" s="258"/>
      <c r="KHW20" s="258"/>
      <c r="KHX20" s="257"/>
      <c r="KHY20" s="258"/>
      <c r="KHZ20" s="258"/>
      <c r="KIA20" s="258"/>
      <c r="KIB20" s="258"/>
      <c r="KIC20" s="258"/>
      <c r="KID20" s="258"/>
      <c r="KIE20" s="258"/>
      <c r="KIF20" s="258"/>
      <c r="KIG20" s="258"/>
      <c r="KIH20" s="257"/>
      <c r="KII20" s="258"/>
      <c r="KIJ20" s="258"/>
      <c r="KIK20" s="258"/>
      <c r="KIL20" s="258"/>
      <c r="KIM20" s="258"/>
      <c r="KIN20" s="258"/>
      <c r="KIO20" s="258"/>
      <c r="KIP20" s="258"/>
      <c r="KIQ20" s="258"/>
      <c r="KIR20" s="257"/>
      <c r="KIS20" s="258"/>
      <c r="KIT20" s="258"/>
      <c r="KIU20" s="258"/>
      <c r="KIV20" s="258"/>
      <c r="KIW20" s="258"/>
      <c r="KIX20" s="258"/>
      <c r="KIY20" s="258"/>
      <c r="KIZ20" s="258"/>
      <c r="KJA20" s="258"/>
      <c r="KJB20" s="257"/>
      <c r="KJC20" s="258"/>
      <c r="KJD20" s="258"/>
      <c r="KJE20" s="258"/>
      <c r="KJF20" s="258"/>
      <c r="KJG20" s="258"/>
      <c r="KJH20" s="258"/>
      <c r="KJI20" s="258"/>
      <c r="KJJ20" s="258"/>
      <c r="KJK20" s="258"/>
      <c r="KJL20" s="257"/>
      <c r="KJM20" s="258"/>
      <c r="KJN20" s="258"/>
      <c r="KJO20" s="258"/>
      <c r="KJP20" s="258"/>
      <c r="KJQ20" s="258"/>
      <c r="KJR20" s="258"/>
      <c r="KJS20" s="258"/>
      <c r="KJT20" s="258"/>
      <c r="KJU20" s="258"/>
      <c r="KJV20" s="257"/>
      <c r="KJW20" s="258"/>
      <c r="KJX20" s="258"/>
      <c r="KJY20" s="258"/>
      <c r="KJZ20" s="258"/>
      <c r="KKA20" s="258"/>
      <c r="KKB20" s="258"/>
      <c r="KKC20" s="258"/>
      <c r="KKD20" s="258"/>
      <c r="KKE20" s="258"/>
      <c r="KKF20" s="257"/>
      <c r="KKG20" s="258"/>
      <c r="KKH20" s="258"/>
      <c r="KKI20" s="258"/>
      <c r="KKJ20" s="258"/>
      <c r="KKK20" s="258"/>
      <c r="KKL20" s="258"/>
      <c r="KKM20" s="258"/>
      <c r="KKN20" s="258"/>
      <c r="KKO20" s="258"/>
      <c r="KKP20" s="257"/>
      <c r="KKQ20" s="258"/>
      <c r="KKR20" s="258"/>
      <c r="KKS20" s="258"/>
      <c r="KKT20" s="258"/>
      <c r="KKU20" s="258"/>
      <c r="KKV20" s="258"/>
      <c r="KKW20" s="258"/>
      <c r="KKX20" s="258"/>
      <c r="KKY20" s="258"/>
      <c r="KKZ20" s="257"/>
      <c r="KLA20" s="258"/>
      <c r="KLB20" s="258"/>
      <c r="KLC20" s="258"/>
      <c r="KLD20" s="258"/>
      <c r="KLE20" s="258"/>
      <c r="KLF20" s="258"/>
      <c r="KLG20" s="258"/>
      <c r="KLH20" s="258"/>
      <c r="KLI20" s="258"/>
      <c r="KLJ20" s="257"/>
      <c r="KLK20" s="258"/>
      <c r="KLL20" s="258"/>
      <c r="KLM20" s="258"/>
      <c r="KLN20" s="258"/>
      <c r="KLO20" s="258"/>
      <c r="KLP20" s="258"/>
      <c r="KLQ20" s="258"/>
      <c r="KLR20" s="258"/>
      <c r="KLS20" s="258"/>
      <c r="KLT20" s="257"/>
      <c r="KLU20" s="258"/>
      <c r="KLV20" s="258"/>
      <c r="KLW20" s="258"/>
      <c r="KLX20" s="258"/>
      <c r="KLY20" s="258"/>
      <c r="KLZ20" s="258"/>
      <c r="KMA20" s="258"/>
      <c r="KMB20" s="258"/>
      <c r="KMC20" s="258"/>
      <c r="KMD20" s="257"/>
      <c r="KME20" s="258"/>
      <c r="KMF20" s="258"/>
      <c r="KMG20" s="258"/>
      <c r="KMH20" s="258"/>
      <c r="KMI20" s="258"/>
      <c r="KMJ20" s="258"/>
      <c r="KMK20" s="258"/>
      <c r="KML20" s="258"/>
      <c r="KMM20" s="258"/>
      <c r="KMN20" s="257"/>
      <c r="KMO20" s="258"/>
      <c r="KMP20" s="258"/>
      <c r="KMQ20" s="258"/>
      <c r="KMR20" s="258"/>
      <c r="KMS20" s="258"/>
      <c r="KMT20" s="258"/>
      <c r="KMU20" s="258"/>
      <c r="KMV20" s="258"/>
      <c r="KMW20" s="258"/>
      <c r="KMX20" s="257"/>
      <c r="KMY20" s="258"/>
      <c r="KMZ20" s="258"/>
      <c r="KNA20" s="258"/>
      <c r="KNB20" s="258"/>
      <c r="KNC20" s="258"/>
      <c r="KND20" s="258"/>
      <c r="KNE20" s="258"/>
      <c r="KNF20" s="258"/>
      <c r="KNG20" s="258"/>
      <c r="KNH20" s="257"/>
      <c r="KNI20" s="258"/>
      <c r="KNJ20" s="258"/>
      <c r="KNK20" s="258"/>
      <c r="KNL20" s="258"/>
      <c r="KNM20" s="258"/>
      <c r="KNN20" s="258"/>
      <c r="KNO20" s="258"/>
      <c r="KNP20" s="258"/>
      <c r="KNQ20" s="258"/>
      <c r="KNR20" s="257"/>
      <c r="KNS20" s="258"/>
      <c r="KNT20" s="258"/>
      <c r="KNU20" s="258"/>
      <c r="KNV20" s="258"/>
      <c r="KNW20" s="258"/>
      <c r="KNX20" s="258"/>
      <c r="KNY20" s="258"/>
      <c r="KNZ20" s="258"/>
      <c r="KOA20" s="258"/>
      <c r="KOB20" s="257"/>
      <c r="KOC20" s="258"/>
      <c r="KOD20" s="258"/>
      <c r="KOE20" s="258"/>
      <c r="KOF20" s="258"/>
      <c r="KOG20" s="258"/>
      <c r="KOH20" s="258"/>
      <c r="KOI20" s="258"/>
      <c r="KOJ20" s="258"/>
      <c r="KOK20" s="258"/>
      <c r="KOL20" s="257"/>
      <c r="KOM20" s="258"/>
      <c r="KON20" s="258"/>
      <c r="KOO20" s="258"/>
      <c r="KOP20" s="258"/>
      <c r="KOQ20" s="258"/>
      <c r="KOR20" s="258"/>
      <c r="KOS20" s="258"/>
      <c r="KOT20" s="258"/>
      <c r="KOU20" s="258"/>
      <c r="KOV20" s="257"/>
      <c r="KOW20" s="258"/>
      <c r="KOX20" s="258"/>
      <c r="KOY20" s="258"/>
      <c r="KOZ20" s="258"/>
      <c r="KPA20" s="258"/>
      <c r="KPB20" s="258"/>
      <c r="KPC20" s="258"/>
      <c r="KPD20" s="258"/>
      <c r="KPE20" s="258"/>
      <c r="KPF20" s="257"/>
      <c r="KPG20" s="258"/>
      <c r="KPH20" s="258"/>
      <c r="KPI20" s="258"/>
      <c r="KPJ20" s="258"/>
      <c r="KPK20" s="258"/>
      <c r="KPL20" s="258"/>
      <c r="KPM20" s="258"/>
      <c r="KPN20" s="258"/>
      <c r="KPO20" s="258"/>
      <c r="KPP20" s="257"/>
      <c r="KPQ20" s="258"/>
      <c r="KPR20" s="258"/>
      <c r="KPS20" s="258"/>
      <c r="KPT20" s="258"/>
      <c r="KPU20" s="258"/>
      <c r="KPV20" s="258"/>
      <c r="KPW20" s="258"/>
      <c r="KPX20" s="258"/>
      <c r="KPY20" s="258"/>
      <c r="KPZ20" s="257"/>
      <c r="KQA20" s="258"/>
      <c r="KQB20" s="258"/>
      <c r="KQC20" s="258"/>
      <c r="KQD20" s="258"/>
      <c r="KQE20" s="258"/>
      <c r="KQF20" s="258"/>
      <c r="KQG20" s="258"/>
      <c r="KQH20" s="258"/>
      <c r="KQI20" s="258"/>
      <c r="KQJ20" s="257"/>
      <c r="KQK20" s="258"/>
      <c r="KQL20" s="258"/>
      <c r="KQM20" s="258"/>
      <c r="KQN20" s="258"/>
      <c r="KQO20" s="258"/>
      <c r="KQP20" s="258"/>
      <c r="KQQ20" s="258"/>
      <c r="KQR20" s="258"/>
      <c r="KQS20" s="258"/>
      <c r="KQT20" s="257"/>
      <c r="KQU20" s="258"/>
      <c r="KQV20" s="258"/>
      <c r="KQW20" s="258"/>
      <c r="KQX20" s="258"/>
      <c r="KQY20" s="258"/>
      <c r="KQZ20" s="258"/>
      <c r="KRA20" s="258"/>
      <c r="KRB20" s="258"/>
      <c r="KRC20" s="258"/>
      <c r="KRD20" s="257"/>
      <c r="KRE20" s="258"/>
      <c r="KRF20" s="258"/>
      <c r="KRG20" s="258"/>
      <c r="KRH20" s="258"/>
      <c r="KRI20" s="258"/>
      <c r="KRJ20" s="258"/>
      <c r="KRK20" s="258"/>
      <c r="KRL20" s="258"/>
      <c r="KRM20" s="258"/>
      <c r="KRN20" s="257"/>
      <c r="KRO20" s="258"/>
      <c r="KRP20" s="258"/>
      <c r="KRQ20" s="258"/>
      <c r="KRR20" s="258"/>
      <c r="KRS20" s="258"/>
      <c r="KRT20" s="258"/>
      <c r="KRU20" s="258"/>
      <c r="KRV20" s="258"/>
      <c r="KRW20" s="258"/>
      <c r="KRX20" s="257"/>
      <c r="KRY20" s="258"/>
      <c r="KRZ20" s="258"/>
      <c r="KSA20" s="258"/>
      <c r="KSB20" s="258"/>
      <c r="KSC20" s="258"/>
      <c r="KSD20" s="258"/>
      <c r="KSE20" s="258"/>
      <c r="KSF20" s="258"/>
      <c r="KSG20" s="258"/>
      <c r="KSH20" s="257"/>
      <c r="KSI20" s="258"/>
      <c r="KSJ20" s="258"/>
      <c r="KSK20" s="258"/>
      <c r="KSL20" s="258"/>
      <c r="KSM20" s="258"/>
      <c r="KSN20" s="258"/>
      <c r="KSO20" s="258"/>
      <c r="KSP20" s="258"/>
      <c r="KSQ20" s="258"/>
      <c r="KSR20" s="257"/>
      <c r="KSS20" s="258"/>
      <c r="KST20" s="258"/>
      <c r="KSU20" s="258"/>
      <c r="KSV20" s="258"/>
      <c r="KSW20" s="258"/>
      <c r="KSX20" s="258"/>
      <c r="KSY20" s="258"/>
      <c r="KSZ20" s="258"/>
      <c r="KTA20" s="258"/>
      <c r="KTB20" s="257"/>
      <c r="KTC20" s="258"/>
      <c r="KTD20" s="258"/>
      <c r="KTE20" s="258"/>
      <c r="KTF20" s="258"/>
      <c r="KTG20" s="258"/>
      <c r="KTH20" s="258"/>
      <c r="KTI20" s="258"/>
      <c r="KTJ20" s="258"/>
      <c r="KTK20" s="258"/>
      <c r="KTL20" s="257"/>
      <c r="KTM20" s="258"/>
      <c r="KTN20" s="258"/>
      <c r="KTO20" s="258"/>
      <c r="KTP20" s="258"/>
      <c r="KTQ20" s="258"/>
      <c r="KTR20" s="258"/>
      <c r="KTS20" s="258"/>
      <c r="KTT20" s="258"/>
      <c r="KTU20" s="258"/>
      <c r="KTV20" s="257"/>
      <c r="KTW20" s="258"/>
      <c r="KTX20" s="258"/>
      <c r="KTY20" s="258"/>
      <c r="KTZ20" s="258"/>
      <c r="KUA20" s="258"/>
      <c r="KUB20" s="258"/>
      <c r="KUC20" s="258"/>
      <c r="KUD20" s="258"/>
      <c r="KUE20" s="258"/>
      <c r="KUF20" s="257"/>
      <c r="KUG20" s="258"/>
      <c r="KUH20" s="258"/>
      <c r="KUI20" s="258"/>
      <c r="KUJ20" s="258"/>
      <c r="KUK20" s="258"/>
      <c r="KUL20" s="258"/>
      <c r="KUM20" s="258"/>
      <c r="KUN20" s="258"/>
      <c r="KUO20" s="258"/>
      <c r="KUP20" s="257"/>
      <c r="KUQ20" s="258"/>
      <c r="KUR20" s="258"/>
      <c r="KUS20" s="258"/>
      <c r="KUT20" s="258"/>
      <c r="KUU20" s="258"/>
      <c r="KUV20" s="258"/>
      <c r="KUW20" s="258"/>
      <c r="KUX20" s="258"/>
      <c r="KUY20" s="258"/>
      <c r="KUZ20" s="257"/>
      <c r="KVA20" s="258"/>
      <c r="KVB20" s="258"/>
      <c r="KVC20" s="258"/>
      <c r="KVD20" s="258"/>
      <c r="KVE20" s="258"/>
      <c r="KVF20" s="258"/>
      <c r="KVG20" s="258"/>
      <c r="KVH20" s="258"/>
      <c r="KVI20" s="258"/>
      <c r="KVJ20" s="257"/>
      <c r="KVK20" s="258"/>
      <c r="KVL20" s="258"/>
      <c r="KVM20" s="258"/>
      <c r="KVN20" s="258"/>
      <c r="KVO20" s="258"/>
      <c r="KVP20" s="258"/>
      <c r="KVQ20" s="258"/>
      <c r="KVR20" s="258"/>
      <c r="KVS20" s="258"/>
      <c r="KVT20" s="257"/>
      <c r="KVU20" s="258"/>
      <c r="KVV20" s="258"/>
      <c r="KVW20" s="258"/>
      <c r="KVX20" s="258"/>
      <c r="KVY20" s="258"/>
      <c r="KVZ20" s="258"/>
      <c r="KWA20" s="258"/>
      <c r="KWB20" s="258"/>
      <c r="KWC20" s="258"/>
      <c r="KWD20" s="257"/>
      <c r="KWE20" s="258"/>
      <c r="KWF20" s="258"/>
      <c r="KWG20" s="258"/>
      <c r="KWH20" s="258"/>
      <c r="KWI20" s="258"/>
      <c r="KWJ20" s="258"/>
      <c r="KWK20" s="258"/>
      <c r="KWL20" s="258"/>
      <c r="KWM20" s="258"/>
      <c r="KWN20" s="257"/>
      <c r="KWO20" s="258"/>
      <c r="KWP20" s="258"/>
      <c r="KWQ20" s="258"/>
      <c r="KWR20" s="258"/>
      <c r="KWS20" s="258"/>
      <c r="KWT20" s="258"/>
      <c r="KWU20" s="258"/>
      <c r="KWV20" s="258"/>
      <c r="KWW20" s="258"/>
      <c r="KWX20" s="257"/>
      <c r="KWY20" s="258"/>
      <c r="KWZ20" s="258"/>
      <c r="KXA20" s="258"/>
      <c r="KXB20" s="258"/>
      <c r="KXC20" s="258"/>
      <c r="KXD20" s="258"/>
      <c r="KXE20" s="258"/>
      <c r="KXF20" s="258"/>
      <c r="KXG20" s="258"/>
      <c r="KXH20" s="257"/>
      <c r="KXI20" s="258"/>
      <c r="KXJ20" s="258"/>
      <c r="KXK20" s="258"/>
      <c r="KXL20" s="258"/>
      <c r="KXM20" s="258"/>
      <c r="KXN20" s="258"/>
      <c r="KXO20" s="258"/>
      <c r="KXP20" s="258"/>
      <c r="KXQ20" s="258"/>
      <c r="KXR20" s="257"/>
      <c r="KXS20" s="258"/>
      <c r="KXT20" s="258"/>
      <c r="KXU20" s="258"/>
      <c r="KXV20" s="258"/>
      <c r="KXW20" s="258"/>
      <c r="KXX20" s="258"/>
      <c r="KXY20" s="258"/>
      <c r="KXZ20" s="258"/>
      <c r="KYA20" s="258"/>
      <c r="KYB20" s="257"/>
      <c r="KYC20" s="258"/>
      <c r="KYD20" s="258"/>
      <c r="KYE20" s="258"/>
      <c r="KYF20" s="258"/>
      <c r="KYG20" s="258"/>
      <c r="KYH20" s="258"/>
      <c r="KYI20" s="258"/>
      <c r="KYJ20" s="258"/>
      <c r="KYK20" s="258"/>
      <c r="KYL20" s="257"/>
      <c r="KYM20" s="258"/>
      <c r="KYN20" s="258"/>
      <c r="KYO20" s="258"/>
      <c r="KYP20" s="258"/>
      <c r="KYQ20" s="258"/>
      <c r="KYR20" s="258"/>
      <c r="KYS20" s="258"/>
      <c r="KYT20" s="258"/>
      <c r="KYU20" s="258"/>
      <c r="KYV20" s="257"/>
      <c r="KYW20" s="258"/>
      <c r="KYX20" s="258"/>
      <c r="KYY20" s="258"/>
      <c r="KYZ20" s="258"/>
      <c r="KZA20" s="258"/>
      <c r="KZB20" s="258"/>
      <c r="KZC20" s="258"/>
      <c r="KZD20" s="258"/>
      <c r="KZE20" s="258"/>
      <c r="KZF20" s="257"/>
      <c r="KZG20" s="258"/>
      <c r="KZH20" s="258"/>
      <c r="KZI20" s="258"/>
      <c r="KZJ20" s="258"/>
      <c r="KZK20" s="258"/>
      <c r="KZL20" s="258"/>
      <c r="KZM20" s="258"/>
      <c r="KZN20" s="258"/>
      <c r="KZO20" s="258"/>
      <c r="KZP20" s="257"/>
      <c r="KZQ20" s="258"/>
      <c r="KZR20" s="258"/>
      <c r="KZS20" s="258"/>
      <c r="KZT20" s="258"/>
      <c r="KZU20" s="258"/>
      <c r="KZV20" s="258"/>
      <c r="KZW20" s="258"/>
      <c r="KZX20" s="258"/>
      <c r="KZY20" s="258"/>
      <c r="KZZ20" s="257"/>
      <c r="LAA20" s="258"/>
      <c r="LAB20" s="258"/>
      <c r="LAC20" s="258"/>
      <c r="LAD20" s="258"/>
      <c r="LAE20" s="258"/>
      <c r="LAF20" s="258"/>
      <c r="LAG20" s="258"/>
      <c r="LAH20" s="258"/>
      <c r="LAI20" s="258"/>
      <c r="LAJ20" s="257"/>
      <c r="LAK20" s="258"/>
      <c r="LAL20" s="258"/>
      <c r="LAM20" s="258"/>
      <c r="LAN20" s="258"/>
      <c r="LAO20" s="258"/>
      <c r="LAP20" s="258"/>
      <c r="LAQ20" s="258"/>
      <c r="LAR20" s="258"/>
      <c r="LAS20" s="258"/>
      <c r="LAT20" s="257"/>
      <c r="LAU20" s="258"/>
      <c r="LAV20" s="258"/>
      <c r="LAW20" s="258"/>
      <c r="LAX20" s="258"/>
      <c r="LAY20" s="258"/>
      <c r="LAZ20" s="258"/>
      <c r="LBA20" s="258"/>
      <c r="LBB20" s="258"/>
      <c r="LBC20" s="258"/>
      <c r="LBD20" s="257"/>
      <c r="LBE20" s="258"/>
      <c r="LBF20" s="258"/>
      <c r="LBG20" s="258"/>
      <c r="LBH20" s="258"/>
      <c r="LBI20" s="258"/>
      <c r="LBJ20" s="258"/>
      <c r="LBK20" s="258"/>
      <c r="LBL20" s="258"/>
      <c r="LBM20" s="258"/>
      <c r="LBN20" s="257"/>
      <c r="LBO20" s="258"/>
      <c r="LBP20" s="258"/>
      <c r="LBQ20" s="258"/>
      <c r="LBR20" s="258"/>
      <c r="LBS20" s="258"/>
      <c r="LBT20" s="258"/>
      <c r="LBU20" s="258"/>
      <c r="LBV20" s="258"/>
      <c r="LBW20" s="258"/>
      <c r="LBX20" s="257"/>
      <c r="LBY20" s="258"/>
      <c r="LBZ20" s="258"/>
      <c r="LCA20" s="258"/>
      <c r="LCB20" s="258"/>
      <c r="LCC20" s="258"/>
      <c r="LCD20" s="258"/>
      <c r="LCE20" s="258"/>
      <c r="LCF20" s="258"/>
      <c r="LCG20" s="258"/>
      <c r="LCH20" s="257"/>
      <c r="LCI20" s="258"/>
      <c r="LCJ20" s="258"/>
      <c r="LCK20" s="258"/>
      <c r="LCL20" s="258"/>
      <c r="LCM20" s="258"/>
      <c r="LCN20" s="258"/>
      <c r="LCO20" s="258"/>
      <c r="LCP20" s="258"/>
      <c r="LCQ20" s="258"/>
      <c r="LCR20" s="257"/>
      <c r="LCS20" s="258"/>
      <c r="LCT20" s="258"/>
      <c r="LCU20" s="258"/>
      <c r="LCV20" s="258"/>
      <c r="LCW20" s="258"/>
      <c r="LCX20" s="258"/>
      <c r="LCY20" s="258"/>
      <c r="LCZ20" s="258"/>
      <c r="LDA20" s="258"/>
      <c r="LDB20" s="257"/>
      <c r="LDC20" s="258"/>
      <c r="LDD20" s="258"/>
      <c r="LDE20" s="258"/>
      <c r="LDF20" s="258"/>
      <c r="LDG20" s="258"/>
      <c r="LDH20" s="258"/>
      <c r="LDI20" s="258"/>
      <c r="LDJ20" s="258"/>
      <c r="LDK20" s="258"/>
      <c r="LDL20" s="257"/>
      <c r="LDM20" s="258"/>
      <c r="LDN20" s="258"/>
      <c r="LDO20" s="258"/>
      <c r="LDP20" s="258"/>
      <c r="LDQ20" s="258"/>
      <c r="LDR20" s="258"/>
      <c r="LDS20" s="258"/>
      <c r="LDT20" s="258"/>
      <c r="LDU20" s="258"/>
      <c r="LDV20" s="257"/>
      <c r="LDW20" s="258"/>
      <c r="LDX20" s="258"/>
      <c r="LDY20" s="258"/>
      <c r="LDZ20" s="258"/>
      <c r="LEA20" s="258"/>
      <c r="LEB20" s="258"/>
      <c r="LEC20" s="258"/>
      <c r="LED20" s="258"/>
      <c r="LEE20" s="258"/>
      <c r="LEF20" s="257"/>
      <c r="LEG20" s="258"/>
      <c r="LEH20" s="258"/>
      <c r="LEI20" s="258"/>
      <c r="LEJ20" s="258"/>
      <c r="LEK20" s="258"/>
      <c r="LEL20" s="258"/>
      <c r="LEM20" s="258"/>
      <c r="LEN20" s="258"/>
      <c r="LEO20" s="258"/>
      <c r="LEP20" s="257"/>
      <c r="LEQ20" s="258"/>
      <c r="LER20" s="258"/>
      <c r="LES20" s="258"/>
      <c r="LET20" s="258"/>
      <c r="LEU20" s="258"/>
      <c r="LEV20" s="258"/>
      <c r="LEW20" s="258"/>
      <c r="LEX20" s="258"/>
      <c r="LEY20" s="258"/>
      <c r="LEZ20" s="257"/>
      <c r="LFA20" s="258"/>
      <c r="LFB20" s="258"/>
      <c r="LFC20" s="258"/>
      <c r="LFD20" s="258"/>
      <c r="LFE20" s="258"/>
      <c r="LFF20" s="258"/>
      <c r="LFG20" s="258"/>
      <c r="LFH20" s="258"/>
      <c r="LFI20" s="258"/>
      <c r="LFJ20" s="257"/>
      <c r="LFK20" s="258"/>
      <c r="LFL20" s="258"/>
      <c r="LFM20" s="258"/>
      <c r="LFN20" s="258"/>
      <c r="LFO20" s="258"/>
      <c r="LFP20" s="258"/>
      <c r="LFQ20" s="258"/>
      <c r="LFR20" s="258"/>
      <c r="LFS20" s="258"/>
      <c r="LFT20" s="257"/>
      <c r="LFU20" s="258"/>
      <c r="LFV20" s="258"/>
      <c r="LFW20" s="258"/>
      <c r="LFX20" s="258"/>
      <c r="LFY20" s="258"/>
      <c r="LFZ20" s="258"/>
      <c r="LGA20" s="258"/>
      <c r="LGB20" s="258"/>
      <c r="LGC20" s="258"/>
      <c r="LGD20" s="257"/>
      <c r="LGE20" s="258"/>
      <c r="LGF20" s="258"/>
      <c r="LGG20" s="258"/>
      <c r="LGH20" s="258"/>
      <c r="LGI20" s="258"/>
      <c r="LGJ20" s="258"/>
      <c r="LGK20" s="258"/>
      <c r="LGL20" s="258"/>
      <c r="LGM20" s="258"/>
      <c r="LGN20" s="257"/>
      <c r="LGO20" s="258"/>
      <c r="LGP20" s="258"/>
      <c r="LGQ20" s="258"/>
      <c r="LGR20" s="258"/>
      <c r="LGS20" s="258"/>
      <c r="LGT20" s="258"/>
      <c r="LGU20" s="258"/>
      <c r="LGV20" s="258"/>
      <c r="LGW20" s="258"/>
      <c r="LGX20" s="257"/>
      <c r="LGY20" s="258"/>
      <c r="LGZ20" s="258"/>
      <c r="LHA20" s="258"/>
      <c r="LHB20" s="258"/>
      <c r="LHC20" s="258"/>
      <c r="LHD20" s="258"/>
      <c r="LHE20" s="258"/>
      <c r="LHF20" s="258"/>
      <c r="LHG20" s="258"/>
      <c r="LHH20" s="257"/>
      <c r="LHI20" s="258"/>
      <c r="LHJ20" s="258"/>
      <c r="LHK20" s="258"/>
      <c r="LHL20" s="258"/>
      <c r="LHM20" s="258"/>
      <c r="LHN20" s="258"/>
      <c r="LHO20" s="258"/>
      <c r="LHP20" s="258"/>
      <c r="LHQ20" s="258"/>
      <c r="LHR20" s="257"/>
      <c r="LHS20" s="258"/>
      <c r="LHT20" s="258"/>
      <c r="LHU20" s="258"/>
      <c r="LHV20" s="258"/>
      <c r="LHW20" s="258"/>
      <c r="LHX20" s="258"/>
      <c r="LHY20" s="258"/>
      <c r="LHZ20" s="258"/>
      <c r="LIA20" s="258"/>
      <c r="LIB20" s="257"/>
      <c r="LIC20" s="258"/>
      <c r="LID20" s="258"/>
      <c r="LIE20" s="258"/>
      <c r="LIF20" s="258"/>
      <c r="LIG20" s="258"/>
      <c r="LIH20" s="258"/>
      <c r="LII20" s="258"/>
      <c r="LIJ20" s="258"/>
      <c r="LIK20" s="258"/>
      <c r="LIL20" s="257"/>
      <c r="LIM20" s="258"/>
      <c r="LIN20" s="258"/>
      <c r="LIO20" s="258"/>
      <c r="LIP20" s="258"/>
      <c r="LIQ20" s="258"/>
      <c r="LIR20" s="258"/>
      <c r="LIS20" s="258"/>
      <c r="LIT20" s="258"/>
      <c r="LIU20" s="258"/>
      <c r="LIV20" s="257"/>
      <c r="LIW20" s="258"/>
      <c r="LIX20" s="258"/>
      <c r="LIY20" s="258"/>
      <c r="LIZ20" s="258"/>
      <c r="LJA20" s="258"/>
      <c r="LJB20" s="258"/>
      <c r="LJC20" s="258"/>
      <c r="LJD20" s="258"/>
      <c r="LJE20" s="258"/>
      <c r="LJF20" s="257"/>
      <c r="LJG20" s="258"/>
      <c r="LJH20" s="258"/>
      <c r="LJI20" s="258"/>
      <c r="LJJ20" s="258"/>
      <c r="LJK20" s="258"/>
      <c r="LJL20" s="258"/>
      <c r="LJM20" s="258"/>
      <c r="LJN20" s="258"/>
      <c r="LJO20" s="258"/>
      <c r="LJP20" s="257"/>
      <c r="LJQ20" s="258"/>
      <c r="LJR20" s="258"/>
      <c r="LJS20" s="258"/>
      <c r="LJT20" s="258"/>
      <c r="LJU20" s="258"/>
      <c r="LJV20" s="258"/>
      <c r="LJW20" s="258"/>
      <c r="LJX20" s="258"/>
      <c r="LJY20" s="258"/>
      <c r="LJZ20" s="257"/>
      <c r="LKA20" s="258"/>
      <c r="LKB20" s="258"/>
      <c r="LKC20" s="258"/>
      <c r="LKD20" s="258"/>
      <c r="LKE20" s="258"/>
      <c r="LKF20" s="258"/>
      <c r="LKG20" s="258"/>
      <c r="LKH20" s="258"/>
      <c r="LKI20" s="258"/>
      <c r="LKJ20" s="257"/>
      <c r="LKK20" s="258"/>
      <c r="LKL20" s="258"/>
      <c r="LKM20" s="258"/>
      <c r="LKN20" s="258"/>
      <c r="LKO20" s="258"/>
      <c r="LKP20" s="258"/>
      <c r="LKQ20" s="258"/>
      <c r="LKR20" s="258"/>
      <c r="LKS20" s="258"/>
      <c r="LKT20" s="257"/>
      <c r="LKU20" s="258"/>
      <c r="LKV20" s="258"/>
      <c r="LKW20" s="258"/>
      <c r="LKX20" s="258"/>
      <c r="LKY20" s="258"/>
      <c r="LKZ20" s="258"/>
      <c r="LLA20" s="258"/>
      <c r="LLB20" s="258"/>
      <c r="LLC20" s="258"/>
      <c r="LLD20" s="257"/>
      <c r="LLE20" s="258"/>
      <c r="LLF20" s="258"/>
      <c r="LLG20" s="258"/>
      <c r="LLH20" s="258"/>
      <c r="LLI20" s="258"/>
      <c r="LLJ20" s="258"/>
      <c r="LLK20" s="258"/>
      <c r="LLL20" s="258"/>
      <c r="LLM20" s="258"/>
      <c r="LLN20" s="257"/>
      <c r="LLO20" s="258"/>
      <c r="LLP20" s="258"/>
      <c r="LLQ20" s="258"/>
      <c r="LLR20" s="258"/>
      <c r="LLS20" s="258"/>
      <c r="LLT20" s="258"/>
      <c r="LLU20" s="258"/>
      <c r="LLV20" s="258"/>
      <c r="LLW20" s="258"/>
      <c r="LLX20" s="257"/>
      <c r="LLY20" s="258"/>
      <c r="LLZ20" s="258"/>
      <c r="LMA20" s="258"/>
      <c r="LMB20" s="258"/>
      <c r="LMC20" s="258"/>
      <c r="LMD20" s="258"/>
      <c r="LME20" s="258"/>
      <c r="LMF20" s="258"/>
      <c r="LMG20" s="258"/>
      <c r="LMH20" s="257"/>
      <c r="LMI20" s="258"/>
      <c r="LMJ20" s="258"/>
      <c r="LMK20" s="258"/>
      <c r="LML20" s="258"/>
      <c r="LMM20" s="258"/>
      <c r="LMN20" s="258"/>
      <c r="LMO20" s="258"/>
      <c r="LMP20" s="258"/>
      <c r="LMQ20" s="258"/>
      <c r="LMR20" s="257"/>
      <c r="LMS20" s="258"/>
      <c r="LMT20" s="258"/>
      <c r="LMU20" s="258"/>
      <c r="LMV20" s="258"/>
      <c r="LMW20" s="258"/>
      <c r="LMX20" s="258"/>
      <c r="LMY20" s="258"/>
      <c r="LMZ20" s="258"/>
      <c r="LNA20" s="258"/>
      <c r="LNB20" s="257"/>
      <c r="LNC20" s="258"/>
      <c r="LND20" s="258"/>
      <c r="LNE20" s="258"/>
      <c r="LNF20" s="258"/>
      <c r="LNG20" s="258"/>
      <c r="LNH20" s="258"/>
      <c r="LNI20" s="258"/>
      <c r="LNJ20" s="258"/>
      <c r="LNK20" s="258"/>
      <c r="LNL20" s="257"/>
      <c r="LNM20" s="258"/>
      <c r="LNN20" s="258"/>
      <c r="LNO20" s="258"/>
      <c r="LNP20" s="258"/>
      <c r="LNQ20" s="258"/>
      <c r="LNR20" s="258"/>
      <c r="LNS20" s="258"/>
      <c r="LNT20" s="258"/>
      <c r="LNU20" s="258"/>
      <c r="LNV20" s="257"/>
      <c r="LNW20" s="258"/>
      <c r="LNX20" s="258"/>
      <c r="LNY20" s="258"/>
      <c r="LNZ20" s="258"/>
      <c r="LOA20" s="258"/>
      <c r="LOB20" s="258"/>
      <c r="LOC20" s="258"/>
      <c r="LOD20" s="258"/>
      <c r="LOE20" s="258"/>
      <c r="LOF20" s="257"/>
      <c r="LOG20" s="258"/>
      <c r="LOH20" s="258"/>
      <c r="LOI20" s="258"/>
      <c r="LOJ20" s="258"/>
      <c r="LOK20" s="258"/>
      <c r="LOL20" s="258"/>
      <c r="LOM20" s="258"/>
      <c r="LON20" s="258"/>
      <c r="LOO20" s="258"/>
      <c r="LOP20" s="257"/>
      <c r="LOQ20" s="258"/>
      <c r="LOR20" s="258"/>
      <c r="LOS20" s="258"/>
      <c r="LOT20" s="258"/>
      <c r="LOU20" s="258"/>
      <c r="LOV20" s="258"/>
      <c r="LOW20" s="258"/>
      <c r="LOX20" s="258"/>
      <c r="LOY20" s="258"/>
      <c r="LOZ20" s="257"/>
      <c r="LPA20" s="258"/>
      <c r="LPB20" s="258"/>
      <c r="LPC20" s="258"/>
      <c r="LPD20" s="258"/>
      <c r="LPE20" s="258"/>
      <c r="LPF20" s="258"/>
      <c r="LPG20" s="258"/>
      <c r="LPH20" s="258"/>
      <c r="LPI20" s="258"/>
      <c r="LPJ20" s="257"/>
      <c r="LPK20" s="258"/>
      <c r="LPL20" s="258"/>
      <c r="LPM20" s="258"/>
      <c r="LPN20" s="258"/>
      <c r="LPO20" s="258"/>
      <c r="LPP20" s="258"/>
      <c r="LPQ20" s="258"/>
      <c r="LPR20" s="258"/>
      <c r="LPS20" s="258"/>
      <c r="LPT20" s="257"/>
      <c r="LPU20" s="258"/>
      <c r="LPV20" s="258"/>
      <c r="LPW20" s="258"/>
      <c r="LPX20" s="258"/>
      <c r="LPY20" s="258"/>
      <c r="LPZ20" s="258"/>
      <c r="LQA20" s="258"/>
      <c r="LQB20" s="258"/>
      <c r="LQC20" s="258"/>
      <c r="LQD20" s="257"/>
      <c r="LQE20" s="258"/>
      <c r="LQF20" s="258"/>
      <c r="LQG20" s="258"/>
      <c r="LQH20" s="258"/>
      <c r="LQI20" s="258"/>
      <c r="LQJ20" s="258"/>
      <c r="LQK20" s="258"/>
      <c r="LQL20" s="258"/>
      <c r="LQM20" s="258"/>
      <c r="LQN20" s="257"/>
      <c r="LQO20" s="258"/>
      <c r="LQP20" s="258"/>
      <c r="LQQ20" s="258"/>
      <c r="LQR20" s="258"/>
      <c r="LQS20" s="258"/>
      <c r="LQT20" s="258"/>
      <c r="LQU20" s="258"/>
      <c r="LQV20" s="258"/>
      <c r="LQW20" s="258"/>
      <c r="LQX20" s="257"/>
      <c r="LQY20" s="258"/>
      <c r="LQZ20" s="258"/>
      <c r="LRA20" s="258"/>
      <c r="LRB20" s="258"/>
      <c r="LRC20" s="258"/>
      <c r="LRD20" s="258"/>
      <c r="LRE20" s="258"/>
      <c r="LRF20" s="258"/>
      <c r="LRG20" s="258"/>
      <c r="LRH20" s="257"/>
      <c r="LRI20" s="258"/>
      <c r="LRJ20" s="258"/>
      <c r="LRK20" s="258"/>
      <c r="LRL20" s="258"/>
      <c r="LRM20" s="258"/>
      <c r="LRN20" s="258"/>
      <c r="LRO20" s="258"/>
      <c r="LRP20" s="258"/>
      <c r="LRQ20" s="258"/>
      <c r="LRR20" s="257"/>
      <c r="LRS20" s="258"/>
      <c r="LRT20" s="258"/>
      <c r="LRU20" s="258"/>
      <c r="LRV20" s="258"/>
      <c r="LRW20" s="258"/>
      <c r="LRX20" s="258"/>
      <c r="LRY20" s="258"/>
      <c r="LRZ20" s="258"/>
      <c r="LSA20" s="258"/>
      <c r="LSB20" s="257"/>
      <c r="LSC20" s="258"/>
      <c r="LSD20" s="258"/>
      <c r="LSE20" s="258"/>
      <c r="LSF20" s="258"/>
      <c r="LSG20" s="258"/>
      <c r="LSH20" s="258"/>
      <c r="LSI20" s="258"/>
      <c r="LSJ20" s="258"/>
      <c r="LSK20" s="258"/>
      <c r="LSL20" s="257"/>
      <c r="LSM20" s="258"/>
      <c r="LSN20" s="258"/>
      <c r="LSO20" s="258"/>
      <c r="LSP20" s="258"/>
      <c r="LSQ20" s="258"/>
      <c r="LSR20" s="258"/>
      <c r="LSS20" s="258"/>
      <c r="LST20" s="258"/>
      <c r="LSU20" s="258"/>
      <c r="LSV20" s="257"/>
      <c r="LSW20" s="258"/>
      <c r="LSX20" s="258"/>
      <c r="LSY20" s="258"/>
      <c r="LSZ20" s="258"/>
      <c r="LTA20" s="258"/>
      <c r="LTB20" s="258"/>
      <c r="LTC20" s="258"/>
      <c r="LTD20" s="258"/>
      <c r="LTE20" s="258"/>
      <c r="LTF20" s="257"/>
      <c r="LTG20" s="258"/>
      <c r="LTH20" s="258"/>
      <c r="LTI20" s="258"/>
      <c r="LTJ20" s="258"/>
      <c r="LTK20" s="258"/>
      <c r="LTL20" s="258"/>
      <c r="LTM20" s="258"/>
      <c r="LTN20" s="258"/>
      <c r="LTO20" s="258"/>
      <c r="LTP20" s="257"/>
      <c r="LTQ20" s="258"/>
      <c r="LTR20" s="258"/>
      <c r="LTS20" s="258"/>
      <c r="LTT20" s="258"/>
      <c r="LTU20" s="258"/>
      <c r="LTV20" s="258"/>
      <c r="LTW20" s="258"/>
      <c r="LTX20" s="258"/>
      <c r="LTY20" s="258"/>
      <c r="LTZ20" s="257"/>
      <c r="LUA20" s="258"/>
      <c r="LUB20" s="258"/>
      <c r="LUC20" s="258"/>
      <c r="LUD20" s="258"/>
      <c r="LUE20" s="258"/>
      <c r="LUF20" s="258"/>
      <c r="LUG20" s="258"/>
      <c r="LUH20" s="258"/>
      <c r="LUI20" s="258"/>
      <c r="LUJ20" s="257"/>
      <c r="LUK20" s="258"/>
      <c r="LUL20" s="258"/>
      <c r="LUM20" s="258"/>
      <c r="LUN20" s="258"/>
      <c r="LUO20" s="258"/>
      <c r="LUP20" s="258"/>
      <c r="LUQ20" s="258"/>
      <c r="LUR20" s="258"/>
      <c r="LUS20" s="258"/>
      <c r="LUT20" s="257"/>
      <c r="LUU20" s="258"/>
      <c r="LUV20" s="258"/>
      <c r="LUW20" s="258"/>
      <c r="LUX20" s="258"/>
      <c r="LUY20" s="258"/>
      <c r="LUZ20" s="258"/>
      <c r="LVA20" s="258"/>
      <c r="LVB20" s="258"/>
      <c r="LVC20" s="258"/>
      <c r="LVD20" s="257"/>
      <c r="LVE20" s="258"/>
      <c r="LVF20" s="258"/>
      <c r="LVG20" s="258"/>
      <c r="LVH20" s="258"/>
      <c r="LVI20" s="258"/>
      <c r="LVJ20" s="258"/>
      <c r="LVK20" s="258"/>
      <c r="LVL20" s="258"/>
      <c r="LVM20" s="258"/>
      <c r="LVN20" s="257"/>
      <c r="LVO20" s="258"/>
      <c r="LVP20" s="258"/>
      <c r="LVQ20" s="258"/>
      <c r="LVR20" s="258"/>
      <c r="LVS20" s="258"/>
      <c r="LVT20" s="258"/>
      <c r="LVU20" s="258"/>
      <c r="LVV20" s="258"/>
      <c r="LVW20" s="258"/>
      <c r="LVX20" s="257"/>
      <c r="LVY20" s="258"/>
      <c r="LVZ20" s="258"/>
      <c r="LWA20" s="258"/>
      <c r="LWB20" s="258"/>
      <c r="LWC20" s="258"/>
      <c r="LWD20" s="258"/>
      <c r="LWE20" s="258"/>
      <c r="LWF20" s="258"/>
      <c r="LWG20" s="258"/>
      <c r="LWH20" s="257"/>
      <c r="LWI20" s="258"/>
      <c r="LWJ20" s="258"/>
      <c r="LWK20" s="258"/>
      <c r="LWL20" s="258"/>
      <c r="LWM20" s="258"/>
      <c r="LWN20" s="258"/>
      <c r="LWO20" s="258"/>
      <c r="LWP20" s="258"/>
      <c r="LWQ20" s="258"/>
      <c r="LWR20" s="257"/>
      <c r="LWS20" s="258"/>
      <c r="LWT20" s="258"/>
      <c r="LWU20" s="258"/>
      <c r="LWV20" s="258"/>
      <c r="LWW20" s="258"/>
      <c r="LWX20" s="258"/>
      <c r="LWY20" s="258"/>
      <c r="LWZ20" s="258"/>
      <c r="LXA20" s="258"/>
      <c r="LXB20" s="257"/>
      <c r="LXC20" s="258"/>
      <c r="LXD20" s="258"/>
      <c r="LXE20" s="258"/>
      <c r="LXF20" s="258"/>
      <c r="LXG20" s="258"/>
      <c r="LXH20" s="258"/>
      <c r="LXI20" s="258"/>
      <c r="LXJ20" s="258"/>
      <c r="LXK20" s="258"/>
      <c r="LXL20" s="257"/>
      <c r="LXM20" s="258"/>
      <c r="LXN20" s="258"/>
      <c r="LXO20" s="258"/>
      <c r="LXP20" s="258"/>
      <c r="LXQ20" s="258"/>
      <c r="LXR20" s="258"/>
      <c r="LXS20" s="258"/>
      <c r="LXT20" s="258"/>
      <c r="LXU20" s="258"/>
      <c r="LXV20" s="257"/>
      <c r="LXW20" s="258"/>
      <c r="LXX20" s="258"/>
      <c r="LXY20" s="258"/>
      <c r="LXZ20" s="258"/>
      <c r="LYA20" s="258"/>
      <c r="LYB20" s="258"/>
      <c r="LYC20" s="258"/>
      <c r="LYD20" s="258"/>
      <c r="LYE20" s="258"/>
      <c r="LYF20" s="257"/>
      <c r="LYG20" s="258"/>
      <c r="LYH20" s="258"/>
      <c r="LYI20" s="258"/>
      <c r="LYJ20" s="258"/>
      <c r="LYK20" s="258"/>
      <c r="LYL20" s="258"/>
      <c r="LYM20" s="258"/>
      <c r="LYN20" s="258"/>
      <c r="LYO20" s="258"/>
      <c r="LYP20" s="257"/>
      <c r="LYQ20" s="258"/>
      <c r="LYR20" s="258"/>
      <c r="LYS20" s="258"/>
      <c r="LYT20" s="258"/>
      <c r="LYU20" s="258"/>
      <c r="LYV20" s="258"/>
      <c r="LYW20" s="258"/>
      <c r="LYX20" s="258"/>
      <c r="LYY20" s="258"/>
      <c r="LYZ20" s="257"/>
      <c r="LZA20" s="258"/>
      <c r="LZB20" s="258"/>
      <c r="LZC20" s="258"/>
      <c r="LZD20" s="258"/>
      <c r="LZE20" s="258"/>
      <c r="LZF20" s="258"/>
      <c r="LZG20" s="258"/>
      <c r="LZH20" s="258"/>
      <c r="LZI20" s="258"/>
      <c r="LZJ20" s="257"/>
      <c r="LZK20" s="258"/>
      <c r="LZL20" s="258"/>
      <c r="LZM20" s="258"/>
      <c r="LZN20" s="258"/>
      <c r="LZO20" s="258"/>
      <c r="LZP20" s="258"/>
      <c r="LZQ20" s="258"/>
      <c r="LZR20" s="258"/>
      <c r="LZS20" s="258"/>
      <c r="LZT20" s="257"/>
      <c r="LZU20" s="258"/>
      <c r="LZV20" s="258"/>
      <c r="LZW20" s="258"/>
      <c r="LZX20" s="258"/>
      <c r="LZY20" s="258"/>
      <c r="LZZ20" s="258"/>
      <c r="MAA20" s="258"/>
      <c r="MAB20" s="258"/>
      <c r="MAC20" s="258"/>
      <c r="MAD20" s="257"/>
      <c r="MAE20" s="258"/>
      <c r="MAF20" s="258"/>
      <c r="MAG20" s="258"/>
      <c r="MAH20" s="258"/>
      <c r="MAI20" s="258"/>
      <c r="MAJ20" s="258"/>
      <c r="MAK20" s="258"/>
      <c r="MAL20" s="258"/>
      <c r="MAM20" s="258"/>
      <c r="MAN20" s="257"/>
      <c r="MAO20" s="258"/>
      <c r="MAP20" s="258"/>
      <c r="MAQ20" s="258"/>
      <c r="MAR20" s="258"/>
      <c r="MAS20" s="258"/>
      <c r="MAT20" s="258"/>
      <c r="MAU20" s="258"/>
      <c r="MAV20" s="258"/>
      <c r="MAW20" s="258"/>
      <c r="MAX20" s="257"/>
      <c r="MAY20" s="258"/>
      <c r="MAZ20" s="258"/>
      <c r="MBA20" s="258"/>
      <c r="MBB20" s="258"/>
      <c r="MBC20" s="258"/>
      <c r="MBD20" s="258"/>
      <c r="MBE20" s="258"/>
      <c r="MBF20" s="258"/>
      <c r="MBG20" s="258"/>
      <c r="MBH20" s="257"/>
      <c r="MBI20" s="258"/>
      <c r="MBJ20" s="258"/>
      <c r="MBK20" s="258"/>
      <c r="MBL20" s="258"/>
      <c r="MBM20" s="258"/>
      <c r="MBN20" s="258"/>
      <c r="MBO20" s="258"/>
      <c r="MBP20" s="258"/>
      <c r="MBQ20" s="258"/>
      <c r="MBR20" s="257"/>
      <c r="MBS20" s="258"/>
      <c r="MBT20" s="258"/>
      <c r="MBU20" s="258"/>
      <c r="MBV20" s="258"/>
      <c r="MBW20" s="258"/>
      <c r="MBX20" s="258"/>
      <c r="MBY20" s="258"/>
      <c r="MBZ20" s="258"/>
      <c r="MCA20" s="258"/>
      <c r="MCB20" s="257"/>
      <c r="MCC20" s="258"/>
      <c r="MCD20" s="258"/>
      <c r="MCE20" s="258"/>
      <c r="MCF20" s="258"/>
      <c r="MCG20" s="258"/>
      <c r="MCH20" s="258"/>
      <c r="MCI20" s="258"/>
      <c r="MCJ20" s="258"/>
      <c r="MCK20" s="258"/>
      <c r="MCL20" s="257"/>
      <c r="MCM20" s="258"/>
      <c r="MCN20" s="258"/>
      <c r="MCO20" s="258"/>
      <c r="MCP20" s="258"/>
      <c r="MCQ20" s="258"/>
      <c r="MCR20" s="258"/>
      <c r="MCS20" s="258"/>
      <c r="MCT20" s="258"/>
      <c r="MCU20" s="258"/>
      <c r="MCV20" s="257"/>
      <c r="MCW20" s="258"/>
      <c r="MCX20" s="258"/>
      <c r="MCY20" s="258"/>
      <c r="MCZ20" s="258"/>
      <c r="MDA20" s="258"/>
      <c r="MDB20" s="258"/>
      <c r="MDC20" s="258"/>
      <c r="MDD20" s="258"/>
      <c r="MDE20" s="258"/>
      <c r="MDF20" s="257"/>
      <c r="MDG20" s="258"/>
      <c r="MDH20" s="258"/>
      <c r="MDI20" s="258"/>
      <c r="MDJ20" s="258"/>
      <c r="MDK20" s="258"/>
      <c r="MDL20" s="258"/>
      <c r="MDM20" s="258"/>
      <c r="MDN20" s="258"/>
      <c r="MDO20" s="258"/>
      <c r="MDP20" s="257"/>
      <c r="MDQ20" s="258"/>
      <c r="MDR20" s="258"/>
      <c r="MDS20" s="258"/>
      <c r="MDT20" s="258"/>
      <c r="MDU20" s="258"/>
      <c r="MDV20" s="258"/>
      <c r="MDW20" s="258"/>
      <c r="MDX20" s="258"/>
      <c r="MDY20" s="258"/>
      <c r="MDZ20" s="257"/>
      <c r="MEA20" s="258"/>
      <c r="MEB20" s="258"/>
      <c r="MEC20" s="258"/>
      <c r="MED20" s="258"/>
      <c r="MEE20" s="258"/>
      <c r="MEF20" s="258"/>
      <c r="MEG20" s="258"/>
      <c r="MEH20" s="258"/>
      <c r="MEI20" s="258"/>
      <c r="MEJ20" s="257"/>
      <c r="MEK20" s="258"/>
      <c r="MEL20" s="258"/>
      <c r="MEM20" s="258"/>
      <c r="MEN20" s="258"/>
      <c r="MEO20" s="258"/>
      <c r="MEP20" s="258"/>
      <c r="MEQ20" s="258"/>
      <c r="MER20" s="258"/>
      <c r="MES20" s="258"/>
      <c r="MET20" s="257"/>
      <c r="MEU20" s="258"/>
      <c r="MEV20" s="258"/>
      <c r="MEW20" s="258"/>
      <c r="MEX20" s="258"/>
      <c r="MEY20" s="258"/>
      <c r="MEZ20" s="258"/>
      <c r="MFA20" s="258"/>
      <c r="MFB20" s="258"/>
      <c r="MFC20" s="258"/>
      <c r="MFD20" s="257"/>
      <c r="MFE20" s="258"/>
      <c r="MFF20" s="258"/>
      <c r="MFG20" s="258"/>
      <c r="MFH20" s="258"/>
      <c r="MFI20" s="258"/>
      <c r="MFJ20" s="258"/>
      <c r="MFK20" s="258"/>
      <c r="MFL20" s="258"/>
      <c r="MFM20" s="258"/>
      <c r="MFN20" s="257"/>
      <c r="MFO20" s="258"/>
      <c r="MFP20" s="258"/>
      <c r="MFQ20" s="258"/>
      <c r="MFR20" s="258"/>
      <c r="MFS20" s="258"/>
      <c r="MFT20" s="258"/>
      <c r="MFU20" s="258"/>
      <c r="MFV20" s="258"/>
      <c r="MFW20" s="258"/>
      <c r="MFX20" s="257"/>
      <c r="MFY20" s="258"/>
      <c r="MFZ20" s="258"/>
      <c r="MGA20" s="258"/>
      <c r="MGB20" s="258"/>
      <c r="MGC20" s="258"/>
      <c r="MGD20" s="258"/>
      <c r="MGE20" s="258"/>
      <c r="MGF20" s="258"/>
      <c r="MGG20" s="258"/>
      <c r="MGH20" s="257"/>
      <c r="MGI20" s="258"/>
      <c r="MGJ20" s="258"/>
      <c r="MGK20" s="258"/>
      <c r="MGL20" s="258"/>
      <c r="MGM20" s="258"/>
      <c r="MGN20" s="258"/>
      <c r="MGO20" s="258"/>
      <c r="MGP20" s="258"/>
      <c r="MGQ20" s="258"/>
      <c r="MGR20" s="257"/>
      <c r="MGS20" s="258"/>
      <c r="MGT20" s="258"/>
      <c r="MGU20" s="258"/>
      <c r="MGV20" s="258"/>
      <c r="MGW20" s="258"/>
      <c r="MGX20" s="258"/>
      <c r="MGY20" s="258"/>
      <c r="MGZ20" s="258"/>
      <c r="MHA20" s="258"/>
      <c r="MHB20" s="257"/>
      <c r="MHC20" s="258"/>
      <c r="MHD20" s="258"/>
      <c r="MHE20" s="258"/>
      <c r="MHF20" s="258"/>
      <c r="MHG20" s="258"/>
      <c r="MHH20" s="258"/>
      <c r="MHI20" s="258"/>
      <c r="MHJ20" s="258"/>
      <c r="MHK20" s="258"/>
      <c r="MHL20" s="257"/>
      <c r="MHM20" s="258"/>
      <c r="MHN20" s="258"/>
      <c r="MHO20" s="258"/>
      <c r="MHP20" s="258"/>
      <c r="MHQ20" s="258"/>
      <c r="MHR20" s="258"/>
      <c r="MHS20" s="258"/>
      <c r="MHT20" s="258"/>
      <c r="MHU20" s="258"/>
      <c r="MHV20" s="257"/>
      <c r="MHW20" s="258"/>
      <c r="MHX20" s="258"/>
      <c r="MHY20" s="258"/>
      <c r="MHZ20" s="258"/>
      <c r="MIA20" s="258"/>
      <c r="MIB20" s="258"/>
      <c r="MIC20" s="258"/>
      <c r="MID20" s="258"/>
      <c r="MIE20" s="258"/>
      <c r="MIF20" s="257"/>
      <c r="MIG20" s="258"/>
      <c r="MIH20" s="258"/>
      <c r="MII20" s="258"/>
      <c r="MIJ20" s="258"/>
      <c r="MIK20" s="258"/>
      <c r="MIL20" s="258"/>
      <c r="MIM20" s="258"/>
      <c r="MIN20" s="258"/>
      <c r="MIO20" s="258"/>
      <c r="MIP20" s="257"/>
      <c r="MIQ20" s="258"/>
      <c r="MIR20" s="258"/>
      <c r="MIS20" s="258"/>
      <c r="MIT20" s="258"/>
      <c r="MIU20" s="258"/>
      <c r="MIV20" s="258"/>
      <c r="MIW20" s="258"/>
      <c r="MIX20" s="258"/>
      <c r="MIY20" s="258"/>
      <c r="MIZ20" s="257"/>
      <c r="MJA20" s="258"/>
      <c r="MJB20" s="258"/>
      <c r="MJC20" s="258"/>
      <c r="MJD20" s="258"/>
      <c r="MJE20" s="258"/>
      <c r="MJF20" s="258"/>
      <c r="MJG20" s="258"/>
      <c r="MJH20" s="258"/>
      <c r="MJI20" s="258"/>
      <c r="MJJ20" s="257"/>
      <c r="MJK20" s="258"/>
      <c r="MJL20" s="258"/>
      <c r="MJM20" s="258"/>
      <c r="MJN20" s="258"/>
      <c r="MJO20" s="258"/>
      <c r="MJP20" s="258"/>
      <c r="MJQ20" s="258"/>
      <c r="MJR20" s="258"/>
      <c r="MJS20" s="258"/>
      <c r="MJT20" s="257"/>
      <c r="MJU20" s="258"/>
      <c r="MJV20" s="258"/>
      <c r="MJW20" s="258"/>
      <c r="MJX20" s="258"/>
      <c r="MJY20" s="258"/>
      <c r="MJZ20" s="258"/>
      <c r="MKA20" s="258"/>
      <c r="MKB20" s="258"/>
      <c r="MKC20" s="258"/>
      <c r="MKD20" s="257"/>
      <c r="MKE20" s="258"/>
      <c r="MKF20" s="258"/>
      <c r="MKG20" s="258"/>
      <c r="MKH20" s="258"/>
      <c r="MKI20" s="258"/>
      <c r="MKJ20" s="258"/>
      <c r="MKK20" s="258"/>
      <c r="MKL20" s="258"/>
      <c r="MKM20" s="258"/>
      <c r="MKN20" s="257"/>
      <c r="MKO20" s="258"/>
      <c r="MKP20" s="258"/>
      <c r="MKQ20" s="258"/>
      <c r="MKR20" s="258"/>
      <c r="MKS20" s="258"/>
      <c r="MKT20" s="258"/>
      <c r="MKU20" s="258"/>
      <c r="MKV20" s="258"/>
      <c r="MKW20" s="258"/>
      <c r="MKX20" s="257"/>
      <c r="MKY20" s="258"/>
      <c r="MKZ20" s="258"/>
      <c r="MLA20" s="258"/>
      <c r="MLB20" s="258"/>
      <c r="MLC20" s="258"/>
      <c r="MLD20" s="258"/>
      <c r="MLE20" s="258"/>
      <c r="MLF20" s="258"/>
      <c r="MLG20" s="258"/>
      <c r="MLH20" s="257"/>
      <c r="MLI20" s="258"/>
      <c r="MLJ20" s="258"/>
      <c r="MLK20" s="258"/>
      <c r="MLL20" s="258"/>
      <c r="MLM20" s="258"/>
      <c r="MLN20" s="258"/>
      <c r="MLO20" s="258"/>
      <c r="MLP20" s="258"/>
      <c r="MLQ20" s="258"/>
      <c r="MLR20" s="257"/>
      <c r="MLS20" s="258"/>
      <c r="MLT20" s="258"/>
      <c r="MLU20" s="258"/>
      <c r="MLV20" s="258"/>
      <c r="MLW20" s="258"/>
      <c r="MLX20" s="258"/>
      <c r="MLY20" s="258"/>
      <c r="MLZ20" s="258"/>
      <c r="MMA20" s="258"/>
      <c r="MMB20" s="257"/>
      <c r="MMC20" s="258"/>
      <c r="MMD20" s="258"/>
      <c r="MME20" s="258"/>
      <c r="MMF20" s="258"/>
      <c r="MMG20" s="258"/>
      <c r="MMH20" s="258"/>
      <c r="MMI20" s="258"/>
      <c r="MMJ20" s="258"/>
      <c r="MMK20" s="258"/>
      <c r="MML20" s="257"/>
      <c r="MMM20" s="258"/>
      <c r="MMN20" s="258"/>
      <c r="MMO20" s="258"/>
      <c r="MMP20" s="258"/>
      <c r="MMQ20" s="258"/>
      <c r="MMR20" s="258"/>
      <c r="MMS20" s="258"/>
      <c r="MMT20" s="258"/>
      <c r="MMU20" s="258"/>
      <c r="MMV20" s="257"/>
      <c r="MMW20" s="258"/>
      <c r="MMX20" s="258"/>
      <c r="MMY20" s="258"/>
      <c r="MMZ20" s="258"/>
      <c r="MNA20" s="258"/>
      <c r="MNB20" s="258"/>
      <c r="MNC20" s="258"/>
      <c r="MND20" s="258"/>
      <c r="MNE20" s="258"/>
      <c r="MNF20" s="257"/>
      <c r="MNG20" s="258"/>
      <c r="MNH20" s="258"/>
      <c r="MNI20" s="258"/>
      <c r="MNJ20" s="258"/>
      <c r="MNK20" s="258"/>
      <c r="MNL20" s="258"/>
      <c r="MNM20" s="258"/>
      <c r="MNN20" s="258"/>
      <c r="MNO20" s="258"/>
      <c r="MNP20" s="257"/>
      <c r="MNQ20" s="258"/>
      <c r="MNR20" s="258"/>
      <c r="MNS20" s="258"/>
      <c r="MNT20" s="258"/>
      <c r="MNU20" s="258"/>
      <c r="MNV20" s="258"/>
      <c r="MNW20" s="258"/>
      <c r="MNX20" s="258"/>
      <c r="MNY20" s="258"/>
      <c r="MNZ20" s="257"/>
      <c r="MOA20" s="258"/>
      <c r="MOB20" s="258"/>
      <c r="MOC20" s="258"/>
      <c r="MOD20" s="258"/>
      <c r="MOE20" s="258"/>
      <c r="MOF20" s="258"/>
      <c r="MOG20" s="258"/>
      <c r="MOH20" s="258"/>
      <c r="MOI20" s="258"/>
      <c r="MOJ20" s="257"/>
      <c r="MOK20" s="258"/>
      <c r="MOL20" s="258"/>
      <c r="MOM20" s="258"/>
      <c r="MON20" s="258"/>
      <c r="MOO20" s="258"/>
      <c r="MOP20" s="258"/>
      <c r="MOQ20" s="258"/>
      <c r="MOR20" s="258"/>
      <c r="MOS20" s="258"/>
      <c r="MOT20" s="257"/>
      <c r="MOU20" s="258"/>
      <c r="MOV20" s="258"/>
      <c r="MOW20" s="258"/>
      <c r="MOX20" s="258"/>
      <c r="MOY20" s="258"/>
      <c r="MOZ20" s="258"/>
      <c r="MPA20" s="258"/>
      <c r="MPB20" s="258"/>
      <c r="MPC20" s="258"/>
      <c r="MPD20" s="257"/>
      <c r="MPE20" s="258"/>
      <c r="MPF20" s="258"/>
      <c r="MPG20" s="258"/>
      <c r="MPH20" s="258"/>
      <c r="MPI20" s="258"/>
      <c r="MPJ20" s="258"/>
      <c r="MPK20" s="258"/>
      <c r="MPL20" s="258"/>
      <c r="MPM20" s="258"/>
      <c r="MPN20" s="257"/>
      <c r="MPO20" s="258"/>
      <c r="MPP20" s="258"/>
      <c r="MPQ20" s="258"/>
      <c r="MPR20" s="258"/>
      <c r="MPS20" s="258"/>
      <c r="MPT20" s="258"/>
      <c r="MPU20" s="258"/>
      <c r="MPV20" s="258"/>
      <c r="MPW20" s="258"/>
      <c r="MPX20" s="257"/>
      <c r="MPY20" s="258"/>
      <c r="MPZ20" s="258"/>
      <c r="MQA20" s="258"/>
      <c r="MQB20" s="258"/>
      <c r="MQC20" s="258"/>
      <c r="MQD20" s="258"/>
      <c r="MQE20" s="258"/>
      <c r="MQF20" s="258"/>
      <c r="MQG20" s="258"/>
      <c r="MQH20" s="257"/>
      <c r="MQI20" s="258"/>
      <c r="MQJ20" s="258"/>
      <c r="MQK20" s="258"/>
      <c r="MQL20" s="258"/>
      <c r="MQM20" s="258"/>
      <c r="MQN20" s="258"/>
      <c r="MQO20" s="258"/>
      <c r="MQP20" s="258"/>
      <c r="MQQ20" s="258"/>
      <c r="MQR20" s="257"/>
      <c r="MQS20" s="258"/>
      <c r="MQT20" s="258"/>
      <c r="MQU20" s="258"/>
      <c r="MQV20" s="258"/>
      <c r="MQW20" s="258"/>
      <c r="MQX20" s="258"/>
      <c r="MQY20" s="258"/>
      <c r="MQZ20" s="258"/>
      <c r="MRA20" s="258"/>
      <c r="MRB20" s="257"/>
      <c r="MRC20" s="258"/>
      <c r="MRD20" s="258"/>
      <c r="MRE20" s="258"/>
      <c r="MRF20" s="258"/>
      <c r="MRG20" s="258"/>
      <c r="MRH20" s="258"/>
      <c r="MRI20" s="258"/>
      <c r="MRJ20" s="258"/>
      <c r="MRK20" s="258"/>
      <c r="MRL20" s="257"/>
      <c r="MRM20" s="258"/>
      <c r="MRN20" s="258"/>
      <c r="MRO20" s="258"/>
      <c r="MRP20" s="258"/>
      <c r="MRQ20" s="258"/>
      <c r="MRR20" s="258"/>
      <c r="MRS20" s="258"/>
      <c r="MRT20" s="258"/>
      <c r="MRU20" s="258"/>
      <c r="MRV20" s="257"/>
      <c r="MRW20" s="258"/>
      <c r="MRX20" s="258"/>
      <c r="MRY20" s="258"/>
      <c r="MRZ20" s="258"/>
      <c r="MSA20" s="258"/>
      <c r="MSB20" s="258"/>
      <c r="MSC20" s="258"/>
      <c r="MSD20" s="258"/>
      <c r="MSE20" s="258"/>
      <c r="MSF20" s="257"/>
      <c r="MSG20" s="258"/>
      <c r="MSH20" s="258"/>
      <c r="MSI20" s="258"/>
      <c r="MSJ20" s="258"/>
      <c r="MSK20" s="258"/>
      <c r="MSL20" s="258"/>
      <c r="MSM20" s="258"/>
      <c r="MSN20" s="258"/>
      <c r="MSO20" s="258"/>
      <c r="MSP20" s="257"/>
      <c r="MSQ20" s="258"/>
      <c r="MSR20" s="258"/>
      <c r="MSS20" s="258"/>
      <c r="MST20" s="258"/>
      <c r="MSU20" s="258"/>
      <c r="MSV20" s="258"/>
      <c r="MSW20" s="258"/>
      <c r="MSX20" s="258"/>
      <c r="MSY20" s="258"/>
      <c r="MSZ20" s="257"/>
      <c r="MTA20" s="258"/>
      <c r="MTB20" s="258"/>
      <c r="MTC20" s="258"/>
      <c r="MTD20" s="258"/>
      <c r="MTE20" s="258"/>
      <c r="MTF20" s="258"/>
      <c r="MTG20" s="258"/>
      <c r="MTH20" s="258"/>
      <c r="MTI20" s="258"/>
      <c r="MTJ20" s="257"/>
      <c r="MTK20" s="258"/>
      <c r="MTL20" s="258"/>
      <c r="MTM20" s="258"/>
      <c r="MTN20" s="258"/>
      <c r="MTO20" s="258"/>
      <c r="MTP20" s="258"/>
      <c r="MTQ20" s="258"/>
      <c r="MTR20" s="258"/>
      <c r="MTS20" s="258"/>
      <c r="MTT20" s="257"/>
      <c r="MTU20" s="258"/>
      <c r="MTV20" s="258"/>
      <c r="MTW20" s="258"/>
      <c r="MTX20" s="258"/>
      <c r="MTY20" s="258"/>
      <c r="MTZ20" s="258"/>
      <c r="MUA20" s="258"/>
      <c r="MUB20" s="258"/>
      <c r="MUC20" s="258"/>
      <c r="MUD20" s="257"/>
      <c r="MUE20" s="258"/>
      <c r="MUF20" s="258"/>
      <c r="MUG20" s="258"/>
      <c r="MUH20" s="258"/>
      <c r="MUI20" s="258"/>
      <c r="MUJ20" s="258"/>
      <c r="MUK20" s="258"/>
      <c r="MUL20" s="258"/>
      <c r="MUM20" s="258"/>
      <c r="MUN20" s="257"/>
      <c r="MUO20" s="258"/>
      <c r="MUP20" s="258"/>
      <c r="MUQ20" s="258"/>
      <c r="MUR20" s="258"/>
      <c r="MUS20" s="258"/>
      <c r="MUT20" s="258"/>
      <c r="MUU20" s="258"/>
      <c r="MUV20" s="258"/>
      <c r="MUW20" s="258"/>
      <c r="MUX20" s="257"/>
      <c r="MUY20" s="258"/>
      <c r="MUZ20" s="258"/>
      <c r="MVA20" s="258"/>
      <c r="MVB20" s="258"/>
      <c r="MVC20" s="258"/>
      <c r="MVD20" s="258"/>
      <c r="MVE20" s="258"/>
      <c r="MVF20" s="258"/>
      <c r="MVG20" s="258"/>
      <c r="MVH20" s="257"/>
      <c r="MVI20" s="258"/>
      <c r="MVJ20" s="258"/>
      <c r="MVK20" s="258"/>
      <c r="MVL20" s="258"/>
      <c r="MVM20" s="258"/>
      <c r="MVN20" s="258"/>
      <c r="MVO20" s="258"/>
      <c r="MVP20" s="258"/>
      <c r="MVQ20" s="258"/>
      <c r="MVR20" s="257"/>
      <c r="MVS20" s="258"/>
      <c r="MVT20" s="258"/>
      <c r="MVU20" s="258"/>
      <c r="MVV20" s="258"/>
      <c r="MVW20" s="258"/>
      <c r="MVX20" s="258"/>
      <c r="MVY20" s="258"/>
      <c r="MVZ20" s="258"/>
      <c r="MWA20" s="258"/>
      <c r="MWB20" s="257"/>
      <c r="MWC20" s="258"/>
      <c r="MWD20" s="258"/>
      <c r="MWE20" s="258"/>
      <c r="MWF20" s="258"/>
      <c r="MWG20" s="258"/>
      <c r="MWH20" s="258"/>
      <c r="MWI20" s="258"/>
      <c r="MWJ20" s="258"/>
      <c r="MWK20" s="258"/>
      <c r="MWL20" s="257"/>
      <c r="MWM20" s="258"/>
      <c r="MWN20" s="258"/>
      <c r="MWO20" s="258"/>
      <c r="MWP20" s="258"/>
      <c r="MWQ20" s="258"/>
      <c r="MWR20" s="258"/>
      <c r="MWS20" s="258"/>
      <c r="MWT20" s="258"/>
      <c r="MWU20" s="258"/>
      <c r="MWV20" s="257"/>
      <c r="MWW20" s="258"/>
      <c r="MWX20" s="258"/>
      <c r="MWY20" s="258"/>
      <c r="MWZ20" s="258"/>
      <c r="MXA20" s="258"/>
      <c r="MXB20" s="258"/>
      <c r="MXC20" s="258"/>
      <c r="MXD20" s="258"/>
      <c r="MXE20" s="258"/>
      <c r="MXF20" s="257"/>
      <c r="MXG20" s="258"/>
      <c r="MXH20" s="258"/>
      <c r="MXI20" s="258"/>
      <c r="MXJ20" s="258"/>
      <c r="MXK20" s="258"/>
      <c r="MXL20" s="258"/>
      <c r="MXM20" s="258"/>
      <c r="MXN20" s="258"/>
      <c r="MXO20" s="258"/>
      <c r="MXP20" s="257"/>
      <c r="MXQ20" s="258"/>
      <c r="MXR20" s="258"/>
      <c r="MXS20" s="258"/>
      <c r="MXT20" s="258"/>
      <c r="MXU20" s="258"/>
      <c r="MXV20" s="258"/>
      <c r="MXW20" s="258"/>
      <c r="MXX20" s="258"/>
      <c r="MXY20" s="258"/>
      <c r="MXZ20" s="257"/>
      <c r="MYA20" s="258"/>
      <c r="MYB20" s="258"/>
      <c r="MYC20" s="258"/>
      <c r="MYD20" s="258"/>
      <c r="MYE20" s="258"/>
      <c r="MYF20" s="258"/>
      <c r="MYG20" s="258"/>
      <c r="MYH20" s="258"/>
      <c r="MYI20" s="258"/>
      <c r="MYJ20" s="257"/>
      <c r="MYK20" s="258"/>
      <c r="MYL20" s="258"/>
      <c r="MYM20" s="258"/>
      <c r="MYN20" s="258"/>
      <c r="MYO20" s="258"/>
      <c r="MYP20" s="258"/>
      <c r="MYQ20" s="258"/>
      <c r="MYR20" s="258"/>
      <c r="MYS20" s="258"/>
      <c r="MYT20" s="257"/>
      <c r="MYU20" s="258"/>
      <c r="MYV20" s="258"/>
      <c r="MYW20" s="258"/>
      <c r="MYX20" s="258"/>
      <c r="MYY20" s="258"/>
      <c r="MYZ20" s="258"/>
      <c r="MZA20" s="258"/>
      <c r="MZB20" s="258"/>
      <c r="MZC20" s="258"/>
      <c r="MZD20" s="257"/>
      <c r="MZE20" s="258"/>
      <c r="MZF20" s="258"/>
      <c r="MZG20" s="258"/>
      <c r="MZH20" s="258"/>
      <c r="MZI20" s="258"/>
      <c r="MZJ20" s="258"/>
      <c r="MZK20" s="258"/>
      <c r="MZL20" s="258"/>
      <c r="MZM20" s="258"/>
      <c r="MZN20" s="257"/>
      <c r="MZO20" s="258"/>
      <c r="MZP20" s="258"/>
      <c r="MZQ20" s="258"/>
      <c r="MZR20" s="258"/>
      <c r="MZS20" s="258"/>
      <c r="MZT20" s="258"/>
      <c r="MZU20" s="258"/>
      <c r="MZV20" s="258"/>
      <c r="MZW20" s="258"/>
      <c r="MZX20" s="257"/>
      <c r="MZY20" s="258"/>
      <c r="MZZ20" s="258"/>
      <c r="NAA20" s="258"/>
      <c r="NAB20" s="258"/>
      <c r="NAC20" s="258"/>
      <c r="NAD20" s="258"/>
      <c r="NAE20" s="258"/>
      <c r="NAF20" s="258"/>
      <c r="NAG20" s="258"/>
      <c r="NAH20" s="257"/>
      <c r="NAI20" s="258"/>
      <c r="NAJ20" s="258"/>
      <c r="NAK20" s="258"/>
      <c r="NAL20" s="258"/>
      <c r="NAM20" s="258"/>
      <c r="NAN20" s="258"/>
      <c r="NAO20" s="258"/>
      <c r="NAP20" s="258"/>
      <c r="NAQ20" s="258"/>
      <c r="NAR20" s="257"/>
      <c r="NAS20" s="258"/>
      <c r="NAT20" s="258"/>
      <c r="NAU20" s="258"/>
      <c r="NAV20" s="258"/>
      <c r="NAW20" s="258"/>
      <c r="NAX20" s="258"/>
      <c r="NAY20" s="258"/>
      <c r="NAZ20" s="258"/>
      <c r="NBA20" s="258"/>
      <c r="NBB20" s="257"/>
      <c r="NBC20" s="258"/>
      <c r="NBD20" s="258"/>
      <c r="NBE20" s="258"/>
      <c r="NBF20" s="258"/>
      <c r="NBG20" s="258"/>
      <c r="NBH20" s="258"/>
      <c r="NBI20" s="258"/>
      <c r="NBJ20" s="258"/>
      <c r="NBK20" s="258"/>
      <c r="NBL20" s="257"/>
      <c r="NBM20" s="258"/>
      <c r="NBN20" s="258"/>
      <c r="NBO20" s="258"/>
      <c r="NBP20" s="258"/>
      <c r="NBQ20" s="258"/>
      <c r="NBR20" s="258"/>
      <c r="NBS20" s="258"/>
      <c r="NBT20" s="258"/>
      <c r="NBU20" s="258"/>
      <c r="NBV20" s="257"/>
      <c r="NBW20" s="258"/>
      <c r="NBX20" s="258"/>
      <c r="NBY20" s="258"/>
      <c r="NBZ20" s="258"/>
      <c r="NCA20" s="258"/>
      <c r="NCB20" s="258"/>
      <c r="NCC20" s="258"/>
      <c r="NCD20" s="258"/>
      <c r="NCE20" s="258"/>
      <c r="NCF20" s="257"/>
      <c r="NCG20" s="258"/>
      <c r="NCH20" s="258"/>
      <c r="NCI20" s="258"/>
      <c r="NCJ20" s="258"/>
      <c r="NCK20" s="258"/>
      <c r="NCL20" s="258"/>
      <c r="NCM20" s="258"/>
      <c r="NCN20" s="258"/>
      <c r="NCO20" s="258"/>
      <c r="NCP20" s="257"/>
      <c r="NCQ20" s="258"/>
      <c r="NCR20" s="258"/>
      <c r="NCS20" s="258"/>
      <c r="NCT20" s="258"/>
      <c r="NCU20" s="258"/>
      <c r="NCV20" s="258"/>
      <c r="NCW20" s="258"/>
      <c r="NCX20" s="258"/>
      <c r="NCY20" s="258"/>
      <c r="NCZ20" s="257"/>
      <c r="NDA20" s="258"/>
      <c r="NDB20" s="258"/>
      <c r="NDC20" s="258"/>
      <c r="NDD20" s="258"/>
      <c r="NDE20" s="258"/>
      <c r="NDF20" s="258"/>
      <c r="NDG20" s="258"/>
      <c r="NDH20" s="258"/>
      <c r="NDI20" s="258"/>
      <c r="NDJ20" s="257"/>
      <c r="NDK20" s="258"/>
      <c r="NDL20" s="258"/>
      <c r="NDM20" s="258"/>
      <c r="NDN20" s="258"/>
      <c r="NDO20" s="258"/>
      <c r="NDP20" s="258"/>
      <c r="NDQ20" s="258"/>
      <c r="NDR20" s="258"/>
      <c r="NDS20" s="258"/>
      <c r="NDT20" s="257"/>
      <c r="NDU20" s="258"/>
      <c r="NDV20" s="258"/>
      <c r="NDW20" s="258"/>
      <c r="NDX20" s="258"/>
      <c r="NDY20" s="258"/>
      <c r="NDZ20" s="258"/>
      <c r="NEA20" s="258"/>
      <c r="NEB20" s="258"/>
      <c r="NEC20" s="258"/>
      <c r="NED20" s="257"/>
      <c r="NEE20" s="258"/>
      <c r="NEF20" s="258"/>
      <c r="NEG20" s="258"/>
      <c r="NEH20" s="258"/>
      <c r="NEI20" s="258"/>
      <c r="NEJ20" s="258"/>
      <c r="NEK20" s="258"/>
      <c r="NEL20" s="258"/>
      <c r="NEM20" s="258"/>
      <c r="NEN20" s="257"/>
      <c r="NEO20" s="258"/>
      <c r="NEP20" s="258"/>
      <c r="NEQ20" s="258"/>
      <c r="NER20" s="258"/>
      <c r="NES20" s="258"/>
      <c r="NET20" s="258"/>
      <c r="NEU20" s="258"/>
      <c r="NEV20" s="258"/>
      <c r="NEW20" s="258"/>
      <c r="NEX20" s="257"/>
      <c r="NEY20" s="258"/>
      <c r="NEZ20" s="258"/>
      <c r="NFA20" s="258"/>
      <c r="NFB20" s="258"/>
      <c r="NFC20" s="258"/>
      <c r="NFD20" s="258"/>
      <c r="NFE20" s="258"/>
      <c r="NFF20" s="258"/>
      <c r="NFG20" s="258"/>
      <c r="NFH20" s="257"/>
      <c r="NFI20" s="258"/>
      <c r="NFJ20" s="258"/>
      <c r="NFK20" s="258"/>
      <c r="NFL20" s="258"/>
      <c r="NFM20" s="258"/>
      <c r="NFN20" s="258"/>
      <c r="NFO20" s="258"/>
      <c r="NFP20" s="258"/>
      <c r="NFQ20" s="258"/>
      <c r="NFR20" s="257"/>
      <c r="NFS20" s="258"/>
      <c r="NFT20" s="258"/>
      <c r="NFU20" s="258"/>
      <c r="NFV20" s="258"/>
      <c r="NFW20" s="258"/>
      <c r="NFX20" s="258"/>
      <c r="NFY20" s="258"/>
      <c r="NFZ20" s="258"/>
      <c r="NGA20" s="258"/>
      <c r="NGB20" s="257"/>
      <c r="NGC20" s="258"/>
      <c r="NGD20" s="258"/>
      <c r="NGE20" s="258"/>
      <c r="NGF20" s="258"/>
      <c r="NGG20" s="258"/>
      <c r="NGH20" s="258"/>
      <c r="NGI20" s="258"/>
      <c r="NGJ20" s="258"/>
      <c r="NGK20" s="258"/>
      <c r="NGL20" s="257"/>
      <c r="NGM20" s="258"/>
      <c r="NGN20" s="258"/>
      <c r="NGO20" s="258"/>
      <c r="NGP20" s="258"/>
      <c r="NGQ20" s="258"/>
      <c r="NGR20" s="258"/>
      <c r="NGS20" s="258"/>
      <c r="NGT20" s="258"/>
      <c r="NGU20" s="258"/>
      <c r="NGV20" s="257"/>
      <c r="NGW20" s="258"/>
      <c r="NGX20" s="258"/>
      <c r="NGY20" s="258"/>
      <c r="NGZ20" s="258"/>
      <c r="NHA20" s="258"/>
      <c r="NHB20" s="258"/>
      <c r="NHC20" s="258"/>
      <c r="NHD20" s="258"/>
      <c r="NHE20" s="258"/>
      <c r="NHF20" s="257"/>
      <c r="NHG20" s="258"/>
      <c r="NHH20" s="258"/>
      <c r="NHI20" s="258"/>
      <c r="NHJ20" s="258"/>
      <c r="NHK20" s="258"/>
      <c r="NHL20" s="258"/>
      <c r="NHM20" s="258"/>
      <c r="NHN20" s="258"/>
      <c r="NHO20" s="258"/>
      <c r="NHP20" s="257"/>
      <c r="NHQ20" s="258"/>
      <c r="NHR20" s="258"/>
      <c r="NHS20" s="258"/>
      <c r="NHT20" s="258"/>
      <c r="NHU20" s="258"/>
      <c r="NHV20" s="258"/>
      <c r="NHW20" s="258"/>
      <c r="NHX20" s="258"/>
      <c r="NHY20" s="258"/>
      <c r="NHZ20" s="257"/>
      <c r="NIA20" s="258"/>
      <c r="NIB20" s="258"/>
      <c r="NIC20" s="258"/>
      <c r="NID20" s="258"/>
      <c r="NIE20" s="258"/>
      <c r="NIF20" s="258"/>
      <c r="NIG20" s="258"/>
      <c r="NIH20" s="258"/>
      <c r="NII20" s="258"/>
      <c r="NIJ20" s="257"/>
      <c r="NIK20" s="258"/>
      <c r="NIL20" s="258"/>
      <c r="NIM20" s="258"/>
      <c r="NIN20" s="258"/>
      <c r="NIO20" s="258"/>
      <c r="NIP20" s="258"/>
      <c r="NIQ20" s="258"/>
      <c r="NIR20" s="258"/>
      <c r="NIS20" s="258"/>
      <c r="NIT20" s="257"/>
      <c r="NIU20" s="258"/>
      <c r="NIV20" s="258"/>
      <c r="NIW20" s="258"/>
      <c r="NIX20" s="258"/>
      <c r="NIY20" s="258"/>
      <c r="NIZ20" s="258"/>
      <c r="NJA20" s="258"/>
      <c r="NJB20" s="258"/>
      <c r="NJC20" s="258"/>
      <c r="NJD20" s="257"/>
      <c r="NJE20" s="258"/>
      <c r="NJF20" s="258"/>
      <c r="NJG20" s="258"/>
      <c r="NJH20" s="258"/>
      <c r="NJI20" s="258"/>
      <c r="NJJ20" s="258"/>
      <c r="NJK20" s="258"/>
      <c r="NJL20" s="258"/>
      <c r="NJM20" s="258"/>
      <c r="NJN20" s="257"/>
      <c r="NJO20" s="258"/>
      <c r="NJP20" s="258"/>
      <c r="NJQ20" s="258"/>
      <c r="NJR20" s="258"/>
      <c r="NJS20" s="258"/>
      <c r="NJT20" s="258"/>
      <c r="NJU20" s="258"/>
      <c r="NJV20" s="258"/>
      <c r="NJW20" s="258"/>
      <c r="NJX20" s="257"/>
      <c r="NJY20" s="258"/>
      <c r="NJZ20" s="258"/>
      <c r="NKA20" s="258"/>
      <c r="NKB20" s="258"/>
      <c r="NKC20" s="258"/>
      <c r="NKD20" s="258"/>
      <c r="NKE20" s="258"/>
      <c r="NKF20" s="258"/>
      <c r="NKG20" s="258"/>
      <c r="NKH20" s="257"/>
      <c r="NKI20" s="258"/>
      <c r="NKJ20" s="258"/>
      <c r="NKK20" s="258"/>
      <c r="NKL20" s="258"/>
      <c r="NKM20" s="258"/>
      <c r="NKN20" s="258"/>
      <c r="NKO20" s="258"/>
      <c r="NKP20" s="258"/>
      <c r="NKQ20" s="258"/>
      <c r="NKR20" s="257"/>
      <c r="NKS20" s="258"/>
      <c r="NKT20" s="258"/>
      <c r="NKU20" s="258"/>
      <c r="NKV20" s="258"/>
      <c r="NKW20" s="258"/>
      <c r="NKX20" s="258"/>
      <c r="NKY20" s="258"/>
      <c r="NKZ20" s="258"/>
      <c r="NLA20" s="258"/>
      <c r="NLB20" s="257"/>
      <c r="NLC20" s="258"/>
      <c r="NLD20" s="258"/>
      <c r="NLE20" s="258"/>
      <c r="NLF20" s="258"/>
      <c r="NLG20" s="258"/>
      <c r="NLH20" s="258"/>
      <c r="NLI20" s="258"/>
      <c r="NLJ20" s="258"/>
      <c r="NLK20" s="258"/>
      <c r="NLL20" s="257"/>
      <c r="NLM20" s="258"/>
      <c r="NLN20" s="258"/>
      <c r="NLO20" s="258"/>
      <c r="NLP20" s="258"/>
      <c r="NLQ20" s="258"/>
      <c r="NLR20" s="258"/>
      <c r="NLS20" s="258"/>
      <c r="NLT20" s="258"/>
      <c r="NLU20" s="258"/>
      <c r="NLV20" s="257"/>
      <c r="NLW20" s="258"/>
      <c r="NLX20" s="258"/>
      <c r="NLY20" s="258"/>
      <c r="NLZ20" s="258"/>
      <c r="NMA20" s="258"/>
      <c r="NMB20" s="258"/>
      <c r="NMC20" s="258"/>
      <c r="NMD20" s="258"/>
      <c r="NME20" s="258"/>
      <c r="NMF20" s="257"/>
      <c r="NMG20" s="258"/>
      <c r="NMH20" s="258"/>
      <c r="NMI20" s="258"/>
      <c r="NMJ20" s="258"/>
      <c r="NMK20" s="258"/>
      <c r="NML20" s="258"/>
      <c r="NMM20" s="258"/>
      <c r="NMN20" s="258"/>
      <c r="NMO20" s="258"/>
      <c r="NMP20" s="257"/>
      <c r="NMQ20" s="258"/>
      <c r="NMR20" s="258"/>
      <c r="NMS20" s="258"/>
      <c r="NMT20" s="258"/>
      <c r="NMU20" s="258"/>
      <c r="NMV20" s="258"/>
      <c r="NMW20" s="258"/>
      <c r="NMX20" s="258"/>
      <c r="NMY20" s="258"/>
      <c r="NMZ20" s="257"/>
      <c r="NNA20" s="258"/>
      <c r="NNB20" s="258"/>
      <c r="NNC20" s="258"/>
      <c r="NND20" s="258"/>
      <c r="NNE20" s="258"/>
      <c r="NNF20" s="258"/>
      <c r="NNG20" s="258"/>
      <c r="NNH20" s="258"/>
      <c r="NNI20" s="258"/>
      <c r="NNJ20" s="257"/>
      <c r="NNK20" s="258"/>
      <c r="NNL20" s="258"/>
      <c r="NNM20" s="258"/>
      <c r="NNN20" s="258"/>
      <c r="NNO20" s="258"/>
      <c r="NNP20" s="258"/>
      <c r="NNQ20" s="258"/>
      <c r="NNR20" s="258"/>
      <c r="NNS20" s="258"/>
      <c r="NNT20" s="257"/>
      <c r="NNU20" s="258"/>
      <c r="NNV20" s="258"/>
      <c r="NNW20" s="258"/>
      <c r="NNX20" s="258"/>
      <c r="NNY20" s="258"/>
      <c r="NNZ20" s="258"/>
      <c r="NOA20" s="258"/>
      <c r="NOB20" s="258"/>
      <c r="NOC20" s="258"/>
      <c r="NOD20" s="257"/>
      <c r="NOE20" s="258"/>
      <c r="NOF20" s="258"/>
      <c r="NOG20" s="258"/>
      <c r="NOH20" s="258"/>
      <c r="NOI20" s="258"/>
      <c r="NOJ20" s="258"/>
      <c r="NOK20" s="258"/>
      <c r="NOL20" s="258"/>
      <c r="NOM20" s="258"/>
      <c r="NON20" s="257"/>
      <c r="NOO20" s="258"/>
      <c r="NOP20" s="258"/>
      <c r="NOQ20" s="258"/>
      <c r="NOR20" s="258"/>
      <c r="NOS20" s="258"/>
      <c r="NOT20" s="258"/>
      <c r="NOU20" s="258"/>
      <c r="NOV20" s="258"/>
      <c r="NOW20" s="258"/>
      <c r="NOX20" s="257"/>
      <c r="NOY20" s="258"/>
      <c r="NOZ20" s="258"/>
      <c r="NPA20" s="258"/>
      <c r="NPB20" s="258"/>
      <c r="NPC20" s="258"/>
      <c r="NPD20" s="258"/>
      <c r="NPE20" s="258"/>
      <c r="NPF20" s="258"/>
      <c r="NPG20" s="258"/>
      <c r="NPH20" s="257"/>
      <c r="NPI20" s="258"/>
      <c r="NPJ20" s="258"/>
      <c r="NPK20" s="258"/>
      <c r="NPL20" s="258"/>
      <c r="NPM20" s="258"/>
      <c r="NPN20" s="258"/>
      <c r="NPO20" s="258"/>
      <c r="NPP20" s="258"/>
      <c r="NPQ20" s="258"/>
      <c r="NPR20" s="257"/>
      <c r="NPS20" s="258"/>
      <c r="NPT20" s="258"/>
      <c r="NPU20" s="258"/>
      <c r="NPV20" s="258"/>
      <c r="NPW20" s="258"/>
      <c r="NPX20" s="258"/>
      <c r="NPY20" s="258"/>
      <c r="NPZ20" s="258"/>
      <c r="NQA20" s="258"/>
      <c r="NQB20" s="257"/>
      <c r="NQC20" s="258"/>
      <c r="NQD20" s="258"/>
      <c r="NQE20" s="258"/>
      <c r="NQF20" s="258"/>
      <c r="NQG20" s="258"/>
      <c r="NQH20" s="258"/>
      <c r="NQI20" s="258"/>
      <c r="NQJ20" s="258"/>
      <c r="NQK20" s="258"/>
      <c r="NQL20" s="257"/>
      <c r="NQM20" s="258"/>
      <c r="NQN20" s="258"/>
      <c r="NQO20" s="258"/>
      <c r="NQP20" s="258"/>
      <c r="NQQ20" s="258"/>
      <c r="NQR20" s="258"/>
      <c r="NQS20" s="258"/>
      <c r="NQT20" s="258"/>
      <c r="NQU20" s="258"/>
      <c r="NQV20" s="257"/>
      <c r="NQW20" s="258"/>
      <c r="NQX20" s="258"/>
      <c r="NQY20" s="258"/>
      <c r="NQZ20" s="258"/>
      <c r="NRA20" s="258"/>
      <c r="NRB20" s="258"/>
      <c r="NRC20" s="258"/>
      <c r="NRD20" s="258"/>
      <c r="NRE20" s="258"/>
      <c r="NRF20" s="257"/>
      <c r="NRG20" s="258"/>
      <c r="NRH20" s="258"/>
      <c r="NRI20" s="258"/>
      <c r="NRJ20" s="258"/>
      <c r="NRK20" s="258"/>
      <c r="NRL20" s="258"/>
      <c r="NRM20" s="258"/>
      <c r="NRN20" s="258"/>
      <c r="NRO20" s="258"/>
      <c r="NRP20" s="257"/>
      <c r="NRQ20" s="258"/>
      <c r="NRR20" s="258"/>
      <c r="NRS20" s="258"/>
      <c r="NRT20" s="258"/>
      <c r="NRU20" s="258"/>
      <c r="NRV20" s="258"/>
      <c r="NRW20" s="258"/>
      <c r="NRX20" s="258"/>
      <c r="NRY20" s="258"/>
      <c r="NRZ20" s="257"/>
      <c r="NSA20" s="258"/>
      <c r="NSB20" s="258"/>
      <c r="NSC20" s="258"/>
      <c r="NSD20" s="258"/>
      <c r="NSE20" s="258"/>
      <c r="NSF20" s="258"/>
      <c r="NSG20" s="258"/>
      <c r="NSH20" s="258"/>
      <c r="NSI20" s="258"/>
      <c r="NSJ20" s="257"/>
      <c r="NSK20" s="258"/>
      <c r="NSL20" s="258"/>
      <c r="NSM20" s="258"/>
      <c r="NSN20" s="258"/>
      <c r="NSO20" s="258"/>
      <c r="NSP20" s="258"/>
      <c r="NSQ20" s="258"/>
      <c r="NSR20" s="258"/>
      <c r="NSS20" s="258"/>
      <c r="NST20" s="257"/>
      <c r="NSU20" s="258"/>
      <c r="NSV20" s="258"/>
      <c r="NSW20" s="258"/>
      <c r="NSX20" s="258"/>
      <c r="NSY20" s="258"/>
      <c r="NSZ20" s="258"/>
      <c r="NTA20" s="258"/>
      <c r="NTB20" s="258"/>
      <c r="NTC20" s="258"/>
      <c r="NTD20" s="257"/>
      <c r="NTE20" s="258"/>
      <c r="NTF20" s="258"/>
      <c r="NTG20" s="258"/>
      <c r="NTH20" s="258"/>
      <c r="NTI20" s="258"/>
      <c r="NTJ20" s="258"/>
      <c r="NTK20" s="258"/>
      <c r="NTL20" s="258"/>
      <c r="NTM20" s="258"/>
      <c r="NTN20" s="257"/>
      <c r="NTO20" s="258"/>
      <c r="NTP20" s="258"/>
      <c r="NTQ20" s="258"/>
      <c r="NTR20" s="258"/>
      <c r="NTS20" s="258"/>
      <c r="NTT20" s="258"/>
      <c r="NTU20" s="258"/>
      <c r="NTV20" s="258"/>
      <c r="NTW20" s="258"/>
      <c r="NTX20" s="257"/>
      <c r="NTY20" s="258"/>
      <c r="NTZ20" s="258"/>
      <c r="NUA20" s="258"/>
      <c r="NUB20" s="258"/>
      <c r="NUC20" s="258"/>
      <c r="NUD20" s="258"/>
      <c r="NUE20" s="258"/>
      <c r="NUF20" s="258"/>
      <c r="NUG20" s="258"/>
      <c r="NUH20" s="257"/>
      <c r="NUI20" s="258"/>
      <c r="NUJ20" s="258"/>
      <c r="NUK20" s="258"/>
      <c r="NUL20" s="258"/>
      <c r="NUM20" s="258"/>
      <c r="NUN20" s="258"/>
      <c r="NUO20" s="258"/>
      <c r="NUP20" s="258"/>
      <c r="NUQ20" s="258"/>
      <c r="NUR20" s="257"/>
      <c r="NUS20" s="258"/>
      <c r="NUT20" s="258"/>
      <c r="NUU20" s="258"/>
      <c r="NUV20" s="258"/>
      <c r="NUW20" s="258"/>
      <c r="NUX20" s="258"/>
      <c r="NUY20" s="258"/>
      <c r="NUZ20" s="258"/>
      <c r="NVA20" s="258"/>
      <c r="NVB20" s="257"/>
      <c r="NVC20" s="258"/>
      <c r="NVD20" s="258"/>
      <c r="NVE20" s="258"/>
      <c r="NVF20" s="258"/>
      <c r="NVG20" s="258"/>
      <c r="NVH20" s="258"/>
      <c r="NVI20" s="258"/>
      <c r="NVJ20" s="258"/>
      <c r="NVK20" s="258"/>
      <c r="NVL20" s="257"/>
      <c r="NVM20" s="258"/>
      <c r="NVN20" s="258"/>
      <c r="NVO20" s="258"/>
      <c r="NVP20" s="258"/>
      <c r="NVQ20" s="258"/>
      <c r="NVR20" s="258"/>
      <c r="NVS20" s="258"/>
      <c r="NVT20" s="258"/>
      <c r="NVU20" s="258"/>
      <c r="NVV20" s="257"/>
      <c r="NVW20" s="258"/>
      <c r="NVX20" s="258"/>
      <c r="NVY20" s="258"/>
      <c r="NVZ20" s="258"/>
      <c r="NWA20" s="258"/>
      <c r="NWB20" s="258"/>
      <c r="NWC20" s="258"/>
      <c r="NWD20" s="258"/>
      <c r="NWE20" s="258"/>
      <c r="NWF20" s="257"/>
      <c r="NWG20" s="258"/>
      <c r="NWH20" s="258"/>
      <c r="NWI20" s="258"/>
      <c r="NWJ20" s="258"/>
      <c r="NWK20" s="258"/>
      <c r="NWL20" s="258"/>
      <c r="NWM20" s="258"/>
      <c r="NWN20" s="258"/>
      <c r="NWO20" s="258"/>
      <c r="NWP20" s="257"/>
      <c r="NWQ20" s="258"/>
      <c r="NWR20" s="258"/>
      <c r="NWS20" s="258"/>
      <c r="NWT20" s="258"/>
      <c r="NWU20" s="258"/>
      <c r="NWV20" s="258"/>
      <c r="NWW20" s="258"/>
      <c r="NWX20" s="258"/>
      <c r="NWY20" s="258"/>
      <c r="NWZ20" s="257"/>
      <c r="NXA20" s="258"/>
      <c r="NXB20" s="258"/>
      <c r="NXC20" s="258"/>
      <c r="NXD20" s="258"/>
      <c r="NXE20" s="258"/>
      <c r="NXF20" s="258"/>
      <c r="NXG20" s="258"/>
      <c r="NXH20" s="258"/>
      <c r="NXI20" s="258"/>
      <c r="NXJ20" s="257"/>
      <c r="NXK20" s="258"/>
      <c r="NXL20" s="258"/>
      <c r="NXM20" s="258"/>
      <c r="NXN20" s="258"/>
      <c r="NXO20" s="258"/>
      <c r="NXP20" s="258"/>
      <c r="NXQ20" s="258"/>
      <c r="NXR20" s="258"/>
      <c r="NXS20" s="258"/>
      <c r="NXT20" s="257"/>
      <c r="NXU20" s="258"/>
      <c r="NXV20" s="258"/>
      <c r="NXW20" s="258"/>
      <c r="NXX20" s="258"/>
      <c r="NXY20" s="258"/>
      <c r="NXZ20" s="258"/>
      <c r="NYA20" s="258"/>
      <c r="NYB20" s="258"/>
      <c r="NYC20" s="258"/>
      <c r="NYD20" s="257"/>
      <c r="NYE20" s="258"/>
      <c r="NYF20" s="258"/>
      <c r="NYG20" s="258"/>
      <c r="NYH20" s="258"/>
      <c r="NYI20" s="258"/>
      <c r="NYJ20" s="258"/>
      <c r="NYK20" s="258"/>
      <c r="NYL20" s="258"/>
      <c r="NYM20" s="258"/>
      <c r="NYN20" s="257"/>
      <c r="NYO20" s="258"/>
      <c r="NYP20" s="258"/>
      <c r="NYQ20" s="258"/>
      <c r="NYR20" s="258"/>
      <c r="NYS20" s="258"/>
      <c r="NYT20" s="258"/>
      <c r="NYU20" s="258"/>
      <c r="NYV20" s="258"/>
      <c r="NYW20" s="258"/>
      <c r="NYX20" s="257"/>
      <c r="NYY20" s="258"/>
      <c r="NYZ20" s="258"/>
      <c r="NZA20" s="258"/>
      <c r="NZB20" s="258"/>
      <c r="NZC20" s="258"/>
      <c r="NZD20" s="258"/>
      <c r="NZE20" s="258"/>
      <c r="NZF20" s="258"/>
      <c r="NZG20" s="258"/>
      <c r="NZH20" s="257"/>
      <c r="NZI20" s="258"/>
      <c r="NZJ20" s="258"/>
      <c r="NZK20" s="258"/>
      <c r="NZL20" s="258"/>
      <c r="NZM20" s="258"/>
      <c r="NZN20" s="258"/>
      <c r="NZO20" s="258"/>
      <c r="NZP20" s="258"/>
      <c r="NZQ20" s="258"/>
      <c r="NZR20" s="257"/>
      <c r="NZS20" s="258"/>
      <c r="NZT20" s="258"/>
      <c r="NZU20" s="258"/>
      <c r="NZV20" s="258"/>
      <c r="NZW20" s="258"/>
      <c r="NZX20" s="258"/>
      <c r="NZY20" s="258"/>
      <c r="NZZ20" s="258"/>
      <c r="OAA20" s="258"/>
      <c r="OAB20" s="257"/>
      <c r="OAC20" s="258"/>
      <c r="OAD20" s="258"/>
      <c r="OAE20" s="258"/>
      <c r="OAF20" s="258"/>
      <c r="OAG20" s="258"/>
      <c r="OAH20" s="258"/>
      <c r="OAI20" s="258"/>
      <c r="OAJ20" s="258"/>
      <c r="OAK20" s="258"/>
      <c r="OAL20" s="257"/>
      <c r="OAM20" s="258"/>
      <c r="OAN20" s="258"/>
      <c r="OAO20" s="258"/>
      <c r="OAP20" s="258"/>
      <c r="OAQ20" s="258"/>
      <c r="OAR20" s="258"/>
      <c r="OAS20" s="258"/>
      <c r="OAT20" s="258"/>
      <c r="OAU20" s="258"/>
      <c r="OAV20" s="257"/>
      <c r="OAW20" s="258"/>
      <c r="OAX20" s="258"/>
      <c r="OAY20" s="258"/>
      <c r="OAZ20" s="258"/>
      <c r="OBA20" s="258"/>
      <c r="OBB20" s="258"/>
      <c r="OBC20" s="258"/>
      <c r="OBD20" s="258"/>
      <c r="OBE20" s="258"/>
      <c r="OBF20" s="257"/>
      <c r="OBG20" s="258"/>
      <c r="OBH20" s="258"/>
      <c r="OBI20" s="258"/>
      <c r="OBJ20" s="258"/>
      <c r="OBK20" s="258"/>
      <c r="OBL20" s="258"/>
      <c r="OBM20" s="258"/>
      <c r="OBN20" s="258"/>
      <c r="OBO20" s="258"/>
      <c r="OBP20" s="257"/>
      <c r="OBQ20" s="258"/>
      <c r="OBR20" s="258"/>
      <c r="OBS20" s="258"/>
      <c r="OBT20" s="258"/>
      <c r="OBU20" s="258"/>
      <c r="OBV20" s="258"/>
      <c r="OBW20" s="258"/>
      <c r="OBX20" s="258"/>
      <c r="OBY20" s="258"/>
      <c r="OBZ20" s="257"/>
      <c r="OCA20" s="258"/>
      <c r="OCB20" s="258"/>
      <c r="OCC20" s="258"/>
      <c r="OCD20" s="258"/>
      <c r="OCE20" s="258"/>
      <c r="OCF20" s="258"/>
      <c r="OCG20" s="258"/>
      <c r="OCH20" s="258"/>
      <c r="OCI20" s="258"/>
      <c r="OCJ20" s="257"/>
      <c r="OCK20" s="258"/>
      <c r="OCL20" s="258"/>
      <c r="OCM20" s="258"/>
      <c r="OCN20" s="258"/>
      <c r="OCO20" s="258"/>
      <c r="OCP20" s="258"/>
      <c r="OCQ20" s="258"/>
      <c r="OCR20" s="258"/>
      <c r="OCS20" s="258"/>
      <c r="OCT20" s="257"/>
      <c r="OCU20" s="258"/>
      <c r="OCV20" s="258"/>
      <c r="OCW20" s="258"/>
      <c r="OCX20" s="258"/>
      <c r="OCY20" s="258"/>
      <c r="OCZ20" s="258"/>
      <c r="ODA20" s="258"/>
      <c r="ODB20" s="258"/>
      <c r="ODC20" s="258"/>
      <c r="ODD20" s="257"/>
      <c r="ODE20" s="258"/>
      <c r="ODF20" s="258"/>
      <c r="ODG20" s="258"/>
      <c r="ODH20" s="258"/>
      <c r="ODI20" s="258"/>
      <c r="ODJ20" s="258"/>
      <c r="ODK20" s="258"/>
      <c r="ODL20" s="258"/>
      <c r="ODM20" s="258"/>
      <c r="ODN20" s="257"/>
      <c r="ODO20" s="258"/>
      <c r="ODP20" s="258"/>
      <c r="ODQ20" s="258"/>
      <c r="ODR20" s="258"/>
      <c r="ODS20" s="258"/>
      <c r="ODT20" s="258"/>
      <c r="ODU20" s="258"/>
      <c r="ODV20" s="258"/>
      <c r="ODW20" s="258"/>
      <c r="ODX20" s="257"/>
      <c r="ODY20" s="258"/>
      <c r="ODZ20" s="258"/>
      <c r="OEA20" s="258"/>
      <c r="OEB20" s="258"/>
      <c r="OEC20" s="258"/>
      <c r="OED20" s="258"/>
      <c r="OEE20" s="258"/>
      <c r="OEF20" s="258"/>
      <c r="OEG20" s="258"/>
      <c r="OEH20" s="257"/>
      <c r="OEI20" s="258"/>
      <c r="OEJ20" s="258"/>
      <c r="OEK20" s="258"/>
      <c r="OEL20" s="258"/>
      <c r="OEM20" s="258"/>
      <c r="OEN20" s="258"/>
      <c r="OEO20" s="258"/>
      <c r="OEP20" s="258"/>
      <c r="OEQ20" s="258"/>
      <c r="OER20" s="257"/>
      <c r="OES20" s="258"/>
      <c r="OET20" s="258"/>
      <c r="OEU20" s="258"/>
      <c r="OEV20" s="258"/>
      <c r="OEW20" s="258"/>
      <c r="OEX20" s="258"/>
      <c r="OEY20" s="258"/>
      <c r="OEZ20" s="258"/>
      <c r="OFA20" s="258"/>
      <c r="OFB20" s="257"/>
      <c r="OFC20" s="258"/>
      <c r="OFD20" s="258"/>
      <c r="OFE20" s="258"/>
      <c r="OFF20" s="258"/>
      <c r="OFG20" s="258"/>
      <c r="OFH20" s="258"/>
      <c r="OFI20" s="258"/>
      <c r="OFJ20" s="258"/>
      <c r="OFK20" s="258"/>
      <c r="OFL20" s="257"/>
      <c r="OFM20" s="258"/>
      <c r="OFN20" s="258"/>
      <c r="OFO20" s="258"/>
      <c r="OFP20" s="258"/>
      <c r="OFQ20" s="258"/>
      <c r="OFR20" s="258"/>
      <c r="OFS20" s="258"/>
      <c r="OFT20" s="258"/>
      <c r="OFU20" s="258"/>
      <c r="OFV20" s="257"/>
      <c r="OFW20" s="258"/>
      <c r="OFX20" s="258"/>
      <c r="OFY20" s="258"/>
      <c r="OFZ20" s="258"/>
      <c r="OGA20" s="258"/>
      <c r="OGB20" s="258"/>
      <c r="OGC20" s="258"/>
      <c r="OGD20" s="258"/>
      <c r="OGE20" s="258"/>
      <c r="OGF20" s="257"/>
      <c r="OGG20" s="258"/>
      <c r="OGH20" s="258"/>
      <c r="OGI20" s="258"/>
      <c r="OGJ20" s="258"/>
      <c r="OGK20" s="258"/>
      <c r="OGL20" s="258"/>
      <c r="OGM20" s="258"/>
      <c r="OGN20" s="258"/>
      <c r="OGO20" s="258"/>
      <c r="OGP20" s="257"/>
      <c r="OGQ20" s="258"/>
      <c r="OGR20" s="258"/>
      <c r="OGS20" s="258"/>
      <c r="OGT20" s="258"/>
      <c r="OGU20" s="258"/>
      <c r="OGV20" s="258"/>
      <c r="OGW20" s="258"/>
      <c r="OGX20" s="258"/>
      <c r="OGY20" s="258"/>
      <c r="OGZ20" s="257"/>
      <c r="OHA20" s="258"/>
      <c r="OHB20" s="258"/>
      <c r="OHC20" s="258"/>
      <c r="OHD20" s="258"/>
      <c r="OHE20" s="258"/>
      <c r="OHF20" s="258"/>
      <c r="OHG20" s="258"/>
      <c r="OHH20" s="258"/>
      <c r="OHI20" s="258"/>
      <c r="OHJ20" s="257"/>
      <c r="OHK20" s="258"/>
      <c r="OHL20" s="258"/>
      <c r="OHM20" s="258"/>
      <c r="OHN20" s="258"/>
      <c r="OHO20" s="258"/>
      <c r="OHP20" s="258"/>
      <c r="OHQ20" s="258"/>
      <c r="OHR20" s="258"/>
      <c r="OHS20" s="258"/>
      <c r="OHT20" s="257"/>
      <c r="OHU20" s="258"/>
      <c r="OHV20" s="258"/>
      <c r="OHW20" s="258"/>
      <c r="OHX20" s="258"/>
      <c r="OHY20" s="258"/>
      <c r="OHZ20" s="258"/>
      <c r="OIA20" s="258"/>
      <c r="OIB20" s="258"/>
      <c r="OIC20" s="258"/>
      <c r="OID20" s="257"/>
      <c r="OIE20" s="258"/>
      <c r="OIF20" s="258"/>
      <c r="OIG20" s="258"/>
      <c r="OIH20" s="258"/>
      <c r="OII20" s="258"/>
      <c r="OIJ20" s="258"/>
      <c r="OIK20" s="258"/>
      <c r="OIL20" s="258"/>
      <c r="OIM20" s="258"/>
      <c r="OIN20" s="257"/>
      <c r="OIO20" s="258"/>
      <c r="OIP20" s="258"/>
      <c r="OIQ20" s="258"/>
      <c r="OIR20" s="258"/>
      <c r="OIS20" s="258"/>
      <c r="OIT20" s="258"/>
      <c r="OIU20" s="258"/>
      <c r="OIV20" s="258"/>
      <c r="OIW20" s="258"/>
      <c r="OIX20" s="257"/>
      <c r="OIY20" s="258"/>
      <c r="OIZ20" s="258"/>
      <c r="OJA20" s="258"/>
      <c r="OJB20" s="258"/>
      <c r="OJC20" s="258"/>
      <c r="OJD20" s="258"/>
      <c r="OJE20" s="258"/>
      <c r="OJF20" s="258"/>
      <c r="OJG20" s="258"/>
      <c r="OJH20" s="257"/>
      <c r="OJI20" s="258"/>
      <c r="OJJ20" s="258"/>
      <c r="OJK20" s="258"/>
      <c r="OJL20" s="258"/>
      <c r="OJM20" s="258"/>
      <c r="OJN20" s="258"/>
      <c r="OJO20" s="258"/>
      <c r="OJP20" s="258"/>
      <c r="OJQ20" s="258"/>
      <c r="OJR20" s="257"/>
      <c r="OJS20" s="258"/>
      <c r="OJT20" s="258"/>
      <c r="OJU20" s="258"/>
      <c r="OJV20" s="258"/>
      <c r="OJW20" s="258"/>
      <c r="OJX20" s="258"/>
      <c r="OJY20" s="258"/>
      <c r="OJZ20" s="258"/>
      <c r="OKA20" s="258"/>
      <c r="OKB20" s="257"/>
      <c r="OKC20" s="258"/>
      <c r="OKD20" s="258"/>
      <c r="OKE20" s="258"/>
      <c r="OKF20" s="258"/>
      <c r="OKG20" s="258"/>
      <c r="OKH20" s="258"/>
      <c r="OKI20" s="258"/>
      <c r="OKJ20" s="258"/>
      <c r="OKK20" s="258"/>
      <c r="OKL20" s="257"/>
      <c r="OKM20" s="258"/>
      <c r="OKN20" s="258"/>
      <c r="OKO20" s="258"/>
      <c r="OKP20" s="258"/>
      <c r="OKQ20" s="258"/>
      <c r="OKR20" s="258"/>
      <c r="OKS20" s="258"/>
      <c r="OKT20" s="258"/>
      <c r="OKU20" s="258"/>
      <c r="OKV20" s="257"/>
      <c r="OKW20" s="258"/>
      <c r="OKX20" s="258"/>
      <c r="OKY20" s="258"/>
      <c r="OKZ20" s="258"/>
      <c r="OLA20" s="258"/>
      <c r="OLB20" s="258"/>
      <c r="OLC20" s="258"/>
      <c r="OLD20" s="258"/>
      <c r="OLE20" s="258"/>
      <c r="OLF20" s="257"/>
      <c r="OLG20" s="258"/>
      <c r="OLH20" s="258"/>
      <c r="OLI20" s="258"/>
      <c r="OLJ20" s="258"/>
      <c r="OLK20" s="258"/>
      <c r="OLL20" s="258"/>
      <c r="OLM20" s="258"/>
      <c r="OLN20" s="258"/>
      <c r="OLO20" s="258"/>
      <c r="OLP20" s="257"/>
      <c r="OLQ20" s="258"/>
      <c r="OLR20" s="258"/>
      <c r="OLS20" s="258"/>
      <c r="OLT20" s="258"/>
      <c r="OLU20" s="258"/>
      <c r="OLV20" s="258"/>
      <c r="OLW20" s="258"/>
      <c r="OLX20" s="258"/>
      <c r="OLY20" s="258"/>
      <c r="OLZ20" s="257"/>
      <c r="OMA20" s="258"/>
      <c r="OMB20" s="258"/>
      <c r="OMC20" s="258"/>
      <c r="OMD20" s="258"/>
      <c r="OME20" s="258"/>
      <c r="OMF20" s="258"/>
      <c r="OMG20" s="258"/>
      <c r="OMH20" s="258"/>
      <c r="OMI20" s="258"/>
      <c r="OMJ20" s="257"/>
      <c r="OMK20" s="258"/>
      <c r="OML20" s="258"/>
      <c r="OMM20" s="258"/>
      <c r="OMN20" s="258"/>
      <c r="OMO20" s="258"/>
      <c r="OMP20" s="258"/>
      <c r="OMQ20" s="258"/>
      <c r="OMR20" s="258"/>
      <c r="OMS20" s="258"/>
      <c r="OMT20" s="257"/>
      <c r="OMU20" s="258"/>
      <c r="OMV20" s="258"/>
      <c r="OMW20" s="258"/>
      <c r="OMX20" s="258"/>
      <c r="OMY20" s="258"/>
      <c r="OMZ20" s="258"/>
      <c r="ONA20" s="258"/>
      <c r="ONB20" s="258"/>
      <c r="ONC20" s="258"/>
      <c r="OND20" s="257"/>
      <c r="ONE20" s="258"/>
      <c r="ONF20" s="258"/>
      <c r="ONG20" s="258"/>
      <c r="ONH20" s="258"/>
      <c r="ONI20" s="258"/>
      <c r="ONJ20" s="258"/>
      <c r="ONK20" s="258"/>
      <c r="ONL20" s="258"/>
      <c r="ONM20" s="258"/>
      <c r="ONN20" s="257"/>
      <c r="ONO20" s="258"/>
      <c r="ONP20" s="258"/>
      <c r="ONQ20" s="258"/>
      <c r="ONR20" s="258"/>
      <c r="ONS20" s="258"/>
      <c r="ONT20" s="258"/>
      <c r="ONU20" s="258"/>
      <c r="ONV20" s="258"/>
      <c r="ONW20" s="258"/>
      <c r="ONX20" s="257"/>
      <c r="ONY20" s="258"/>
      <c r="ONZ20" s="258"/>
      <c r="OOA20" s="258"/>
      <c r="OOB20" s="258"/>
      <c r="OOC20" s="258"/>
      <c r="OOD20" s="258"/>
      <c r="OOE20" s="258"/>
      <c r="OOF20" s="258"/>
      <c r="OOG20" s="258"/>
      <c r="OOH20" s="257"/>
      <c r="OOI20" s="258"/>
      <c r="OOJ20" s="258"/>
      <c r="OOK20" s="258"/>
      <c r="OOL20" s="258"/>
      <c r="OOM20" s="258"/>
      <c r="OON20" s="258"/>
      <c r="OOO20" s="258"/>
      <c r="OOP20" s="258"/>
      <c r="OOQ20" s="258"/>
      <c r="OOR20" s="257"/>
      <c r="OOS20" s="258"/>
      <c r="OOT20" s="258"/>
      <c r="OOU20" s="258"/>
      <c r="OOV20" s="258"/>
      <c r="OOW20" s="258"/>
      <c r="OOX20" s="258"/>
      <c r="OOY20" s="258"/>
      <c r="OOZ20" s="258"/>
      <c r="OPA20" s="258"/>
      <c r="OPB20" s="257"/>
      <c r="OPC20" s="258"/>
      <c r="OPD20" s="258"/>
      <c r="OPE20" s="258"/>
      <c r="OPF20" s="258"/>
      <c r="OPG20" s="258"/>
      <c r="OPH20" s="258"/>
      <c r="OPI20" s="258"/>
      <c r="OPJ20" s="258"/>
      <c r="OPK20" s="258"/>
      <c r="OPL20" s="257"/>
      <c r="OPM20" s="258"/>
      <c r="OPN20" s="258"/>
      <c r="OPO20" s="258"/>
      <c r="OPP20" s="258"/>
      <c r="OPQ20" s="258"/>
      <c r="OPR20" s="258"/>
      <c r="OPS20" s="258"/>
      <c r="OPT20" s="258"/>
      <c r="OPU20" s="258"/>
      <c r="OPV20" s="257"/>
      <c r="OPW20" s="258"/>
      <c r="OPX20" s="258"/>
      <c r="OPY20" s="258"/>
      <c r="OPZ20" s="258"/>
      <c r="OQA20" s="258"/>
      <c r="OQB20" s="258"/>
      <c r="OQC20" s="258"/>
      <c r="OQD20" s="258"/>
      <c r="OQE20" s="258"/>
      <c r="OQF20" s="257"/>
      <c r="OQG20" s="258"/>
      <c r="OQH20" s="258"/>
      <c r="OQI20" s="258"/>
      <c r="OQJ20" s="258"/>
      <c r="OQK20" s="258"/>
      <c r="OQL20" s="258"/>
      <c r="OQM20" s="258"/>
      <c r="OQN20" s="258"/>
      <c r="OQO20" s="258"/>
      <c r="OQP20" s="257"/>
      <c r="OQQ20" s="258"/>
      <c r="OQR20" s="258"/>
      <c r="OQS20" s="258"/>
      <c r="OQT20" s="258"/>
      <c r="OQU20" s="258"/>
      <c r="OQV20" s="258"/>
      <c r="OQW20" s="258"/>
      <c r="OQX20" s="258"/>
      <c r="OQY20" s="258"/>
      <c r="OQZ20" s="257"/>
      <c r="ORA20" s="258"/>
      <c r="ORB20" s="258"/>
      <c r="ORC20" s="258"/>
      <c r="ORD20" s="258"/>
      <c r="ORE20" s="258"/>
      <c r="ORF20" s="258"/>
      <c r="ORG20" s="258"/>
      <c r="ORH20" s="258"/>
      <c r="ORI20" s="258"/>
      <c r="ORJ20" s="257"/>
      <c r="ORK20" s="258"/>
      <c r="ORL20" s="258"/>
      <c r="ORM20" s="258"/>
      <c r="ORN20" s="258"/>
      <c r="ORO20" s="258"/>
      <c r="ORP20" s="258"/>
      <c r="ORQ20" s="258"/>
      <c r="ORR20" s="258"/>
      <c r="ORS20" s="258"/>
      <c r="ORT20" s="257"/>
      <c r="ORU20" s="258"/>
      <c r="ORV20" s="258"/>
      <c r="ORW20" s="258"/>
      <c r="ORX20" s="258"/>
      <c r="ORY20" s="258"/>
      <c r="ORZ20" s="258"/>
      <c r="OSA20" s="258"/>
      <c r="OSB20" s="258"/>
      <c r="OSC20" s="258"/>
      <c r="OSD20" s="257"/>
      <c r="OSE20" s="258"/>
      <c r="OSF20" s="258"/>
      <c r="OSG20" s="258"/>
      <c r="OSH20" s="258"/>
      <c r="OSI20" s="258"/>
      <c r="OSJ20" s="258"/>
      <c r="OSK20" s="258"/>
      <c r="OSL20" s="258"/>
      <c r="OSM20" s="258"/>
      <c r="OSN20" s="257"/>
      <c r="OSO20" s="258"/>
      <c r="OSP20" s="258"/>
      <c r="OSQ20" s="258"/>
      <c r="OSR20" s="258"/>
      <c r="OSS20" s="258"/>
      <c r="OST20" s="258"/>
      <c r="OSU20" s="258"/>
      <c r="OSV20" s="258"/>
      <c r="OSW20" s="258"/>
      <c r="OSX20" s="257"/>
      <c r="OSY20" s="258"/>
      <c r="OSZ20" s="258"/>
      <c r="OTA20" s="258"/>
      <c r="OTB20" s="258"/>
      <c r="OTC20" s="258"/>
      <c r="OTD20" s="258"/>
      <c r="OTE20" s="258"/>
      <c r="OTF20" s="258"/>
      <c r="OTG20" s="258"/>
      <c r="OTH20" s="257"/>
      <c r="OTI20" s="258"/>
      <c r="OTJ20" s="258"/>
      <c r="OTK20" s="258"/>
      <c r="OTL20" s="258"/>
      <c r="OTM20" s="258"/>
      <c r="OTN20" s="258"/>
      <c r="OTO20" s="258"/>
      <c r="OTP20" s="258"/>
      <c r="OTQ20" s="258"/>
      <c r="OTR20" s="257"/>
      <c r="OTS20" s="258"/>
      <c r="OTT20" s="258"/>
      <c r="OTU20" s="258"/>
      <c r="OTV20" s="258"/>
      <c r="OTW20" s="258"/>
      <c r="OTX20" s="258"/>
      <c r="OTY20" s="258"/>
      <c r="OTZ20" s="258"/>
      <c r="OUA20" s="258"/>
      <c r="OUB20" s="257"/>
      <c r="OUC20" s="258"/>
      <c r="OUD20" s="258"/>
      <c r="OUE20" s="258"/>
      <c r="OUF20" s="258"/>
      <c r="OUG20" s="258"/>
      <c r="OUH20" s="258"/>
      <c r="OUI20" s="258"/>
      <c r="OUJ20" s="258"/>
      <c r="OUK20" s="258"/>
      <c r="OUL20" s="257"/>
      <c r="OUM20" s="258"/>
      <c r="OUN20" s="258"/>
      <c r="OUO20" s="258"/>
      <c r="OUP20" s="258"/>
      <c r="OUQ20" s="258"/>
      <c r="OUR20" s="258"/>
      <c r="OUS20" s="258"/>
      <c r="OUT20" s="258"/>
      <c r="OUU20" s="258"/>
      <c r="OUV20" s="257"/>
      <c r="OUW20" s="258"/>
      <c r="OUX20" s="258"/>
      <c r="OUY20" s="258"/>
      <c r="OUZ20" s="258"/>
      <c r="OVA20" s="258"/>
      <c r="OVB20" s="258"/>
      <c r="OVC20" s="258"/>
      <c r="OVD20" s="258"/>
      <c r="OVE20" s="258"/>
      <c r="OVF20" s="257"/>
      <c r="OVG20" s="258"/>
      <c r="OVH20" s="258"/>
      <c r="OVI20" s="258"/>
      <c r="OVJ20" s="258"/>
      <c r="OVK20" s="258"/>
      <c r="OVL20" s="258"/>
      <c r="OVM20" s="258"/>
      <c r="OVN20" s="258"/>
      <c r="OVO20" s="258"/>
      <c r="OVP20" s="257"/>
      <c r="OVQ20" s="258"/>
      <c r="OVR20" s="258"/>
      <c r="OVS20" s="258"/>
      <c r="OVT20" s="258"/>
      <c r="OVU20" s="258"/>
      <c r="OVV20" s="258"/>
      <c r="OVW20" s="258"/>
      <c r="OVX20" s="258"/>
      <c r="OVY20" s="258"/>
      <c r="OVZ20" s="257"/>
      <c r="OWA20" s="258"/>
      <c r="OWB20" s="258"/>
      <c r="OWC20" s="258"/>
      <c r="OWD20" s="258"/>
      <c r="OWE20" s="258"/>
      <c r="OWF20" s="258"/>
      <c r="OWG20" s="258"/>
      <c r="OWH20" s="258"/>
      <c r="OWI20" s="258"/>
      <c r="OWJ20" s="257"/>
      <c r="OWK20" s="258"/>
      <c r="OWL20" s="258"/>
      <c r="OWM20" s="258"/>
      <c r="OWN20" s="258"/>
      <c r="OWO20" s="258"/>
      <c r="OWP20" s="258"/>
      <c r="OWQ20" s="258"/>
      <c r="OWR20" s="258"/>
      <c r="OWS20" s="258"/>
      <c r="OWT20" s="257"/>
      <c r="OWU20" s="258"/>
      <c r="OWV20" s="258"/>
      <c r="OWW20" s="258"/>
      <c r="OWX20" s="258"/>
      <c r="OWY20" s="258"/>
      <c r="OWZ20" s="258"/>
      <c r="OXA20" s="258"/>
      <c r="OXB20" s="258"/>
      <c r="OXC20" s="258"/>
      <c r="OXD20" s="257"/>
      <c r="OXE20" s="258"/>
      <c r="OXF20" s="258"/>
      <c r="OXG20" s="258"/>
      <c r="OXH20" s="258"/>
      <c r="OXI20" s="258"/>
      <c r="OXJ20" s="258"/>
      <c r="OXK20" s="258"/>
      <c r="OXL20" s="258"/>
      <c r="OXM20" s="258"/>
      <c r="OXN20" s="257"/>
      <c r="OXO20" s="258"/>
      <c r="OXP20" s="258"/>
      <c r="OXQ20" s="258"/>
      <c r="OXR20" s="258"/>
      <c r="OXS20" s="258"/>
      <c r="OXT20" s="258"/>
      <c r="OXU20" s="258"/>
      <c r="OXV20" s="258"/>
      <c r="OXW20" s="258"/>
      <c r="OXX20" s="257"/>
      <c r="OXY20" s="258"/>
      <c r="OXZ20" s="258"/>
      <c r="OYA20" s="258"/>
      <c r="OYB20" s="258"/>
      <c r="OYC20" s="258"/>
      <c r="OYD20" s="258"/>
      <c r="OYE20" s="258"/>
      <c r="OYF20" s="258"/>
      <c r="OYG20" s="258"/>
      <c r="OYH20" s="257"/>
      <c r="OYI20" s="258"/>
      <c r="OYJ20" s="258"/>
      <c r="OYK20" s="258"/>
      <c r="OYL20" s="258"/>
      <c r="OYM20" s="258"/>
      <c r="OYN20" s="258"/>
      <c r="OYO20" s="258"/>
      <c r="OYP20" s="258"/>
      <c r="OYQ20" s="258"/>
      <c r="OYR20" s="257"/>
      <c r="OYS20" s="258"/>
      <c r="OYT20" s="258"/>
      <c r="OYU20" s="258"/>
      <c r="OYV20" s="258"/>
      <c r="OYW20" s="258"/>
      <c r="OYX20" s="258"/>
      <c r="OYY20" s="258"/>
      <c r="OYZ20" s="258"/>
      <c r="OZA20" s="258"/>
      <c r="OZB20" s="257"/>
      <c r="OZC20" s="258"/>
      <c r="OZD20" s="258"/>
      <c r="OZE20" s="258"/>
      <c r="OZF20" s="258"/>
      <c r="OZG20" s="258"/>
      <c r="OZH20" s="258"/>
      <c r="OZI20" s="258"/>
      <c r="OZJ20" s="258"/>
      <c r="OZK20" s="258"/>
      <c r="OZL20" s="257"/>
      <c r="OZM20" s="258"/>
      <c r="OZN20" s="258"/>
      <c r="OZO20" s="258"/>
      <c r="OZP20" s="258"/>
      <c r="OZQ20" s="258"/>
      <c r="OZR20" s="258"/>
      <c r="OZS20" s="258"/>
      <c r="OZT20" s="258"/>
      <c r="OZU20" s="258"/>
      <c r="OZV20" s="257"/>
      <c r="OZW20" s="258"/>
      <c r="OZX20" s="258"/>
      <c r="OZY20" s="258"/>
      <c r="OZZ20" s="258"/>
      <c r="PAA20" s="258"/>
      <c r="PAB20" s="258"/>
      <c r="PAC20" s="258"/>
      <c r="PAD20" s="258"/>
      <c r="PAE20" s="258"/>
      <c r="PAF20" s="257"/>
      <c r="PAG20" s="258"/>
      <c r="PAH20" s="258"/>
      <c r="PAI20" s="258"/>
      <c r="PAJ20" s="258"/>
      <c r="PAK20" s="258"/>
      <c r="PAL20" s="258"/>
      <c r="PAM20" s="258"/>
      <c r="PAN20" s="258"/>
      <c r="PAO20" s="258"/>
      <c r="PAP20" s="257"/>
      <c r="PAQ20" s="258"/>
      <c r="PAR20" s="258"/>
      <c r="PAS20" s="258"/>
      <c r="PAT20" s="258"/>
      <c r="PAU20" s="258"/>
      <c r="PAV20" s="258"/>
      <c r="PAW20" s="258"/>
      <c r="PAX20" s="258"/>
      <c r="PAY20" s="258"/>
      <c r="PAZ20" s="257"/>
      <c r="PBA20" s="258"/>
      <c r="PBB20" s="258"/>
      <c r="PBC20" s="258"/>
      <c r="PBD20" s="258"/>
      <c r="PBE20" s="258"/>
      <c r="PBF20" s="258"/>
      <c r="PBG20" s="258"/>
      <c r="PBH20" s="258"/>
      <c r="PBI20" s="258"/>
      <c r="PBJ20" s="257"/>
      <c r="PBK20" s="258"/>
      <c r="PBL20" s="258"/>
      <c r="PBM20" s="258"/>
      <c r="PBN20" s="258"/>
      <c r="PBO20" s="258"/>
      <c r="PBP20" s="258"/>
      <c r="PBQ20" s="258"/>
      <c r="PBR20" s="258"/>
      <c r="PBS20" s="258"/>
      <c r="PBT20" s="257"/>
      <c r="PBU20" s="258"/>
      <c r="PBV20" s="258"/>
      <c r="PBW20" s="258"/>
      <c r="PBX20" s="258"/>
      <c r="PBY20" s="258"/>
      <c r="PBZ20" s="258"/>
      <c r="PCA20" s="258"/>
      <c r="PCB20" s="258"/>
      <c r="PCC20" s="258"/>
      <c r="PCD20" s="257"/>
      <c r="PCE20" s="258"/>
      <c r="PCF20" s="258"/>
      <c r="PCG20" s="258"/>
      <c r="PCH20" s="258"/>
      <c r="PCI20" s="258"/>
      <c r="PCJ20" s="258"/>
      <c r="PCK20" s="258"/>
      <c r="PCL20" s="258"/>
      <c r="PCM20" s="258"/>
      <c r="PCN20" s="257"/>
      <c r="PCO20" s="258"/>
      <c r="PCP20" s="258"/>
      <c r="PCQ20" s="258"/>
      <c r="PCR20" s="258"/>
      <c r="PCS20" s="258"/>
      <c r="PCT20" s="258"/>
      <c r="PCU20" s="258"/>
      <c r="PCV20" s="258"/>
      <c r="PCW20" s="258"/>
      <c r="PCX20" s="257"/>
      <c r="PCY20" s="258"/>
      <c r="PCZ20" s="258"/>
      <c r="PDA20" s="258"/>
      <c r="PDB20" s="258"/>
      <c r="PDC20" s="258"/>
      <c r="PDD20" s="258"/>
      <c r="PDE20" s="258"/>
      <c r="PDF20" s="258"/>
      <c r="PDG20" s="258"/>
      <c r="PDH20" s="257"/>
      <c r="PDI20" s="258"/>
      <c r="PDJ20" s="258"/>
      <c r="PDK20" s="258"/>
      <c r="PDL20" s="258"/>
      <c r="PDM20" s="258"/>
      <c r="PDN20" s="258"/>
      <c r="PDO20" s="258"/>
      <c r="PDP20" s="258"/>
      <c r="PDQ20" s="258"/>
      <c r="PDR20" s="257"/>
      <c r="PDS20" s="258"/>
      <c r="PDT20" s="258"/>
      <c r="PDU20" s="258"/>
      <c r="PDV20" s="258"/>
      <c r="PDW20" s="258"/>
      <c r="PDX20" s="258"/>
      <c r="PDY20" s="258"/>
      <c r="PDZ20" s="258"/>
      <c r="PEA20" s="258"/>
      <c r="PEB20" s="257"/>
      <c r="PEC20" s="258"/>
      <c r="PED20" s="258"/>
      <c r="PEE20" s="258"/>
      <c r="PEF20" s="258"/>
      <c r="PEG20" s="258"/>
      <c r="PEH20" s="258"/>
      <c r="PEI20" s="258"/>
      <c r="PEJ20" s="258"/>
      <c r="PEK20" s="258"/>
      <c r="PEL20" s="257"/>
      <c r="PEM20" s="258"/>
      <c r="PEN20" s="258"/>
      <c r="PEO20" s="258"/>
      <c r="PEP20" s="258"/>
      <c r="PEQ20" s="258"/>
      <c r="PER20" s="258"/>
      <c r="PES20" s="258"/>
      <c r="PET20" s="258"/>
      <c r="PEU20" s="258"/>
      <c r="PEV20" s="257"/>
      <c r="PEW20" s="258"/>
      <c r="PEX20" s="258"/>
      <c r="PEY20" s="258"/>
      <c r="PEZ20" s="258"/>
      <c r="PFA20" s="258"/>
      <c r="PFB20" s="258"/>
      <c r="PFC20" s="258"/>
      <c r="PFD20" s="258"/>
      <c r="PFE20" s="258"/>
      <c r="PFF20" s="257"/>
      <c r="PFG20" s="258"/>
      <c r="PFH20" s="258"/>
      <c r="PFI20" s="258"/>
      <c r="PFJ20" s="258"/>
      <c r="PFK20" s="258"/>
      <c r="PFL20" s="258"/>
      <c r="PFM20" s="258"/>
      <c r="PFN20" s="258"/>
      <c r="PFO20" s="258"/>
      <c r="PFP20" s="257"/>
      <c r="PFQ20" s="258"/>
      <c r="PFR20" s="258"/>
      <c r="PFS20" s="258"/>
      <c r="PFT20" s="258"/>
      <c r="PFU20" s="258"/>
      <c r="PFV20" s="258"/>
      <c r="PFW20" s="258"/>
      <c r="PFX20" s="258"/>
      <c r="PFY20" s="258"/>
      <c r="PFZ20" s="257"/>
      <c r="PGA20" s="258"/>
      <c r="PGB20" s="258"/>
      <c r="PGC20" s="258"/>
      <c r="PGD20" s="258"/>
      <c r="PGE20" s="258"/>
      <c r="PGF20" s="258"/>
      <c r="PGG20" s="258"/>
      <c r="PGH20" s="258"/>
      <c r="PGI20" s="258"/>
      <c r="PGJ20" s="257"/>
      <c r="PGK20" s="258"/>
      <c r="PGL20" s="258"/>
      <c r="PGM20" s="258"/>
      <c r="PGN20" s="258"/>
      <c r="PGO20" s="258"/>
      <c r="PGP20" s="258"/>
      <c r="PGQ20" s="258"/>
      <c r="PGR20" s="258"/>
      <c r="PGS20" s="258"/>
      <c r="PGT20" s="257"/>
      <c r="PGU20" s="258"/>
      <c r="PGV20" s="258"/>
      <c r="PGW20" s="258"/>
      <c r="PGX20" s="258"/>
      <c r="PGY20" s="258"/>
      <c r="PGZ20" s="258"/>
      <c r="PHA20" s="258"/>
      <c r="PHB20" s="258"/>
      <c r="PHC20" s="258"/>
      <c r="PHD20" s="257"/>
      <c r="PHE20" s="258"/>
      <c r="PHF20" s="258"/>
      <c r="PHG20" s="258"/>
      <c r="PHH20" s="258"/>
      <c r="PHI20" s="258"/>
      <c r="PHJ20" s="258"/>
      <c r="PHK20" s="258"/>
      <c r="PHL20" s="258"/>
      <c r="PHM20" s="258"/>
      <c r="PHN20" s="257"/>
      <c r="PHO20" s="258"/>
      <c r="PHP20" s="258"/>
      <c r="PHQ20" s="258"/>
      <c r="PHR20" s="258"/>
      <c r="PHS20" s="258"/>
      <c r="PHT20" s="258"/>
      <c r="PHU20" s="258"/>
      <c r="PHV20" s="258"/>
      <c r="PHW20" s="258"/>
      <c r="PHX20" s="257"/>
      <c r="PHY20" s="258"/>
      <c r="PHZ20" s="258"/>
      <c r="PIA20" s="258"/>
      <c r="PIB20" s="258"/>
      <c r="PIC20" s="258"/>
      <c r="PID20" s="258"/>
      <c r="PIE20" s="258"/>
      <c r="PIF20" s="258"/>
      <c r="PIG20" s="258"/>
      <c r="PIH20" s="257"/>
      <c r="PII20" s="258"/>
      <c r="PIJ20" s="258"/>
      <c r="PIK20" s="258"/>
      <c r="PIL20" s="258"/>
      <c r="PIM20" s="258"/>
      <c r="PIN20" s="258"/>
      <c r="PIO20" s="258"/>
      <c r="PIP20" s="258"/>
      <c r="PIQ20" s="258"/>
      <c r="PIR20" s="257"/>
      <c r="PIS20" s="258"/>
      <c r="PIT20" s="258"/>
      <c r="PIU20" s="258"/>
      <c r="PIV20" s="258"/>
      <c r="PIW20" s="258"/>
      <c r="PIX20" s="258"/>
      <c r="PIY20" s="258"/>
      <c r="PIZ20" s="258"/>
      <c r="PJA20" s="258"/>
      <c r="PJB20" s="257"/>
      <c r="PJC20" s="258"/>
      <c r="PJD20" s="258"/>
      <c r="PJE20" s="258"/>
      <c r="PJF20" s="258"/>
      <c r="PJG20" s="258"/>
      <c r="PJH20" s="258"/>
      <c r="PJI20" s="258"/>
      <c r="PJJ20" s="258"/>
      <c r="PJK20" s="258"/>
      <c r="PJL20" s="257"/>
      <c r="PJM20" s="258"/>
      <c r="PJN20" s="258"/>
      <c r="PJO20" s="258"/>
      <c r="PJP20" s="258"/>
      <c r="PJQ20" s="258"/>
      <c r="PJR20" s="258"/>
      <c r="PJS20" s="258"/>
      <c r="PJT20" s="258"/>
      <c r="PJU20" s="258"/>
      <c r="PJV20" s="257"/>
      <c r="PJW20" s="258"/>
      <c r="PJX20" s="258"/>
      <c r="PJY20" s="258"/>
      <c r="PJZ20" s="258"/>
      <c r="PKA20" s="258"/>
      <c r="PKB20" s="258"/>
      <c r="PKC20" s="258"/>
      <c r="PKD20" s="258"/>
      <c r="PKE20" s="258"/>
      <c r="PKF20" s="257"/>
      <c r="PKG20" s="258"/>
      <c r="PKH20" s="258"/>
      <c r="PKI20" s="258"/>
      <c r="PKJ20" s="258"/>
      <c r="PKK20" s="258"/>
      <c r="PKL20" s="258"/>
      <c r="PKM20" s="258"/>
      <c r="PKN20" s="258"/>
      <c r="PKO20" s="258"/>
      <c r="PKP20" s="257"/>
      <c r="PKQ20" s="258"/>
      <c r="PKR20" s="258"/>
      <c r="PKS20" s="258"/>
      <c r="PKT20" s="258"/>
      <c r="PKU20" s="258"/>
      <c r="PKV20" s="258"/>
      <c r="PKW20" s="258"/>
      <c r="PKX20" s="258"/>
      <c r="PKY20" s="258"/>
      <c r="PKZ20" s="257"/>
      <c r="PLA20" s="258"/>
      <c r="PLB20" s="258"/>
      <c r="PLC20" s="258"/>
      <c r="PLD20" s="258"/>
      <c r="PLE20" s="258"/>
      <c r="PLF20" s="258"/>
      <c r="PLG20" s="258"/>
      <c r="PLH20" s="258"/>
      <c r="PLI20" s="258"/>
      <c r="PLJ20" s="257"/>
      <c r="PLK20" s="258"/>
      <c r="PLL20" s="258"/>
      <c r="PLM20" s="258"/>
      <c r="PLN20" s="258"/>
      <c r="PLO20" s="258"/>
      <c r="PLP20" s="258"/>
      <c r="PLQ20" s="258"/>
      <c r="PLR20" s="258"/>
      <c r="PLS20" s="258"/>
      <c r="PLT20" s="257"/>
      <c r="PLU20" s="258"/>
      <c r="PLV20" s="258"/>
      <c r="PLW20" s="258"/>
      <c r="PLX20" s="258"/>
      <c r="PLY20" s="258"/>
      <c r="PLZ20" s="258"/>
      <c r="PMA20" s="258"/>
      <c r="PMB20" s="258"/>
      <c r="PMC20" s="258"/>
      <c r="PMD20" s="257"/>
      <c r="PME20" s="258"/>
      <c r="PMF20" s="258"/>
      <c r="PMG20" s="258"/>
      <c r="PMH20" s="258"/>
      <c r="PMI20" s="258"/>
      <c r="PMJ20" s="258"/>
      <c r="PMK20" s="258"/>
      <c r="PML20" s="258"/>
      <c r="PMM20" s="258"/>
      <c r="PMN20" s="257"/>
      <c r="PMO20" s="258"/>
      <c r="PMP20" s="258"/>
      <c r="PMQ20" s="258"/>
      <c r="PMR20" s="258"/>
      <c r="PMS20" s="258"/>
      <c r="PMT20" s="258"/>
      <c r="PMU20" s="258"/>
      <c r="PMV20" s="258"/>
      <c r="PMW20" s="258"/>
      <c r="PMX20" s="257"/>
      <c r="PMY20" s="258"/>
      <c r="PMZ20" s="258"/>
      <c r="PNA20" s="258"/>
      <c r="PNB20" s="258"/>
      <c r="PNC20" s="258"/>
      <c r="PND20" s="258"/>
      <c r="PNE20" s="258"/>
      <c r="PNF20" s="258"/>
      <c r="PNG20" s="258"/>
      <c r="PNH20" s="257"/>
      <c r="PNI20" s="258"/>
      <c r="PNJ20" s="258"/>
      <c r="PNK20" s="258"/>
      <c r="PNL20" s="258"/>
      <c r="PNM20" s="258"/>
      <c r="PNN20" s="258"/>
      <c r="PNO20" s="258"/>
      <c r="PNP20" s="258"/>
      <c r="PNQ20" s="258"/>
      <c r="PNR20" s="257"/>
      <c r="PNS20" s="258"/>
      <c r="PNT20" s="258"/>
      <c r="PNU20" s="258"/>
      <c r="PNV20" s="258"/>
      <c r="PNW20" s="258"/>
      <c r="PNX20" s="258"/>
      <c r="PNY20" s="258"/>
      <c r="PNZ20" s="258"/>
      <c r="POA20" s="258"/>
      <c r="POB20" s="257"/>
      <c r="POC20" s="258"/>
      <c r="POD20" s="258"/>
      <c r="POE20" s="258"/>
      <c r="POF20" s="258"/>
      <c r="POG20" s="258"/>
      <c r="POH20" s="258"/>
      <c r="POI20" s="258"/>
      <c r="POJ20" s="258"/>
      <c r="POK20" s="258"/>
      <c r="POL20" s="257"/>
      <c r="POM20" s="258"/>
      <c r="PON20" s="258"/>
      <c r="POO20" s="258"/>
      <c r="POP20" s="258"/>
      <c r="POQ20" s="258"/>
      <c r="POR20" s="258"/>
      <c r="POS20" s="258"/>
      <c r="POT20" s="258"/>
      <c r="POU20" s="258"/>
      <c r="POV20" s="257"/>
      <c r="POW20" s="258"/>
      <c r="POX20" s="258"/>
      <c r="POY20" s="258"/>
      <c r="POZ20" s="258"/>
      <c r="PPA20" s="258"/>
      <c r="PPB20" s="258"/>
      <c r="PPC20" s="258"/>
      <c r="PPD20" s="258"/>
      <c r="PPE20" s="258"/>
      <c r="PPF20" s="257"/>
      <c r="PPG20" s="258"/>
      <c r="PPH20" s="258"/>
      <c r="PPI20" s="258"/>
      <c r="PPJ20" s="258"/>
      <c r="PPK20" s="258"/>
      <c r="PPL20" s="258"/>
      <c r="PPM20" s="258"/>
      <c r="PPN20" s="258"/>
      <c r="PPO20" s="258"/>
      <c r="PPP20" s="257"/>
      <c r="PPQ20" s="258"/>
      <c r="PPR20" s="258"/>
      <c r="PPS20" s="258"/>
      <c r="PPT20" s="258"/>
      <c r="PPU20" s="258"/>
      <c r="PPV20" s="258"/>
      <c r="PPW20" s="258"/>
      <c r="PPX20" s="258"/>
      <c r="PPY20" s="258"/>
      <c r="PPZ20" s="257"/>
      <c r="PQA20" s="258"/>
      <c r="PQB20" s="258"/>
      <c r="PQC20" s="258"/>
      <c r="PQD20" s="258"/>
      <c r="PQE20" s="258"/>
      <c r="PQF20" s="258"/>
      <c r="PQG20" s="258"/>
      <c r="PQH20" s="258"/>
      <c r="PQI20" s="258"/>
      <c r="PQJ20" s="257"/>
      <c r="PQK20" s="258"/>
      <c r="PQL20" s="258"/>
      <c r="PQM20" s="258"/>
      <c r="PQN20" s="258"/>
      <c r="PQO20" s="258"/>
      <c r="PQP20" s="258"/>
      <c r="PQQ20" s="258"/>
      <c r="PQR20" s="258"/>
      <c r="PQS20" s="258"/>
      <c r="PQT20" s="257"/>
      <c r="PQU20" s="258"/>
      <c r="PQV20" s="258"/>
      <c r="PQW20" s="258"/>
      <c r="PQX20" s="258"/>
      <c r="PQY20" s="258"/>
      <c r="PQZ20" s="258"/>
      <c r="PRA20" s="258"/>
      <c r="PRB20" s="258"/>
      <c r="PRC20" s="258"/>
      <c r="PRD20" s="257"/>
      <c r="PRE20" s="258"/>
      <c r="PRF20" s="258"/>
      <c r="PRG20" s="258"/>
      <c r="PRH20" s="258"/>
      <c r="PRI20" s="258"/>
      <c r="PRJ20" s="258"/>
      <c r="PRK20" s="258"/>
      <c r="PRL20" s="258"/>
      <c r="PRM20" s="258"/>
      <c r="PRN20" s="257"/>
      <c r="PRO20" s="258"/>
      <c r="PRP20" s="258"/>
      <c r="PRQ20" s="258"/>
      <c r="PRR20" s="258"/>
      <c r="PRS20" s="258"/>
      <c r="PRT20" s="258"/>
      <c r="PRU20" s="258"/>
      <c r="PRV20" s="258"/>
      <c r="PRW20" s="258"/>
      <c r="PRX20" s="257"/>
      <c r="PRY20" s="258"/>
      <c r="PRZ20" s="258"/>
      <c r="PSA20" s="258"/>
      <c r="PSB20" s="258"/>
      <c r="PSC20" s="258"/>
      <c r="PSD20" s="258"/>
      <c r="PSE20" s="258"/>
      <c r="PSF20" s="258"/>
      <c r="PSG20" s="258"/>
      <c r="PSH20" s="257"/>
      <c r="PSI20" s="258"/>
      <c r="PSJ20" s="258"/>
      <c r="PSK20" s="258"/>
      <c r="PSL20" s="258"/>
      <c r="PSM20" s="258"/>
      <c r="PSN20" s="258"/>
      <c r="PSO20" s="258"/>
      <c r="PSP20" s="258"/>
      <c r="PSQ20" s="258"/>
      <c r="PSR20" s="257"/>
      <c r="PSS20" s="258"/>
      <c r="PST20" s="258"/>
      <c r="PSU20" s="258"/>
      <c r="PSV20" s="258"/>
      <c r="PSW20" s="258"/>
      <c r="PSX20" s="258"/>
      <c r="PSY20" s="258"/>
      <c r="PSZ20" s="258"/>
      <c r="PTA20" s="258"/>
      <c r="PTB20" s="257"/>
      <c r="PTC20" s="258"/>
      <c r="PTD20" s="258"/>
      <c r="PTE20" s="258"/>
      <c r="PTF20" s="258"/>
      <c r="PTG20" s="258"/>
      <c r="PTH20" s="258"/>
      <c r="PTI20" s="258"/>
      <c r="PTJ20" s="258"/>
      <c r="PTK20" s="258"/>
      <c r="PTL20" s="257"/>
      <c r="PTM20" s="258"/>
      <c r="PTN20" s="258"/>
      <c r="PTO20" s="258"/>
      <c r="PTP20" s="258"/>
      <c r="PTQ20" s="258"/>
      <c r="PTR20" s="258"/>
      <c r="PTS20" s="258"/>
      <c r="PTT20" s="258"/>
      <c r="PTU20" s="258"/>
      <c r="PTV20" s="257"/>
      <c r="PTW20" s="258"/>
      <c r="PTX20" s="258"/>
      <c r="PTY20" s="258"/>
      <c r="PTZ20" s="258"/>
      <c r="PUA20" s="258"/>
      <c r="PUB20" s="258"/>
      <c r="PUC20" s="258"/>
      <c r="PUD20" s="258"/>
      <c r="PUE20" s="258"/>
      <c r="PUF20" s="257"/>
      <c r="PUG20" s="258"/>
      <c r="PUH20" s="258"/>
      <c r="PUI20" s="258"/>
      <c r="PUJ20" s="258"/>
      <c r="PUK20" s="258"/>
      <c r="PUL20" s="258"/>
      <c r="PUM20" s="258"/>
      <c r="PUN20" s="258"/>
      <c r="PUO20" s="258"/>
      <c r="PUP20" s="257"/>
      <c r="PUQ20" s="258"/>
      <c r="PUR20" s="258"/>
      <c r="PUS20" s="258"/>
      <c r="PUT20" s="258"/>
      <c r="PUU20" s="258"/>
      <c r="PUV20" s="258"/>
      <c r="PUW20" s="258"/>
      <c r="PUX20" s="258"/>
      <c r="PUY20" s="258"/>
      <c r="PUZ20" s="257"/>
      <c r="PVA20" s="258"/>
      <c r="PVB20" s="258"/>
      <c r="PVC20" s="258"/>
      <c r="PVD20" s="258"/>
      <c r="PVE20" s="258"/>
      <c r="PVF20" s="258"/>
      <c r="PVG20" s="258"/>
      <c r="PVH20" s="258"/>
      <c r="PVI20" s="258"/>
      <c r="PVJ20" s="257"/>
      <c r="PVK20" s="258"/>
      <c r="PVL20" s="258"/>
      <c r="PVM20" s="258"/>
      <c r="PVN20" s="258"/>
      <c r="PVO20" s="258"/>
      <c r="PVP20" s="258"/>
      <c r="PVQ20" s="258"/>
      <c r="PVR20" s="258"/>
      <c r="PVS20" s="258"/>
      <c r="PVT20" s="257"/>
      <c r="PVU20" s="258"/>
      <c r="PVV20" s="258"/>
      <c r="PVW20" s="258"/>
      <c r="PVX20" s="258"/>
      <c r="PVY20" s="258"/>
      <c r="PVZ20" s="258"/>
      <c r="PWA20" s="258"/>
      <c r="PWB20" s="258"/>
      <c r="PWC20" s="258"/>
      <c r="PWD20" s="257"/>
      <c r="PWE20" s="258"/>
      <c r="PWF20" s="258"/>
      <c r="PWG20" s="258"/>
      <c r="PWH20" s="258"/>
      <c r="PWI20" s="258"/>
      <c r="PWJ20" s="258"/>
      <c r="PWK20" s="258"/>
      <c r="PWL20" s="258"/>
      <c r="PWM20" s="258"/>
      <c r="PWN20" s="257"/>
      <c r="PWO20" s="258"/>
      <c r="PWP20" s="258"/>
      <c r="PWQ20" s="258"/>
      <c r="PWR20" s="258"/>
      <c r="PWS20" s="258"/>
      <c r="PWT20" s="258"/>
      <c r="PWU20" s="258"/>
      <c r="PWV20" s="258"/>
      <c r="PWW20" s="258"/>
      <c r="PWX20" s="257"/>
      <c r="PWY20" s="258"/>
      <c r="PWZ20" s="258"/>
      <c r="PXA20" s="258"/>
      <c r="PXB20" s="258"/>
      <c r="PXC20" s="258"/>
      <c r="PXD20" s="258"/>
      <c r="PXE20" s="258"/>
      <c r="PXF20" s="258"/>
      <c r="PXG20" s="258"/>
      <c r="PXH20" s="257"/>
      <c r="PXI20" s="258"/>
      <c r="PXJ20" s="258"/>
      <c r="PXK20" s="258"/>
      <c r="PXL20" s="258"/>
      <c r="PXM20" s="258"/>
      <c r="PXN20" s="258"/>
      <c r="PXO20" s="258"/>
      <c r="PXP20" s="258"/>
      <c r="PXQ20" s="258"/>
      <c r="PXR20" s="257"/>
      <c r="PXS20" s="258"/>
      <c r="PXT20" s="258"/>
      <c r="PXU20" s="258"/>
      <c r="PXV20" s="258"/>
      <c r="PXW20" s="258"/>
      <c r="PXX20" s="258"/>
      <c r="PXY20" s="258"/>
      <c r="PXZ20" s="258"/>
      <c r="PYA20" s="258"/>
      <c r="PYB20" s="257"/>
      <c r="PYC20" s="258"/>
      <c r="PYD20" s="258"/>
      <c r="PYE20" s="258"/>
      <c r="PYF20" s="258"/>
      <c r="PYG20" s="258"/>
      <c r="PYH20" s="258"/>
      <c r="PYI20" s="258"/>
      <c r="PYJ20" s="258"/>
      <c r="PYK20" s="258"/>
      <c r="PYL20" s="257"/>
      <c r="PYM20" s="258"/>
      <c r="PYN20" s="258"/>
      <c r="PYO20" s="258"/>
      <c r="PYP20" s="258"/>
      <c r="PYQ20" s="258"/>
      <c r="PYR20" s="258"/>
      <c r="PYS20" s="258"/>
      <c r="PYT20" s="258"/>
      <c r="PYU20" s="258"/>
      <c r="PYV20" s="257"/>
      <c r="PYW20" s="258"/>
      <c r="PYX20" s="258"/>
      <c r="PYY20" s="258"/>
      <c r="PYZ20" s="258"/>
      <c r="PZA20" s="258"/>
      <c r="PZB20" s="258"/>
      <c r="PZC20" s="258"/>
      <c r="PZD20" s="258"/>
      <c r="PZE20" s="258"/>
      <c r="PZF20" s="257"/>
      <c r="PZG20" s="258"/>
      <c r="PZH20" s="258"/>
      <c r="PZI20" s="258"/>
      <c r="PZJ20" s="258"/>
      <c r="PZK20" s="258"/>
      <c r="PZL20" s="258"/>
      <c r="PZM20" s="258"/>
      <c r="PZN20" s="258"/>
      <c r="PZO20" s="258"/>
      <c r="PZP20" s="257"/>
      <c r="PZQ20" s="258"/>
      <c r="PZR20" s="258"/>
      <c r="PZS20" s="258"/>
      <c r="PZT20" s="258"/>
      <c r="PZU20" s="258"/>
      <c r="PZV20" s="258"/>
      <c r="PZW20" s="258"/>
      <c r="PZX20" s="258"/>
      <c r="PZY20" s="258"/>
      <c r="PZZ20" s="257"/>
      <c r="QAA20" s="258"/>
      <c r="QAB20" s="258"/>
      <c r="QAC20" s="258"/>
      <c r="QAD20" s="258"/>
      <c r="QAE20" s="258"/>
      <c r="QAF20" s="258"/>
      <c r="QAG20" s="258"/>
      <c r="QAH20" s="258"/>
      <c r="QAI20" s="258"/>
      <c r="QAJ20" s="257"/>
      <c r="QAK20" s="258"/>
      <c r="QAL20" s="258"/>
      <c r="QAM20" s="258"/>
      <c r="QAN20" s="258"/>
      <c r="QAO20" s="258"/>
      <c r="QAP20" s="258"/>
      <c r="QAQ20" s="258"/>
      <c r="QAR20" s="258"/>
      <c r="QAS20" s="258"/>
      <c r="QAT20" s="257"/>
      <c r="QAU20" s="258"/>
      <c r="QAV20" s="258"/>
      <c r="QAW20" s="258"/>
      <c r="QAX20" s="258"/>
      <c r="QAY20" s="258"/>
      <c r="QAZ20" s="258"/>
      <c r="QBA20" s="258"/>
      <c r="QBB20" s="258"/>
      <c r="QBC20" s="258"/>
      <c r="QBD20" s="257"/>
      <c r="QBE20" s="258"/>
      <c r="QBF20" s="258"/>
      <c r="QBG20" s="258"/>
      <c r="QBH20" s="258"/>
      <c r="QBI20" s="258"/>
      <c r="QBJ20" s="258"/>
      <c r="QBK20" s="258"/>
      <c r="QBL20" s="258"/>
      <c r="QBM20" s="258"/>
      <c r="QBN20" s="257"/>
      <c r="QBO20" s="258"/>
      <c r="QBP20" s="258"/>
      <c r="QBQ20" s="258"/>
      <c r="QBR20" s="258"/>
      <c r="QBS20" s="258"/>
      <c r="QBT20" s="258"/>
      <c r="QBU20" s="258"/>
      <c r="QBV20" s="258"/>
      <c r="QBW20" s="258"/>
      <c r="QBX20" s="257"/>
      <c r="QBY20" s="258"/>
      <c r="QBZ20" s="258"/>
      <c r="QCA20" s="258"/>
      <c r="QCB20" s="258"/>
      <c r="QCC20" s="258"/>
      <c r="QCD20" s="258"/>
      <c r="QCE20" s="258"/>
      <c r="QCF20" s="258"/>
      <c r="QCG20" s="258"/>
      <c r="QCH20" s="257"/>
      <c r="QCI20" s="258"/>
      <c r="QCJ20" s="258"/>
      <c r="QCK20" s="258"/>
      <c r="QCL20" s="258"/>
      <c r="QCM20" s="258"/>
      <c r="QCN20" s="258"/>
      <c r="QCO20" s="258"/>
      <c r="QCP20" s="258"/>
      <c r="QCQ20" s="258"/>
      <c r="QCR20" s="257"/>
      <c r="QCS20" s="258"/>
      <c r="QCT20" s="258"/>
      <c r="QCU20" s="258"/>
      <c r="QCV20" s="258"/>
      <c r="QCW20" s="258"/>
      <c r="QCX20" s="258"/>
      <c r="QCY20" s="258"/>
      <c r="QCZ20" s="258"/>
      <c r="QDA20" s="258"/>
      <c r="QDB20" s="257"/>
      <c r="QDC20" s="258"/>
      <c r="QDD20" s="258"/>
      <c r="QDE20" s="258"/>
      <c r="QDF20" s="258"/>
      <c r="QDG20" s="258"/>
      <c r="QDH20" s="258"/>
      <c r="QDI20" s="258"/>
      <c r="QDJ20" s="258"/>
      <c r="QDK20" s="258"/>
      <c r="QDL20" s="257"/>
      <c r="QDM20" s="258"/>
      <c r="QDN20" s="258"/>
      <c r="QDO20" s="258"/>
      <c r="QDP20" s="258"/>
      <c r="QDQ20" s="258"/>
      <c r="QDR20" s="258"/>
      <c r="QDS20" s="258"/>
      <c r="QDT20" s="258"/>
      <c r="QDU20" s="258"/>
      <c r="QDV20" s="257"/>
      <c r="QDW20" s="258"/>
      <c r="QDX20" s="258"/>
      <c r="QDY20" s="258"/>
      <c r="QDZ20" s="258"/>
      <c r="QEA20" s="258"/>
      <c r="QEB20" s="258"/>
      <c r="QEC20" s="258"/>
      <c r="QED20" s="258"/>
      <c r="QEE20" s="258"/>
      <c r="QEF20" s="257"/>
      <c r="QEG20" s="258"/>
      <c r="QEH20" s="258"/>
      <c r="QEI20" s="258"/>
      <c r="QEJ20" s="258"/>
      <c r="QEK20" s="258"/>
      <c r="QEL20" s="258"/>
      <c r="QEM20" s="258"/>
      <c r="QEN20" s="258"/>
      <c r="QEO20" s="258"/>
      <c r="QEP20" s="257"/>
      <c r="QEQ20" s="258"/>
      <c r="QER20" s="258"/>
      <c r="QES20" s="258"/>
      <c r="QET20" s="258"/>
      <c r="QEU20" s="258"/>
      <c r="QEV20" s="258"/>
      <c r="QEW20" s="258"/>
      <c r="QEX20" s="258"/>
      <c r="QEY20" s="258"/>
      <c r="QEZ20" s="257"/>
      <c r="QFA20" s="258"/>
      <c r="QFB20" s="258"/>
      <c r="QFC20" s="258"/>
      <c r="QFD20" s="258"/>
      <c r="QFE20" s="258"/>
      <c r="QFF20" s="258"/>
      <c r="QFG20" s="258"/>
      <c r="QFH20" s="258"/>
      <c r="QFI20" s="258"/>
      <c r="QFJ20" s="257"/>
      <c r="QFK20" s="258"/>
      <c r="QFL20" s="258"/>
      <c r="QFM20" s="258"/>
      <c r="QFN20" s="258"/>
      <c r="QFO20" s="258"/>
      <c r="QFP20" s="258"/>
      <c r="QFQ20" s="258"/>
      <c r="QFR20" s="258"/>
      <c r="QFS20" s="258"/>
      <c r="QFT20" s="257"/>
      <c r="QFU20" s="258"/>
      <c r="QFV20" s="258"/>
      <c r="QFW20" s="258"/>
      <c r="QFX20" s="258"/>
      <c r="QFY20" s="258"/>
      <c r="QFZ20" s="258"/>
      <c r="QGA20" s="258"/>
      <c r="QGB20" s="258"/>
      <c r="QGC20" s="258"/>
      <c r="QGD20" s="257"/>
      <c r="QGE20" s="258"/>
      <c r="QGF20" s="258"/>
      <c r="QGG20" s="258"/>
      <c r="QGH20" s="258"/>
      <c r="QGI20" s="258"/>
      <c r="QGJ20" s="258"/>
      <c r="QGK20" s="258"/>
      <c r="QGL20" s="258"/>
      <c r="QGM20" s="258"/>
      <c r="QGN20" s="257"/>
      <c r="QGO20" s="258"/>
      <c r="QGP20" s="258"/>
      <c r="QGQ20" s="258"/>
      <c r="QGR20" s="258"/>
      <c r="QGS20" s="258"/>
      <c r="QGT20" s="258"/>
      <c r="QGU20" s="258"/>
      <c r="QGV20" s="258"/>
      <c r="QGW20" s="258"/>
      <c r="QGX20" s="257"/>
      <c r="QGY20" s="258"/>
      <c r="QGZ20" s="258"/>
      <c r="QHA20" s="258"/>
      <c r="QHB20" s="258"/>
      <c r="QHC20" s="258"/>
      <c r="QHD20" s="258"/>
      <c r="QHE20" s="258"/>
      <c r="QHF20" s="258"/>
      <c r="QHG20" s="258"/>
      <c r="QHH20" s="257"/>
      <c r="QHI20" s="258"/>
      <c r="QHJ20" s="258"/>
      <c r="QHK20" s="258"/>
      <c r="QHL20" s="258"/>
      <c r="QHM20" s="258"/>
      <c r="QHN20" s="258"/>
      <c r="QHO20" s="258"/>
      <c r="QHP20" s="258"/>
      <c r="QHQ20" s="258"/>
      <c r="QHR20" s="257"/>
      <c r="QHS20" s="258"/>
      <c r="QHT20" s="258"/>
      <c r="QHU20" s="258"/>
      <c r="QHV20" s="258"/>
      <c r="QHW20" s="258"/>
      <c r="QHX20" s="258"/>
      <c r="QHY20" s="258"/>
      <c r="QHZ20" s="258"/>
      <c r="QIA20" s="258"/>
      <c r="QIB20" s="257"/>
      <c r="QIC20" s="258"/>
      <c r="QID20" s="258"/>
      <c r="QIE20" s="258"/>
      <c r="QIF20" s="258"/>
      <c r="QIG20" s="258"/>
      <c r="QIH20" s="258"/>
      <c r="QII20" s="258"/>
      <c r="QIJ20" s="258"/>
      <c r="QIK20" s="258"/>
      <c r="QIL20" s="257"/>
      <c r="QIM20" s="258"/>
      <c r="QIN20" s="258"/>
      <c r="QIO20" s="258"/>
      <c r="QIP20" s="258"/>
      <c r="QIQ20" s="258"/>
      <c r="QIR20" s="258"/>
      <c r="QIS20" s="258"/>
      <c r="QIT20" s="258"/>
      <c r="QIU20" s="258"/>
      <c r="QIV20" s="257"/>
      <c r="QIW20" s="258"/>
      <c r="QIX20" s="258"/>
      <c r="QIY20" s="258"/>
      <c r="QIZ20" s="258"/>
      <c r="QJA20" s="258"/>
      <c r="QJB20" s="258"/>
      <c r="QJC20" s="258"/>
      <c r="QJD20" s="258"/>
      <c r="QJE20" s="258"/>
      <c r="QJF20" s="257"/>
      <c r="QJG20" s="258"/>
      <c r="QJH20" s="258"/>
      <c r="QJI20" s="258"/>
      <c r="QJJ20" s="258"/>
      <c r="QJK20" s="258"/>
      <c r="QJL20" s="258"/>
      <c r="QJM20" s="258"/>
      <c r="QJN20" s="258"/>
      <c r="QJO20" s="258"/>
      <c r="QJP20" s="257"/>
      <c r="QJQ20" s="258"/>
      <c r="QJR20" s="258"/>
      <c r="QJS20" s="258"/>
      <c r="QJT20" s="258"/>
      <c r="QJU20" s="258"/>
      <c r="QJV20" s="258"/>
      <c r="QJW20" s="258"/>
      <c r="QJX20" s="258"/>
      <c r="QJY20" s="258"/>
      <c r="QJZ20" s="257"/>
      <c r="QKA20" s="258"/>
      <c r="QKB20" s="258"/>
      <c r="QKC20" s="258"/>
      <c r="QKD20" s="258"/>
      <c r="QKE20" s="258"/>
      <c r="QKF20" s="258"/>
      <c r="QKG20" s="258"/>
      <c r="QKH20" s="258"/>
      <c r="QKI20" s="258"/>
      <c r="QKJ20" s="257"/>
      <c r="QKK20" s="258"/>
      <c r="QKL20" s="258"/>
      <c r="QKM20" s="258"/>
      <c r="QKN20" s="258"/>
      <c r="QKO20" s="258"/>
      <c r="QKP20" s="258"/>
      <c r="QKQ20" s="258"/>
      <c r="QKR20" s="258"/>
      <c r="QKS20" s="258"/>
      <c r="QKT20" s="257"/>
      <c r="QKU20" s="258"/>
      <c r="QKV20" s="258"/>
      <c r="QKW20" s="258"/>
      <c r="QKX20" s="258"/>
      <c r="QKY20" s="258"/>
      <c r="QKZ20" s="258"/>
      <c r="QLA20" s="258"/>
      <c r="QLB20" s="258"/>
      <c r="QLC20" s="258"/>
      <c r="QLD20" s="257"/>
      <c r="QLE20" s="258"/>
      <c r="QLF20" s="258"/>
      <c r="QLG20" s="258"/>
      <c r="QLH20" s="258"/>
      <c r="QLI20" s="258"/>
      <c r="QLJ20" s="258"/>
      <c r="QLK20" s="258"/>
      <c r="QLL20" s="258"/>
      <c r="QLM20" s="258"/>
      <c r="QLN20" s="257"/>
      <c r="QLO20" s="258"/>
      <c r="QLP20" s="258"/>
      <c r="QLQ20" s="258"/>
      <c r="QLR20" s="258"/>
      <c r="QLS20" s="258"/>
      <c r="QLT20" s="258"/>
      <c r="QLU20" s="258"/>
      <c r="QLV20" s="258"/>
      <c r="QLW20" s="258"/>
      <c r="QLX20" s="257"/>
      <c r="QLY20" s="258"/>
      <c r="QLZ20" s="258"/>
      <c r="QMA20" s="258"/>
      <c r="QMB20" s="258"/>
      <c r="QMC20" s="258"/>
      <c r="QMD20" s="258"/>
      <c r="QME20" s="258"/>
      <c r="QMF20" s="258"/>
      <c r="QMG20" s="258"/>
      <c r="QMH20" s="257"/>
      <c r="QMI20" s="258"/>
      <c r="QMJ20" s="258"/>
      <c r="QMK20" s="258"/>
      <c r="QML20" s="258"/>
      <c r="QMM20" s="258"/>
      <c r="QMN20" s="258"/>
      <c r="QMO20" s="258"/>
      <c r="QMP20" s="258"/>
      <c r="QMQ20" s="258"/>
      <c r="QMR20" s="257"/>
      <c r="QMS20" s="258"/>
      <c r="QMT20" s="258"/>
      <c r="QMU20" s="258"/>
      <c r="QMV20" s="258"/>
      <c r="QMW20" s="258"/>
      <c r="QMX20" s="258"/>
      <c r="QMY20" s="258"/>
      <c r="QMZ20" s="258"/>
      <c r="QNA20" s="258"/>
      <c r="QNB20" s="257"/>
      <c r="QNC20" s="258"/>
      <c r="QND20" s="258"/>
      <c r="QNE20" s="258"/>
      <c r="QNF20" s="258"/>
      <c r="QNG20" s="258"/>
      <c r="QNH20" s="258"/>
      <c r="QNI20" s="258"/>
      <c r="QNJ20" s="258"/>
      <c r="QNK20" s="258"/>
      <c r="QNL20" s="257"/>
      <c r="QNM20" s="258"/>
      <c r="QNN20" s="258"/>
      <c r="QNO20" s="258"/>
      <c r="QNP20" s="258"/>
      <c r="QNQ20" s="258"/>
      <c r="QNR20" s="258"/>
      <c r="QNS20" s="258"/>
      <c r="QNT20" s="258"/>
      <c r="QNU20" s="258"/>
      <c r="QNV20" s="257"/>
      <c r="QNW20" s="258"/>
      <c r="QNX20" s="258"/>
      <c r="QNY20" s="258"/>
      <c r="QNZ20" s="258"/>
      <c r="QOA20" s="258"/>
      <c r="QOB20" s="258"/>
      <c r="QOC20" s="258"/>
      <c r="QOD20" s="258"/>
      <c r="QOE20" s="258"/>
      <c r="QOF20" s="257"/>
      <c r="QOG20" s="258"/>
      <c r="QOH20" s="258"/>
      <c r="QOI20" s="258"/>
      <c r="QOJ20" s="258"/>
      <c r="QOK20" s="258"/>
      <c r="QOL20" s="258"/>
      <c r="QOM20" s="258"/>
      <c r="QON20" s="258"/>
      <c r="QOO20" s="258"/>
      <c r="QOP20" s="257"/>
      <c r="QOQ20" s="258"/>
      <c r="QOR20" s="258"/>
      <c r="QOS20" s="258"/>
      <c r="QOT20" s="258"/>
      <c r="QOU20" s="258"/>
      <c r="QOV20" s="258"/>
      <c r="QOW20" s="258"/>
      <c r="QOX20" s="258"/>
      <c r="QOY20" s="258"/>
      <c r="QOZ20" s="257"/>
      <c r="QPA20" s="258"/>
      <c r="QPB20" s="258"/>
      <c r="QPC20" s="258"/>
      <c r="QPD20" s="258"/>
      <c r="QPE20" s="258"/>
      <c r="QPF20" s="258"/>
      <c r="QPG20" s="258"/>
      <c r="QPH20" s="258"/>
      <c r="QPI20" s="258"/>
      <c r="QPJ20" s="257"/>
      <c r="QPK20" s="258"/>
      <c r="QPL20" s="258"/>
      <c r="QPM20" s="258"/>
      <c r="QPN20" s="258"/>
      <c r="QPO20" s="258"/>
      <c r="QPP20" s="258"/>
      <c r="QPQ20" s="258"/>
      <c r="QPR20" s="258"/>
      <c r="QPS20" s="258"/>
      <c r="QPT20" s="257"/>
      <c r="QPU20" s="258"/>
      <c r="QPV20" s="258"/>
      <c r="QPW20" s="258"/>
      <c r="QPX20" s="258"/>
      <c r="QPY20" s="258"/>
      <c r="QPZ20" s="258"/>
      <c r="QQA20" s="258"/>
      <c r="QQB20" s="258"/>
      <c r="QQC20" s="258"/>
      <c r="QQD20" s="257"/>
      <c r="QQE20" s="258"/>
      <c r="QQF20" s="258"/>
      <c r="QQG20" s="258"/>
      <c r="QQH20" s="258"/>
      <c r="QQI20" s="258"/>
      <c r="QQJ20" s="258"/>
      <c r="QQK20" s="258"/>
      <c r="QQL20" s="258"/>
      <c r="QQM20" s="258"/>
      <c r="QQN20" s="257"/>
      <c r="QQO20" s="258"/>
      <c r="QQP20" s="258"/>
      <c r="QQQ20" s="258"/>
      <c r="QQR20" s="258"/>
      <c r="QQS20" s="258"/>
      <c r="QQT20" s="258"/>
      <c r="QQU20" s="258"/>
      <c r="QQV20" s="258"/>
      <c r="QQW20" s="258"/>
      <c r="QQX20" s="257"/>
      <c r="QQY20" s="258"/>
      <c r="QQZ20" s="258"/>
      <c r="QRA20" s="258"/>
      <c r="QRB20" s="258"/>
      <c r="QRC20" s="258"/>
      <c r="QRD20" s="258"/>
      <c r="QRE20" s="258"/>
      <c r="QRF20" s="258"/>
      <c r="QRG20" s="258"/>
      <c r="QRH20" s="257"/>
      <c r="QRI20" s="258"/>
      <c r="QRJ20" s="258"/>
      <c r="QRK20" s="258"/>
      <c r="QRL20" s="258"/>
      <c r="QRM20" s="258"/>
      <c r="QRN20" s="258"/>
      <c r="QRO20" s="258"/>
      <c r="QRP20" s="258"/>
      <c r="QRQ20" s="258"/>
      <c r="QRR20" s="257"/>
      <c r="QRS20" s="258"/>
      <c r="QRT20" s="258"/>
      <c r="QRU20" s="258"/>
      <c r="QRV20" s="258"/>
      <c r="QRW20" s="258"/>
      <c r="QRX20" s="258"/>
      <c r="QRY20" s="258"/>
      <c r="QRZ20" s="258"/>
      <c r="QSA20" s="258"/>
      <c r="QSB20" s="257"/>
      <c r="QSC20" s="258"/>
      <c r="QSD20" s="258"/>
      <c r="QSE20" s="258"/>
      <c r="QSF20" s="258"/>
      <c r="QSG20" s="258"/>
      <c r="QSH20" s="258"/>
      <c r="QSI20" s="258"/>
      <c r="QSJ20" s="258"/>
      <c r="QSK20" s="258"/>
      <c r="QSL20" s="257"/>
      <c r="QSM20" s="258"/>
      <c r="QSN20" s="258"/>
      <c r="QSO20" s="258"/>
      <c r="QSP20" s="258"/>
      <c r="QSQ20" s="258"/>
      <c r="QSR20" s="258"/>
      <c r="QSS20" s="258"/>
      <c r="QST20" s="258"/>
      <c r="QSU20" s="258"/>
      <c r="QSV20" s="257"/>
      <c r="QSW20" s="258"/>
      <c r="QSX20" s="258"/>
      <c r="QSY20" s="258"/>
      <c r="QSZ20" s="258"/>
      <c r="QTA20" s="258"/>
      <c r="QTB20" s="258"/>
      <c r="QTC20" s="258"/>
      <c r="QTD20" s="258"/>
      <c r="QTE20" s="258"/>
      <c r="QTF20" s="257"/>
      <c r="QTG20" s="258"/>
      <c r="QTH20" s="258"/>
      <c r="QTI20" s="258"/>
      <c r="QTJ20" s="258"/>
      <c r="QTK20" s="258"/>
      <c r="QTL20" s="258"/>
      <c r="QTM20" s="258"/>
      <c r="QTN20" s="258"/>
      <c r="QTO20" s="258"/>
      <c r="QTP20" s="257"/>
      <c r="QTQ20" s="258"/>
      <c r="QTR20" s="258"/>
      <c r="QTS20" s="258"/>
      <c r="QTT20" s="258"/>
      <c r="QTU20" s="258"/>
      <c r="QTV20" s="258"/>
      <c r="QTW20" s="258"/>
      <c r="QTX20" s="258"/>
      <c r="QTY20" s="258"/>
      <c r="QTZ20" s="257"/>
      <c r="QUA20" s="258"/>
      <c r="QUB20" s="258"/>
      <c r="QUC20" s="258"/>
      <c r="QUD20" s="258"/>
      <c r="QUE20" s="258"/>
      <c r="QUF20" s="258"/>
      <c r="QUG20" s="258"/>
      <c r="QUH20" s="258"/>
      <c r="QUI20" s="258"/>
      <c r="QUJ20" s="257"/>
      <c r="QUK20" s="258"/>
      <c r="QUL20" s="258"/>
      <c r="QUM20" s="258"/>
      <c r="QUN20" s="258"/>
      <c r="QUO20" s="258"/>
      <c r="QUP20" s="258"/>
      <c r="QUQ20" s="258"/>
      <c r="QUR20" s="258"/>
      <c r="QUS20" s="258"/>
      <c r="QUT20" s="257"/>
      <c r="QUU20" s="258"/>
      <c r="QUV20" s="258"/>
      <c r="QUW20" s="258"/>
      <c r="QUX20" s="258"/>
      <c r="QUY20" s="258"/>
      <c r="QUZ20" s="258"/>
      <c r="QVA20" s="258"/>
      <c r="QVB20" s="258"/>
      <c r="QVC20" s="258"/>
      <c r="QVD20" s="257"/>
      <c r="QVE20" s="258"/>
      <c r="QVF20" s="258"/>
      <c r="QVG20" s="258"/>
      <c r="QVH20" s="258"/>
      <c r="QVI20" s="258"/>
      <c r="QVJ20" s="258"/>
      <c r="QVK20" s="258"/>
      <c r="QVL20" s="258"/>
      <c r="QVM20" s="258"/>
      <c r="QVN20" s="257"/>
      <c r="QVO20" s="258"/>
      <c r="QVP20" s="258"/>
      <c r="QVQ20" s="258"/>
      <c r="QVR20" s="258"/>
      <c r="QVS20" s="258"/>
      <c r="QVT20" s="258"/>
      <c r="QVU20" s="258"/>
      <c r="QVV20" s="258"/>
      <c r="QVW20" s="258"/>
      <c r="QVX20" s="257"/>
      <c r="QVY20" s="258"/>
      <c r="QVZ20" s="258"/>
      <c r="QWA20" s="258"/>
      <c r="QWB20" s="258"/>
      <c r="QWC20" s="258"/>
      <c r="QWD20" s="258"/>
      <c r="QWE20" s="258"/>
      <c r="QWF20" s="258"/>
      <c r="QWG20" s="258"/>
      <c r="QWH20" s="257"/>
      <c r="QWI20" s="258"/>
      <c r="QWJ20" s="258"/>
      <c r="QWK20" s="258"/>
      <c r="QWL20" s="258"/>
      <c r="QWM20" s="258"/>
      <c r="QWN20" s="258"/>
      <c r="QWO20" s="258"/>
      <c r="QWP20" s="258"/>
      <c r="QWQ20" s="258"/>
      <c r="QWR20" s="257"/>
      <c r="QWS20" s="258"/>
      <c r="QWT20" s="258"/>
      <c r="QWU20" s="258"/>
      <c r="QWV20" s="258"/>
      <c r="QWW20" s="258"/>
      <c r="QWX20" s="258"/>
      <c r="QWY20" s="258"/>
      <c r="QWZ20" s="258"/>
      <c r="QXA20" s="258"/>
      <c r="QXB20" s="257"/>
      <c r="QXC20" s="258"/>
      <c r="QXD20" s="258"/>
      <c r="QXE20" s="258"/>
      <c r="QXF20" s="258"/>
      <c r="QXG20" s="258"/>
      <c r="QXH20" s="258"/>
      <c r="QXI20" s="258"/>
      <c r="QXJ20" s="258"/>
      <c r="QXK20" s="258"/>
      <c r="QXL20" s="257"/>
      <c r="QXM20" s="258"/>
      <c r="QXN20" s="258"/>
      <c r="QXO20" s="258"/>
      <c r="QXP20" s="258"/>
      <c r="QXQ20" s="258"/>
      <c r="QXR20" s="258"/>
      <c r="QXS20" s="258"/>
      <c r="QXT20" s="258"/>
      <c r="QXU20" s="258"/>
      <c r="QXV20" s="257"/>
      <c r="QXW20" s="258"/>
      <c r="QXX20" s="258"/>
      <c r="QXY20" s="258"/>
      <c r="QXZ20" s="258"/>
      <c r="QYA20" s="258"/>
      <c r="QYB20" s="258"/>
      <c r="QYC20" s="258"/>
      <c r="QYD20" s="258"/>
      <c r="QYE20" s="258"/>
      <c r="QYF20" s="257"/>
      <c r="QYG20" s="258"/>
      <c r="QYH20" s="258"/>
      <c r="QYI20" s="258"/>
      <c r="QYJ20" s="258"/>
      <c r="QYK20" s="258"/>
      <c r="QYL20" s="258"/>
      <c r="QYM20" s="258"/>
      <c r="QYN20" s="258"/>
      <c r="QYO20" s="258"/>
      <c r="QYP20" s="257"/>
      <c r="QYQ20" s="258"/>
      <c r="QYR20" s="258"/>
      <c r="QYS20" s="258"/>
      <c r="QYT20" s="258"/>
      <c r="QYU20" s="258"/>
      <c r="QYV20" s="258"/>
      <c r="QYW20" s="258"/>
      <c r="QYX20" s="258"/>
      <c r="QYY20" s="258"/>
      <c r="QYZ20" s="257"/>
      <c r="QZA20" s="258"/>
      <c r="QZB20" s="258"/>
      <c r="QZC20" s="258"/>
      <c r="QZD20" s="258"/>
      <c r="QZE20" s="258"/>
      <c r="QZF20" s="258"/>
      <c r="QZG20" s="258"/>
      <c r="QZH20" s="258"/>
      <c r="QZI20" s="258"/>
      <c r="QZJ20" s="257"/>
      <c r="QZK20" s="258"/>
      <c r="QZL20" s="258"/>
      <c r="QZM20" s="258"/>
      <c r="QZN20" s="258"/>
      <c r="QZO20" s="258"/>
      <c r="QZP20" s="258"/>
      <c r="QZQ20" s="258"/>
      <c r="QZR20" s="258"/>
      <c r="QZS20" s="258"/>
      <c r="QZT20" s="257"/>
      <c r="QZU20" s="258"/>
      <c r="QZV20" s="258"/>
      <c r="QZW20" s="258"/>
      <c r="QZX20" s="258"/>
      <c r="QZY20" s="258"/>
      <c r="QZZ20" s="258"/>
      <c r="RAA20" s="258"/>
      <c r="RAB20" s="258"/>
      <c r="RAC20" s="258"/>
      <c r="RAD20" s="257"/>
      <c r="RAE20" s="258"/>
      <c r="RAF20" s="258"/>
      <c r="RAG20" s="258"/>
      <c r="RAH20" s="258"/>
      <c r="RAI20" s="258"/>
      <c r="RAJ20" s="258"/>
      <c r="RAK20" s="258"/>
      <c r="RAL20" s="258"/>
      <c r="RAM20" s="258"/>
      <c r="RAN20" s="257"/>
      <c r="RAO20" s="258"/>
      <c r="RAP20" s="258"/>
      <c r="RAQ20" s="258"/>
      <c r="RAR20" s="258"/>
      <c r="RAS20" s="258"/>
      <c r="RAT20" s="258"/>
      <c r="RAU20" s="258"/>
      <c r="RAV20" s="258"/>
      <c r="RAW20" s="258"/>
      <c r="RAX20" s="257"/>
      <c r="RAY20" s="258"/>
      <c r="RAZ20" s="258"/>
      <c r="RBA20" s="258"/>
      <c r="RBB20" s="258"/>
      <c r="RBC20" s="258"/>
      <c r="RBD20" s="258"/>
      <c r="RBE20" s="258"/>
      <c r="RBF20" s="258"/>
      <c r="RBG20" s="258"/>
      <c r="RBH20" s="257"/>
      <c r="RBI20" s="258"/>
      <c r="RBJ20" s="258"/>
      <c r="RBK20" s="258"/>
      <c r="RBL20" s="258"/>
      <c r="RBM20" s="258"/>
      <c r="RBN20" s="258"/>
      <c r="RBO20" s="258"/>
      <c r="RBP20" s="258"/>
      <c r="RBQ20" s="258"/>
      <c r="RBR20" s="257"/>
      <c r="RBS20" s="258"/>
      <c r="RBT20" s="258"/>
      <c r="RBU20" s="258"/>
      <c r="RBV20" s="258"/>
      <c r="RBW20" s="258"/>
      <c r="RBX20" s="258"/>
      <c r="RBY20" s="258"/>
      <c r="RBZ20" s="258"/>
      <c r="RCA20" s="258"/>
      <c r="RCB20" s="257"/>
      <c r="RCC20" s="258"/>
      <c r="RCD20" s="258"/>
      <c r="RCE20" s="258"/>
      <c r="RCF20" s="258"/>
      <c r="RCG20" s="258"/>
      <c r="RCH20" s="258"/>
      <c r="RCI20" s="258"/>
      <c r="RCJ20" s="258"/>
      <c r="RCK20" s="258"/>
      <c r="RCL20" s="257"/>
      <c r="RCM20" s="258"/>
      <c r="RCN20" s="258"/>
      <c r="RCO20" s="258"/>
      <c r="RCP20" s="258"/>
      <c r="RCQ20" s="258"/>
      <c r="RCR20" s="258"/>
      <c r="RCS20" s="258"/>
      <c r="RCT20" s="258"/>
      <c r="RCU20" s="258"/>
      <c r="RCV20" s="257"/>
      <c r="RCW20" s="258"/>
      <c r="RCX20" s="258"/>
      <c r="RCY20" s="258"/>
      <c r="RCZ20" s="258"/>
      <c r="RDA20" s="258"/>
      <c r="RDB20" s="258"/>
      <c r="RDC20" s="258"/>
      <c r="RDD20" s="258"/>
      <c r="RDE20" s="258"/>
      <c r="RDF20" s="257"/>
      <c r="RDG20" s="258"/>
      <c r="RDH20" s="258"/>
      <c r="RDI20" s="258"/>
      <c r="RDJ20" s="258"/>
      <c r="RDK20" s="258"/>
      <c r="RDL20" s="258"/>
      <c r="RDM20" s="258"/>
      <c r="RDN20" s="258"/>
      <c r="RDO20" s="258"/>
      <c r="RDP20" s="257"/>
      <c r="RDQ20" s="258"/>
      <c r="RDR20" s="258"/>
      <c r="RDS20" s="258"/>
      <c r="RDT20" s="258"/>
      <c r="RDU20" s="258"/>
      <c r="RDV20" s="258"/>
      <c r="RDW20" s="258"/>
      <c r="RDX20" s="258"/>
      <c r="RDY20" s="258"/>
      <c r="RDZ20" s="257"/>
      <c r="REA20" s="258"/>
      <c r="REB20" s="258"/>
      <c r="REC20" s="258"/>
      <c r="RED20" s="258"/>
      <c r="REE20" s="258"/>
      <c r="REF20" s="258"/>
      <c r="REG20" s="258"/>
      <c r="REH20" s="258"/>
      <c r="REI20" s="258"/>
      <c r="REJ20" s="257"/>
      <c r="REK20" s="258"/>
      <c r="REL20" s="258"/>
      <c r="REM20" s="258"/>
      <c r="REN20" s="258"/>
      <c r="REO20" s="258"/>
      <c r="REP20" s="258"/>
      <c r="REQ20" s="258"/>
      <c r="RER20" s="258"/>
      <c r="RES20" s="258"/>
      <c r="RET20" s="257"/>
      <c r="REU20" s="258"/>
      <c r="REV20" s="258"/>
      <c r="REW20" s="258"/>
      <c r="REX20" s="258"/>
      <c r="REY20" s="258"/>
      <c r="REZ20" s="258"/>
      <c r="RFA20" s="258"/>
      <c r="RFB20" s="258"/>
      <c r="RFC20" s="258"/>
      <c r="RFD20" s="257"/>
      <c r="RFE20" s="258"/>
      <c r="RFF20" s="258"/>
      <c r="RFG20" s="258"/>
      <c r="RFH20" s="258"/>
      <c r="RFI20" s="258"/>
      <c r="RFJ20" s="258"/>
      <c r="RFK20" s="258"/>
      <c r="RFL20" s="258"/>
      <c r="RFM20" s="258"/>
      <c r="RFN20" s="257"/>
      <c r="RFO20" s="258"/>
      <c r="RFP20" s="258"/>
      <c r="RFQ20" s="258"/>
      <c r="RFR20" s="258"/>
      <c r="RFS20" s="258"/>
      <c r="RFT20" s="258"/>
      <c r="RFU20" s="258"/>
      <c r="RFV20" s="258"/>
      <c r="RFW20" s="258"/>
      <c r="RFX20" s="257"/>
      <c r="RFY20" s="258"/>
      <c r="RFZ20" s="258"/>
      <c r="RGA20" s="258"/>
      <c r="RGB20" s="258"/>
      <c r="RGC20" s="258"/>
      <c r="RGD20" s="258"/>
      <c r="RGE20" s="258"/>
      <c r="RGF20" s="258"/>
      <c r="RGG20" s="258"/>
      <c r="RGH20" s="257"/>
      <c r="RGI20" s="258"/>
      <c r="RGJ20" s="258"/>
      <c r="RGK20" s="258"/>
      <c r="RGL20" s="258"/>
      <c r="RGM20" s="258"/>
      <c r="RGN20" s="258"/>
      <c r="RGO20" s="258"/>
      <c r="RGP20" s="258"/>
      <c r="RGQ20" s="258"/>
      <c r="RGR20" s="257"/>
      <c r="RGS20" s="258"/>
      <c r="RGT20" s="258"/>
      <c r="RGU20" s="258"/>
      <c r="RGV20" s="258"/>
      <c r="RGW20" s="258"/>
      <c r="RGX20" s="258"/>
      <c r="RGY20" s="258"/>
      <c r="RGZ20" s="258"/>
      <c r="RHA20" s="258"/>
      <c r="RHB20" s="257"/>
      <c r="RHC20" s="258"/>
      <c r="RHD20" s="258"/>
      <c r="RHE20" s="258"/>
      <c r="RHF20" s="258"/>
      <c r="RHG20" s="258"/>
      <c r="RHH20" s="258"/>
      <c r="RHI20" s="258"/>
      <c r="RHJ20" s="258"/>
      <c r="RHK20" s="258"/>
      <c r="RHL20" s="257"/>
      <c r="RHM20" s="258"/>
      <c r="RHN20" s="258"/>
      <c r="RHO20" s="258"/>
      <c r="RHP20" s="258"/>
      <c r="RHQ20" s="258"/>
      <c r="RHR20" s="258"/>
      <c r="RHS20" s="258"/>
      <c r="RHT20" s="258"/>
      <c r="RHU20" s="258"/>
      <c r="RHV20" s="257"/>
      <c r="RHW20" s="258"/>
      <c r="RHX20" s="258"/>
      <c r="RHY20" s="258"/>
      <c r="RHZ20" s="258"/>
      <c r="RIA20" s="258"/>
      <c r="RIB20" s="258"/>
      <c r="RIC20" s="258"/>
      <c r="RID20" s="258"/>
      <c r="RIE20" s="258"/>
      <c r="RIF20" s="257"/>
      <c r="RIG20" s="258"/>
      <c r="RIH20" s="258"/>
      <c r="RII20" s="258"/>
      <c r="RIJ20" s="258"/>
      <c r="RIK20" s="258"/>
      <c r="RIL20" s="258"/>
      <c r="RIM20" s="258"/>
      <c r="RIN20" s="258"/>
      <c r="RIO20" s="258"/>
      <c r="RIP20" s="257"/>
      <c r="RIQ20" s="258"/>
      <c r="RIR20" s="258"/>
      <c r="RIS20" s="258"/>
      <c r="RIT20" s="258"/>
      <c r="RIU20" s="258"/>
      <c r="RIV20" s="258"/>
      <c r="RIW20" s="258"/>
      <c r="RIX20" s="258"/>
      <c r="RIY20" s="258"/>
      <c r="RIZ20" s="257"/>
      <c r="RJA20" s="258"/>
      <c r="RJB20" s="258"/>
      <c r="RJC20" s="258"/>
      <c r="RJD20" s="258"/>
      <c r="RJE20" s="258"/>
      <c r="RJF20" s="258"/>
      <c r="RJG20" s="258"/>
      <c r="RJH20" s="258"/>
      <c r="RJI20" s="258"/>
      <c r="RJJ20" s="257"/>
      <c r="RJK20" s="258"/>
      <c r="RJL20" s="258"/>
      <c r="RJM20" s="258"/>
      <c r="RJN20" s="258"/>
      <c r="RJO20" s="258"/>
      <c r="RJP20" s="258"/>
      <c r="RJQ20" s="258"/>
      <c r="RJR20" s="258"/>
      <c r="RJS20" s="258"/>
      <c r="RJT20" s="257"/>
      <c r="RJU20" s="258"/>
      <c r="RJV20" s="258"/>
      <c r="RJW20" s="258"/>
      <c r="RJX20" s="258"/>
      <c r="RJY20" s="258"/>
      <c r="RJZ20" s="258"/>
      <c r="RKA20" s="258"/>
      <c r="RKB20" s="258"/>
      <c r="RKC20" s="258"/>
      <c r="RKD20" s="257"/>
      <c r="RKE20" s="258"/>
      <c r="RKF20" s="258"/>
      <c r="RKG20" s="258"/>
      <c r="RKH20" s="258"/>
      <c r="RKI20" s="258"/>
      <c r="RKJ20" s="258"/>
      <c r="RKK20" s="258"/>
      <c r="RKL20" s="258"/>
      <c r="RKM20" s="258"/>
      <c r="RKN20" s="257"/>
      <c r="RKO20" s="258"/>
      <c r="RKP20" s="258"/>
      <c r="RKQ20" s="258"/>
      <c r="RKR20" s="258"/>
      <c r="RKS20" s="258"/>
      <c r="RKT20" s="258"/>
      <c r="RKU20" s="258"/>
      <c r="RKV20" s="258"/>
      <c r="RKW20" s="258"/>
      <c r="RKX20" s="257"/>
      <c r="RKY20" s="258"/>
      <c r="RKZ20" s="258"/>
      <c r="RLA20" s="258"/>
      <c r="RLB20" s="258"/>
      <c r="RLC20" s="258"/>
      <c r="RLD20" s="258"/>
      <c r="RLE20" s="258"/>
      <c r="RLF20" s="258"/>
      <c r="RLG20" s="258"/>
      <c r="RLH20" s="257"/>
      <c r="RLI20" s="258"/>
      <c r="RLJ20" s="258"/>
      <c r="RLK20" s="258"/>
      <c r="RLL20" s="258"/>
      <c r="RLM20" s="258"/>
      <c r="RLN20" s="258"/>
      <c r="RLO20" s="258"/>
      <c r="RLP20" s="258"/>
      <c r="RLQ20" s="258"/>
      <c r="RLR20" s="257"/>
      <c r="RLS20" s="258"/>
      <c r="RLT20" s="258"/>
      <c r="RLU20" s="258"/>
      <c r="RLV20" s="258"/>
      <c r="RLW20" s="258"/>
      <c r="RLX20" s="258"/>
      <c r="RLY20" s="258"/>
      <c r="RLZ20" s="258"/>
      <c r="RMA20" s="258"/>
      <c r="RMB20" s="257"/>
      <c r="RMC20" s="258"/>
      <c r="RMD20" s="258"/>
      <c r="RME20" s="258"/>
      <c r="RMF20" s="258"/>
      <c r="RMG20" s="258"/>
      <c r="RMH20" s="258"/>
      <c r="RMI20" s="258"/>
      <c r="RMJ20" s="258"/>
      <c r="RMK20" s="258"/>
      <c r="RML20" s="257"/>
      <c r="RMM20" s="258"/>
      <c r="RMN20" s="258"/>
      <c r="RMO20" s="258"/>
      <c r="RMP20" s="258"/>
      <c r="RMQ20" s="258"/>
      <c r="RMR20" s="258"/>
      <c r="RMS20" s="258"/>
      <c r="RMT20" s="258"/>
      <c r="RMU20" s="258"/>
      <c r="RMV20" s="257"/>
      <c r="RMW20" s="258"/>
      <c r="RMX20" s="258"/>
      <c r="RMY20" s="258"/>
      <c r="RMZ20" s="258"/>
      <c r="RNA20" s="258"/>
      <c r="RNB20" s="258"/>
      <c r="RNC20" s="258"/>
      <c r="RND20" s="258"/>
      <c r="RNE20" s="258"/>
      <c r="RNF20" s="257"/>
      <c r="RNG20" s="258"/>
      <c r="RNH20" s="258"/>
      <c r="RNI20" s="258"/>
      <c r="RNJ20" s="258"/>
      <c r="RNK20" s="258"/>
      <c r="RNL20" s="258"/>
      <c r="RNM20" s="258"/>
      <c r="RNN20" s="258"/>
      <c r="RNO20" s="258"/>
      <c r="RNP20" s="257"/>
      <c r="RNQ20" s="258"/>
      <c r="RNR20" s="258"/>
      <c r="RNS20" s="258"/>
      <c r="RNT20" s="258"/>
      <c r="RNU20" s="258"/>
      <c r="RNV20" s="258"/>
      <c r="RNW20" s="258"/>
      <c r="RNX20" s="258"/>
      <c r="RNY20" s="258"/>
      <c r="RNZ20" s="257"/>
      <c r="ROA20" s="258"/>
      <c r="ROB20" s="258"/>
      <c r="ROC20" s="258"/>
      <c r="ROD20" s="258"/>
      <c r="ROE20" s="258"/>
      <c r="ROF20" s="258"/>
      <c r="ROG20" s="258"/>
      <c r="ROH20" s="258"/>
      <c r="ROI20" s="258"/>
      <c r="ROJ20" s="257"/>
      <c r="ROK20" s="258"/>
      <c r="ROL20" s="258"/>
      <c r="ROM20" s="258"/>
      <c r="RON20" s="258"/>
      <c r="ROO20" s="258"/>
      <c r="ROP20" s="258"/>
      <c r="ROQ20" s="258"/>
      <c r="ROR20" s="258"/>
      <c r="ROS20" s="258"/>
      <c r="ROT20" s="257"/>
      <c r="ROU20" s="258"/>
      <c r="ROV20" s="258"/>
      <c r="ROW20" s="258"/>
      <c r="ROX20" s="258"/>
      <c r="ROY20" s="258"/>
      <c r="ROZ20" s="258"/>
      <c r="RPA20" s="258"/>
      <c r="RPB20" s="258"/>
      <c r="RPC20" s="258"/>
      <c r="RPD20" s="257"/>
      <c r="RPE20" s="258"/>
      <c r="RPF20" s="258"/>
      <c r="RPG20" s="258"/>
      <c r="RPH20" s="258"/>
      <c r="RPI20" s="258"/>
      <c r="RPJ20" s="258"/>
      <c r="RPK20" s="258"/>
      <c r="RPL20" s="258"/>
      <c r="RPM20" s="258"/>
      <c r="RPN20" s="257"/>
      <c r="RPO20" s="258"/>
      <c r="RPP20" s="258"/>
      <c r="RPQ20" s="258"/>
      <c r="RPR20" s="258"/>
      <c r="RPS20" s="258"/>
      <c r="RPT20" s="258"/>
      <c r="RPU20" s="258"/>
      <c r="RPV20" s="258"/>
      <c r="RPW20" s="258"/>
      <c r="RPX20" s="257"/>
      <c r="RPY20" s="258"/>
      <c r="RPZ20" s="258"/>
      <c r="RQA20" s="258"/>
      <c r="RQB20" s="258"/>
      <c r="RQC20" s="258"/>
      <c r="RQD20" s="258"/>
      <c r="RQE20" s="258"/>
      <c r="RQF20" s="258"/>
      <c r="RQG20" s="258"/>
      <c r="RQH20" s="257"/>
      <c r="RQI20" s="258"/>
      <c r="RQJ20" s="258"/>
      <c r="RQK20" s="258"/>
      <c r="RQL20" s="258"/>
      <c r="RQM20" s="258"/>
      <c r="RQN20" s="258"/>
      <c r="RQO20" s="258"/>
      <c r="RQP20" s="258"/>
      <c r="RQQ20" s="258"/>
      <c r="RQR20" s="257"/>
      <c r="RQS20" s="258"/>
      <c r="RQT20" s="258"/>
      <c r="RQU20" s="258"/>
      <c r="RQV20" s="258"/>
      <c r="RQW20" s="258"/>
      <c r="RQX20" s="258"/>
      <c r="RQY20" s="258"/>
      <c r="RQZ20" s="258"/>
      <c r="RRA20" s="258"/>
      <c r="RRB20" s="257"/>
      <c r="RRC20" s="258"/>
      <c r="RRD20" s="258"/>
      <c r="RRE20" s="258"/>
      <c r="RRF20" s="258"/>
      <c r="RRG20" s="258"/>
      <c r="RRH20" s="258"/>
      <c r="RRI20" s="258"/>
      <c r="RRJ20" s="258"/>
      <c r="RRK20" s="258"/>
      <c r="RRL20" s="257"/>
      <c r="RRM20" s="258"/>
      <c r="RRN20" s="258"/>
      <c r="RRO20" s="258"/>
      <c r="RRP20" s="258"/>
      <c r="RRQ20" s="258"/>
      <c r="RRR20" s="258"/>
      <c r="RRS20" s="258"/>
      <c r="RRT20" s="258"/>
      <c r="RRU20" s="258"/>
      <c r="RRV20" s="257"/>
      <c r="RRW20" s="258"/>
      <c r="RRX20" s="258"/>
      <c r="RRY20" s="258"/>
      <c r="RRZ20" s="258"/>
      <c r="RSA20" s="258"/>
      <c r="RSB20" s="258"/>
      <c r="RSC20" s="258"/>
      <c r="RSD20" s="258"/>
      <c r="RSE20" s="258"/>
      <c r="RSF20" s="257"/>
      <c r="RSG20" s="258"/>
      <c r="RSH20" s="258"/>
      <c r="RSI20" s="258"/>
      <c r="RSJ20" s="258"/>
      <c r="RSK20" s="258"/>
      <c r="RSL20" s="258"/>
      <c r="RSM20" s="258"/>
      <c r="RSN20" s="258"/>
      <c r="RSO20" s="258"/>
      <c r="RSP20" s="257"/>
      <c r="RSQ20" s="258"/>
      <c r="RSR20" s="258"/>
      <c r="RSS20" s="258"/>
      <c r="RST20" s="258"/>
      <c r="RSU20" s="258"/>
      <c r="RSV20" s="258"/>
      <c r="RSW20" s="258"/>
      <c r="RSX20" s="258"/>
      <c r="RSY20" s="258"/>
      <c r="RSZ20" s="257"/>
      <c r="RTA20" s="258"/>
      <c r="RTB20" s="258"/>
      <c r="RTC20" s="258"/>
      <c r="RTD20" s="258"/>
      <c r="RTE20" s="258"/>
      <c r="RTF20" s="258"/>
      <c r="RTG20" s="258"/>
      <c r="RTH20" s="258"/>
      <c r="RTI20" s="258"/>
      <c r="RTJ20" s="257"/>
      <c r="RTK20" s="258"/>
      <c r="RTL20" s="258"/>
      <c r="RTM20" s="258"/>
      <c r="RTN20" s="258"/>
      <c r="RTO20" s="258"/>
      <c r="RTP20" s="258"/>
      <c r="RTQ20" s="258"/>
      <c r="RTR20" s="258"/>
      <c r="RTS20" s="258"/>
      <c r="RTT20" s="257"/>
      <c r="RTU20" s="258"/>
      <c r="RTV20" s="258"/>
      <c r="RTW20" s="258"/>
      <c r="RTX20" s="258"/>
      <c r="RTY20" s="258"/>
      <c r="RTZ20" s="258"/>
      <c r="RUA20" s="258"/>
      <c r="RUB20" s="258"/>
      <c r="RUC20" s="258"/>
      <c r="RUD20" s="257"/>
      <c r="RUE20" s="258"/>
      <c r="RUF20" s="258"/>
      <c r="RUG20" s="258"/>
      <c r="RUH20" s="258"/>
      <c r="RUI20" s="258"/>
      <c r="RUJ20" s="258"/>
      <c r="RUK20" s="258"/>
      <c r="RUL20" s="258"/>
      <c r="RUM20" s="258"/>
      <c r="RUN20" s="257"/>
      <c r="RUO20" s="258"/>
      <c r="RUP20" s="258"/>
      <c r="RUQ20" s="258"/>
      <c r="RUR20" s="258"/>
      <c r="RUS20" s="258"/>
      <c r="RUT20" s="258"/>
      <c r="RUU20" s="258"/>
      <c r="RUV20" s="258"/>
      <c r="RUW20" s="258"/>
      <c r="RUX20" s="257"/>
      <c r="RUY20" s="258"/>
      <c r="RUZ20" s="258"/>
      <c r="RVA20" s="258"/>
      <c r="RVB20" s="258"/>
      <c r="RVC20" s="258"/>
      <c r="RVD20" s="258"/>
      <c r="RVE20" s="258"/>
      <c r="RVF20" s="258"/>
      <c r="RVG20" s="258"/>
      <c r="RVH20" s="257"/>
      <c r="RVI20" s="258"/>
      <c r="RVJ20" s="258"/>
      <c r="RVK20" s="258"/>
      <c r="RVL20" s="258"/>
      <c r="RVM20" s="258"/>
      <c r="RVN20" s="258"/>
      <c r="RVO20" s="258"/>
      <c r="RVP20" s="258"/>
      <c r="RVQ20" s="258"/>
      <c r="RVR20" s="257"/>
      <c r="RVS20" s="258"/>
      <c r="RVT20" s="258"/>
      <c r="RVU20" s="258"/>
      <c r="RVV20" s="258"/>
      <c r="RVW20" s="258"/>
      <c r="RVX20" s="258"/>
      <c r="RVY20" s="258"/>
      <c r="RVZ20" s="258"/>
      <c r="RWA20" s="258"/>
      <c r="RWB20" s="257"/>
      <c r="RWC20" s="258"/>
      <c r="RWD20" s="258"/>
      <c r="RWE20" s="258"/>
      <c r="RWF20" s="258"/>
      <c r="RWG20" s="258"/>
      <c r="RWH20" s="258"/>
      <c r="RWI20" s="258"/>
      <c r="RWJ20" s="258"/>
      <c r="RWK20" s="258"/>
      <c r="RWL20" s="257"/>
      <c r="RWM20" s="258"/>
      <c r="RWN20" s="258"/>
      <c r="RWO20" s="258"/>
      <c r="RWP20" s="258"/>
      <c r="RWQ20" s="258"/>
      <c r="RWR20" s="258"/>
      <c r="RWS20" s="258"/>
      <c r="RWT20" s="258"/>
      <c r="RWU20" s="258"/>
      <c r="RWV20" s="257"/>
      <c r="RWW20" s="258"/>
      <c r="RWX20" s="258"/>
      <c r="RWY20" s="258"/>
      <c r="RWZ20" s="258"/>
      <c r="RXA20" s="258"/>
      <c r="RXB20" s="258"/>
      <c r="RXC20" s="258"/>
      <c r="RXD20" s="258"/>
      <c r="RXE20" s="258"/>
      <c r="RXF20" s="257"/>
      <c r="RXG20" s="258"/>
      <c r="RXH20" s="258"/>
      <c r="RXI20" s="258"/>
      <c r="RXJ20" s="258"/>
      <c r="RXK20" s="258"/>
      <c r="RXL20" s="258"/>
      <c r="RXM20" s="258"/>
      <c r="RXN20" s="258"/>
      <c r="RXO20" s="258"/>
      <c r="RXP20" s="257"/>
      <c r="RXQ20" s="258"/>
      <c r="RXR20" s="258"/>
      <c r="RXS20" s="258"/>
      <c r="RXT20" s="258"/>
      <c r="RXU20" s="258"/>
      <c r="RXV20" s="258"/>
      <c r="RXW20" s="258"/>
      <c r="RXX20" s="258"/>
      <c r="RXY20" s="258"/>
      <c r="RXZ20" s="257"/>
      <c r="RYA20" s="258"/>
      <c r="RYB20" s="258"/>
      <c r="RYC20" s="258"/>
      <c r="RYD20" s="258"/>
      <c r="RYE20" s="258"/>
      <c r="RYF20" s="258"/>
      <c r="RYG20" s="258"/>
      <c r="RYH20" s="258"/>
      <c r="RYI20" s="258"/>
      <c r="RYJ20" s="257"/>
      <c r="RYK20" s="258"/>
      <c r="RYL20" s="258"/>
      <c r="RYM20" s="258"/>
      <c r="RYN20" s="258"/>
      <c r="RYO20" s="258"/>
      <c r="RYP20" s="258"/>
      <c r="RYQ20" s="258"/>
      <c r="RYR20" s="258"/>
      <c r="RYS20" s="258"/>
      <c r="RYT20" s="257"/>
      <c r="RYU20" s="258"/>
      <c r="RYV20" s="258"/>
      <c r="RYW20" s="258"/>
      <c r="RYX20" s="258"/>
      <c r="RYY20" s="258"/>
      <c r="RYZ20" s="258"/>
      <c r="RZA20" s="258"/>
      <c r="RZB20" s="258"/>
      <c r="RZC20" s="258"/>
      <c r="RZD20" s="257"/>
      <c r="RZE20" s="258"/>
      <c r="RZF20" s="258"/>
      <c r="RZG20" s="258"/>
      <c r="RZH20" s="258"/>
      <c r="RZI20" s="258"/>
      <c r="RZJ20" s="258"/>
      <c r="RZK20" s="258"/>
      <c r="RZL20" s="258"/>
      <c r="RZM20" s="258"/>
      <c r="RZN20" s="257"/>
      <c r="RZO20" s="258"/>
      <c r="RZP20" s="258"/>
      <c r="RZQ20" s="258"/>
      <c r="RZR20" s="258"/>
      <c r="RZS20" s="258"/>
      <c r="RZT20" s="258"/>
      <c r="RZU20" s="258"/>
      <c r="RZV20" s="258"/>
      <c r="RZW20" s="258"/>
      <c r="RZX20" s="257"/>
      <c r="RZY20" s="258"/>
      <c r="RZZ20" s="258"/>
      <c r="SAA20" s="258"/>
      <c r="SAB20" s="258"/>
      <c r="SAC20" s="258"/>
      <c r="SAD20" s="258"/>
      <c r="SAE20" s="258"/>
      <c r="SAF20" s="258"/>
      <c r="SAG20" s="258"/>
      <c r="SAH20" s="257"/>
      <c r="SAI20" s="258"/>
      <c r="SAJ20" s="258"/>
      <c r="SAK20" s="258"/>
      <c r="SAL20" s="258"/>
      <c r="SAM20" s="258"/>
      <c r="SAN20" s="258"/>
      <c r="SAO20" s="258"/>
      <c r="SAP20" s="258"/>
      <c r="SAQ20" s="258"/>
      <c r="SAR20" s="257"/>
      <c r="SAS20" s="258"/>
      <c r="SAT20" s="258"/>
      <c r="SAU20" s="258"/>
      <c r="SAV20" s="258"/>
      <c r="SAW20" s="258"/>
      <c r="SAX20" s="258"/>
      <c r="SAY20" s="258"/>
      <c r="SAZ20" s="258"/>
      <c r="SBA20" s="258"/>
      <c r="SBB20" s="257"/>
      <c r="SBC20" s="258"/>
      <c r="SBD20" s="258"/>
      <c r="SBE20" s="258"/>
      <c r="SBF20" s="258"/>
      <c r="SBG20" s="258"/>
      <c r="SBH20" s="258"/>
      <c r="SBI20" s="258"/>
      <c r="SBJ20" s="258"/>
      <c r="SBK20" s="258"/>
      <c r="SBL20" s="257"/>
      <c r="SBM20" s="258"/>
      <c r="SBN20" s="258"/>
      <c r="SBO20" s="258"/>
      <c r="SBP20" s="258"/>
      <c r="SBQ20" s="258"/>
      <c r="SBR20" s="258"/>
      <c r="SBS20" s="258"/>
      <c r="SBT20" s="258"/>
      <c r="SBU20" s="258"/>
      <c r="SBV20" s="257"/>
      <c r="SBW20" s="258"/>
      <c r="SBX20" s="258"/>
      <c r="SBY20" s="258"/>
      <c r="SBZ20" s="258"/>
      <c r="SCA20" s="258"/>
      <c r="SCB20" s="258"/>
      <c r="SCC20" s="258"/>
      <c r="SCD20" s="258"/>
      <c r="SCE20" s="258"/>
      <c r="SCF20" s="257"/>
      <c r="SCG20" s="258"/>
      <c r="SCH20" s="258"/>
      <c r="SCI20" s="258"/>
      <c r="SCJ20" s="258"/>
      <c r="SCK20" s="258"/>
      <c r="SCL20" s="258"/>
      <c r="SCM20" s="258"/>
      <c r="SCN20" s="258"/>
      <c r="SCO20" s="258"/>
      <c r="SCP20" s="257"/>
      <c r="SCQ20" s="258"/>
      <c r="SCR20" s="258"/>
      <c r="SCS20" s="258"/>
      <c r="SCT20" s="258"/>
      <c r="SCU20" s="258"/>
      <c r="SCV20" s="258"/>
      <c r="SCW20" s="258"/>
      <c r="SCX20" s="258"/>
      <c r="SCY20" s="258"/>
      <c r="SCZ20" s="257"/>
      <c r="SDA20" s="258"/>
      <c r="SDB20" s="258"/>
      <c r="SDC20" s="258"/>
      <c r="SDD20" s="258"/>
      <c r="SDE20" s="258"/>
      <c r="SDF20" s="258"/>
      <c r="SDG20" s="258"/>
      <c r="SDH20" s="258"/>
      <c r="SDI20" s="258"/>
      <c r="SDJ20" s="257"/>
      <c r="SDK20" s="258"/>
      <c r="SDL20" s="258"/>
      <c r="SDM20" s="258"/>
      <c r="SDN20" s="258"/>
      <c r="SDO20" s="258"/>
      <c r="SDP20" s="258"/>
      <c r="SDQ20" s="258"/>
      <c r="SDR20" s="258"/>
      <c r="SDS20" s="258"/>
      <c r="SDT20" s="257"/>
      <c r="SDU20" s="258"/>
      <c r="SDV20" s="258"/>
      <c r="SDW20" s="258"/>
      <c r="SDX20" s="258"/>
      <c r="SDY20" s="258"/>
      <c r="SDZ20" s="258"/>
      <c r="SEA20" s="258"/>
      <c r="SEB20" s="258"/>
      <c r="SEC20" s="258"/>
      <c r="SED20" s="257"/>
      <c r="SEE20" s="258"/>
      <c r="SEF20" s="258"/>
      <c r="SEG20" s="258"/>
      <c r="SEH20" s="258"/>
      <c r="SEI20" s="258"/>
      <c r="SEJ20" s="258"/>
      <c r="SEK20" s="258"/>
      <c r="SEL20" s="258"/>
      <c r="SEM20" s="258"/>
      <c r="SEN20" s="257"/>
      <c r="SEO20" s="258"/>
      <c r="SEP20" s="258"/>
      <c r="SEQ20" s="258"/>
      <c r="SER20" s="258"/>
      <c r="SES20" s="258"/>
      <c r="SET20" s="258"/>
      <c r="SEU20" s="258"/>
      <c r="SEV20" s="258"/>
      <c r="SEW20" s="258"/>
      <c r="SEX20" s="257"/>
      <c r="SEY20" s="258"/>
      <c r="SEZ20" s="258"/>
      <c r="SFA20" s="258"/>
      <c r="SFB20" s="258"/>
      <c r="SFC20" s="258"/>
      <c r="SFD20" s="258"/>
      <c r="SFE20" s="258"/>
      <c r="SFF20" s="258"/>
      <c r="SFG20" s="258"/>
      <c r="SFH20" s="257"/>
      <c r="SFI20" s="258"/>
      <c r="SFJ20" s="258"/>
      <c r="SFK20" s="258"/>
      <c r="SFL20" s="258"/>
      <c r="SFM20" s="258"/>
      <c r="SFN20" s="258"/>
      <c r="SFO20" s="258"/>
      <c r="SFP20" s="258"/>
      <c r="SFQ20" s="258"/>
      <c r="SFR20" s="257"/>
      <c r="SFS20" s="258"/>
      <c r="SFT20" s="258"/>
      <c r="SFU20" s="258"/>
      <c r="SFV20" s="258"/>
      <c r="SFW20" s="258"/>
      <c r="SFX20" s="258"/>
      <c r="SFY20" s="258"/>
      <c r="SFZ20" s="258"/>
      <c r="SGA20" s="258"/>
      <c r="SGB20" s="257"/>
      <c r="SGC20" s="258"/>
      <c r="SGD20" s="258"/>
      <c r="SGE20" s="258"/>
      <c r="SGF20" s="258"/>
      <c r="SGG20" s="258"/>
      <c r="SGH20" s="258"/>
      <c r="SGI20" s="258"/>
      <c r="SGJ20" s="258"/>
      <c r="SGK20" s="258"/>
      <c r="SGL20" s="257"/>
      <c r="SGM20" s="258"/>
      <c r="SGN20" s="258"/>
      <c r="SGO20" s="258"/>
      <c r="SGP20" s="258"/>
      <c r="SGQ20" s="258"/>
      <c r="SGR20" s="258"/>
      <c r="SGS20" s="258"/>
      <c r="SGT20" s="258"/>
      <c r="SGU20" s="258"/>
      <c r="SGV20" s="257"/>
      <c r="SGW20" s="258"/>
      <c r="SGX20" s="258"/>
      <c r="SGY20" s="258"/>
      <c r="SGZ20" s="258"/>
      <c r="SHA20" s="258"/>
      <c r="SHB20" s="258"/>
      <c r="SHC20" s="258"/>
      <c r="SHD20" s="258"/>
      <c r="SHE20" s="258"/>
      <c r="SHF20" s="257"/>
      <c r="SHG20" s="258"/>
      <c r="SHH20" s="258"/>
      <c r="SHI20" s="258"/>
      <c r="SHJ20" s="258"/>
      <c r="SHK20" s="258"/>
      <c r="SHL20" s="258"/>
      <c r="SHM20" s="258"/>
      <c r="SHN20" s="258"/>
      <c r="SHO20" s="258"/>
      <c r="SHP20" s="257"/>
      <c r="SHQ20" s="258"/>
      <c r="SHR20" s="258"/>
      <c r="SHS20" s="258"/>
      <c r="SHT20" s="258"/>
      <c r="SHU20" s="258"/>
      <c r="SHV20" s="258"/>
      <c r="SHW20" s="258"/>
      <c r="SHX20" s="258"/>
      <c r="SHY20" s="258"/>
      <c r="SHZ20" s="257"/>
      <c r="SIA20" s="258"/>
      <c r="SIB20" s="258"/>
      <c r="SIC20" s="258"/>
      <c r="SID20" s="258"/>
      <c r="SIE20" s="258"/>
      <c r="SIF20" s="258"/>
      <c r="SIG20" s="258"/>
      <c r="SIH20" s="258"/>
      <c r="SII20" s="258"/>
      <c r="SIJ20" s="257"/>
      <c r="SIK20" s="258"/>
      <c r="SIL20" s="258"/>
      <c r="SIM20" s="258"/>
      <c r="SIN20" s="258"/>
      <c r="SIO20" s="258"/>
      <c r="SIP20" s="258"/>
      <c r="SIQ20" s="258"/>
      <c r="SIR20" s="258"/>
      <c r="SIS20" s="258"/>
      <c r="SIT20" s="257"/>
      <c r="SIU20" s="258"/>
      <c r="SIV20" s="258"/>
      <c r="SIW20" s="258"/>
      <c r="SIX20" s="258"/>
      <c r="SIY20" s="258"/>
      <c r="SIZ20" s="258"/>
      <c r="SJA20" s="258"/>
      <c r="SJB20" s="258"/>
      <c r="SJC20" s="258"/>
      <c r="SJD20" s="257"/>
      <c r="SJE20" s="258"/>
      <c r="SJF20" s="258"/>
      <c r="SJG20" s="258"/>
      <c r="SJH20" s="258"/>
      <c r="SJI20" s="258"/>
      <c r="SJJ20" s="258"/>
      <c r="SJK20" s="258"/>
      <c r="SJL20" s="258"/>
      <c r="SJM20" s="258"/>
      <c r="SJN20" s="257"/>
      <c r="SJO20" s="258"/>
      <c r="SJP20" s="258"/>
      <c r="SJQ20" s="258"/>
      <c r="SJR20" s="258"/>
      <c r="SJS20" s="258"/>
      <c r="SJT20" s="258"/>
      <c r="SJU20" s="258"/>
      <c r="SJV20" s="258"/>
      <c r="SJW20" s="258"/>
      <c r="SJX20" s="257"/>
      <c r="SJY20" s="258"/>
      <c r="SJZ20" s="258"/>
      <c r="SKA20" s="258"/>
      <c r="SKB20" s="258"/>
      <c r="SKC20" s="258"/>
      <c r="SKD20" s="258"/>
      <c r="SKE20" s="258"/>
      <c r="SKF20" s="258"/>
      <c r="SKG20" s="258"/>
      <c r="SKH20" s="257"/>
      <c r="SKI20" s="258"/>
      <c r="SKJ20" s="258"/>
      <c r="SKK20" s="258"/>
      <c r="SKL20" s="258"/>
      <c r="SKM20" s="258"/>
      <c r="SKN20" s="258"/>
      <c r="SKO20" s="258"/>
      <c r="SKP20" s="258"/>
      <c r="SKQ20" s="258"/>
      <c r="SKR20" s="257"/>
      <c r="SKS20" s="258"/>
      <c r="SKT20" s="258"/>
      <c r="SKU20" s="258"/>
      <c r="SKV20" s="258"/>
      <c r="SKW20" s="258"/>
      <c r="SKX20" s="258"/>
      <c r="SKY20" s="258"/>
      <c r="SKZ20" s="258"/>
      <c r="SLA20" s="258"/>
      <c r="SLB20" s="257"/>
      <c r="SLC20" s="258"/>
      <c r="SLD20" s="258"/>
      <c r="SLE20" s="258"/>
      <c r="SLF20" s="258"/>
      <c r="SLG20" s="258"/>
      <c r="SLH20" s="258"/>
      <c r="SLI20" s="258"/>
      <c r="SLJ20" s="258"/>
      <c r="SLK20" s="258"/>
      <c r="SLL20" s="257"/>
      <c r="SLM20" s="258"/>
      <c r="SLN20" s="258"/>
      <c r="SLO20" s="258"/>
      <c r="SLP20" s="258"/>
      <c r="SLQ20" s="258"/>
      <c r="SLR20" s="258"/>
      <c r="SLS20" s="258"/>
      <c r="SLT20" s="258"/>
      <c r="SLU20" s="258"/>
      <c r="SLV20" s="257"/>
      <c r="SLW20" s="258"/>
      <c r="SLX20" s="258"/>
      <c r="SLY20" s="258"/>
      <c r="SLZ20" s="258"/>
      <c r="SMA20" s="258"/>
      <c r="SMB20" s="258"/>
      <c r="SMC20" s="258"/>
      <c r="SMD20" s="258"/>
      <c r="SME20" s="258"/>
      <c r="SMF20" s="257"/>
      <c r="SMG20" s="258"/>
      <c r="SMH20" s="258"/>
      <c r="SMI20" s="258"/>
      <c r="SMJ20" s="258"/>
      <c r="SMK20" s="258"/>
      <c r="SML20" s="258"/>
      <c r="SMM20" s="258"/>
      <c r="SMN20" s="258"/>
      <c r="SMO20" s="258"/>
      <c r="SMP20" s="257"/>
      <c r="SMQ20" s="258"/>
      <c r="SMR20" s="258"/>
      <c r="SMS20" s="258"/>
      <c r="SMT20" s="258"/>
      <c r="SMU20" s="258"/>
      <c r="SMV20" s="258"/>
      <c r="SMW20" s="258"/>
      <c r="SMX20" s="258"/>
      <c r="SMY20" s="258"/>
      <c r="SMZ20" s="257"/>
      <c r="SNA20" s="258"/>
      <c r="SNB20" s="258"/>
      <c r="SNC20" s="258"/>
      <c r="SND20" s="258"/>
      <c r="SNE20" s="258"/>
      <c r="SNF20" s="258"/>
      <c r="SNG20" s="258"/>
      <c r="SNH20" s="258"/>
      <c r="SNI20" s="258"/>
      <c r="SNJ20" s="257"/>
      <c r="SNK20" s="258"/>
      <c r="SNL20" s="258"/>
      <c r="SNM20" s="258"/>
      <c r="SNN20" s="258"/>
      <c r="SNO20" s="258"/>
      <c r="SNP20" s="258"/>
      <c r="SNQ20" s="258"/>
      <c r="SNR20" s="258"/>
      <c r="SNS20" s="258"/>
      <c r="SNT20" s="257"/>
      <c r="SNU20" s="258"/>
      <c r="SNV20" s="258"/>
      <c r="SNW20" s="258"/>
      <c r="SNX20" s="258"/>
      <c r="SNY20" s="258"/>
      <c r="SNZ20" s="258"/>
      <c r="SOA20" s="258"/>
      <c r="SOB20" s="258"/>
      <c r="SOC20" s="258"/>
      <c r="SOD20" s="257"/>
      <c r="SOE20" s="258"/>
      <c r="SOF20" s="258"/>
      <c r="SOG20" s="258"/>
      <c r="SOH20" s="258"/>
      <c r="SOI20" s="258"/>
      <c r="SOJ20" s="258"/>
      <c r="SOK20" s="258"/>
      <c r="SOL20" s="258"/>
      <c r="SOM20" s="258"/>
      <c r="SON20" s="257"/>
      <c r="SOO20" s="258"/>
      <c r="SOP20" s="258"/>
      <c r="SOQ20" s="258"/>
      <c r="SOR20" s="258"/>
      <c r="SOS20" s="258"/>
      <c r="SOT20" s="258"/>
      <c r="SOU20" s="258"/>
      <c r="SOV20" s="258"/>
      <c r="SOW20" s="258"/>
      <c r="SOX20" s="257"/>
      <c r="SOY20" s="258"/>
      <c r="SOZ20" s="258"/>
      <c r="SPA20" s="258"/>
      <c r="SPB20" s="258"/>
      <c r="SPC20" s="258"/>
      <c r="SPD20" s="258"/>
      <c r="SPE20" s="258"/>
      <c r="SPF20" s="258"/>
      <c r="SPG20" s="258"/>
      <c r="SPH20" s="257"/>
      <c r="SPI20" s="258"/>
      <c r="SPJ20" s="258"/>
      <c r="SPK20" s="258"/>
      <c r="SPL20" s="258"/>
      <c r="SPM20" s="258"/>
      <c r="SPN20" s="258"/>
      <c r="SPO20" s="258"/>
      <c r="SPP20" s="258"/>
      <c r="SPQ20" s="258"/>
      <c r="SPR20" s="257"/>
      <c r="SPS20" s="258"/>
      <c r="SPT20" s="258"/>
      <c r="SPU20" s="258"/>
      <c r="SPV20" s="258"/>
      <c r="SPW20" s="258"/>
      <c r="SPX20" s="258"/>
      <c r="SPY20" s="258"/>
      <c r="SPZ20" s="258"/>
      <c r="SQA20" s="258"/>
      <c r="SQB20" s="257"/>
      <c r="SQC20" s="258"/>
      <c r="SQD20" s="258"/>
      <c r="SQE20" s="258"/>
      <c r="SQF20" s="258"/>
      <c r="SQG20" s="258"/>
      <c r="SQH20" s="258"/>
      <c r="SQI20" s="258"/>
      <c r="SQJ20" s="258"/>
      <c r="SQK20" s="258"/>
      <c r="SQL20" s="257"/>
      <c r="SQM20" s="258"/>
      <c r="SQN20" s="258"/>
      <c r="SQO20" s="258"/>
      <c r="SQP20" s="258"/>
      <c r="SQQ20" s="258"/>
      <c r="SQR20" s="258"/>
      <c r="SQS20" s="258"/>
      <c r="SQT20" s="258"/>
      <c r="SQU20" s="258"/>
      <c r="SQV20" s="257"/>
      <c r="SQW20" s="258"/>
      <c r="SQX20" s="258"/>
      <c r="SQY20" s="258"/>
      <c r="SQZ20" s="258"/>
      <c r="SRA20" s="258"/>
      <c r="SRB20" s="258"/>
      <c r="SRC20" s="258"/>
      <c r="SRD20" s="258"/>
      <c r="SRE20" s="258"/>
      <c r="SRF20" s="257"/>
      <c r="SRG20" s="258"/>
      <c r="SRH20" s="258"/>
      <c r="SRI20" s="258"/>
      <c r="SRJ20" s="258"/>
      <c r="SRK20" s="258"/>
      <c r="SRL20" s="258"/>
      <c r="SRM20" s="258"/>
      <c r="SRN20" s="258"/>
      <c r="SRO20" s="258"/>
      <c r="SRP20" s="257"/>
      <c r="SRQ20" s="258"/>
      <c r="SRR20" s="258"/>
      <c r="SRS20" s="258"/>
      <c r="SRT20" s="258"/>
      <c r="SRU20" s="258"/>
      <c r="SRV20" s="258"/>
      <c r="SRW20" s="258"/>
      <c r="SRX20" s="258"/>
      <c r="SRY20" s="258"/>
      <c r="SRZ20" s="257"/>
      <c r="SSA20" s="258"/>
      <c r="SSB20" s="258"/>
      <c r="SSC20" s="258"/>
      <c r="SSD20" s="258"/>
      <c r="SSE20" s="258"/>
      <c r="SSF20" s="258"/>
      <c r="SSG20" s="258"/>
      <c r="SSH20" s="258"/>
      <c r="SSI20" s="258"/>
      <c r="SSJ20" s="257"/>
      <c r="SSK20" s="258"/>
      <c r="SSL20" s="258"/>
      <c r="SSM20" s="258"/>
      <c r="SSN20" s="258"/>
      <c r="SSO20" s="258"/>
      <c r="SSP20" s="258"/>
      <c r="SSQ20" s="258"/>
      <c r="SSR20" s="258"/>
      <c r="SSS20" s="258"/>
      <c r="SST20" s="257"/>
      <c r="SSU20" s="258"/>
      <c r="SSV20" s="258"/>
      <c r="SSW20" s="258"/>
      <c r="SSX20" s="258"/>
      <c r="SSY20" s="258"/>
      <c r="SSZ20" s="258"/>
      <c r="STA20" s="258"/>
      <c r="STB20" s="258"/>
      <c r="STC20" s="258"/>
      <c r="STD20" s="257"/>
      <c r="STE20" s="258"/>
      <c r="STF20" s="258"/>
      <c r="STG20" s="258"/>
      <c r="STH20" s="258"/>
      <c r="STI20" s="258"/>
      <c r="STJ20" s="258"/>
      <c r="STK20" s="258"/>
      <c r="STL20" s="258"/>
      <c r="STM20" s="258"/>
      <c r="STN20" s="257"/>
      <c r="STO20" s="258"/>
      <c r="STP20" s="258"/>
      <c r="STQ20" s="258"/>
      <c r="STR20" s="258"/>
      <c r="STS20" s="258"/>
      <c r="STT20" s="258"/>
      <c r="STU20" s="258"/>
      <c r="STV20" s="258"/>
      <c r="STW20" s="258"/>
      <c r="STX20" s="257"/>
      <c r="STY20" s="258"/>
      <c r="STZ20" s="258"/>
      <c r="SUA20" s="258"/>
      <c r="SUB20" s="258"/>
      <c r="SUC20" s="258"/>
      <c r="SUD20" s="258"/>
      <c r="SUE20" s="258"/>
      <c r="SUF20" s="258"/>
      <c r="SUG20" s="258"/>
      <c r="SUH20" s="257"/>
      <c r="SUI20" s="258"/>
      <c r="SUJ20" s="258"/>
      <c r="SUK20" s="258"/>
      <c r="SUL20" s="258"/>
      <c r="SUM20" s="258"/>
      <c r="SUN20" s="258"/>
      <c r="SUO20" s="258"/>
      <c r="SUP20" s="258"/>
      <c r="SUQ20" s="258"/>
      <c r="SUR20" s="257"/>
      <c r="SUS20" s="258"/>
      <c r="SUT20" s="258"/>
      <c r="SUU20" s="258"/>
      <c r="SUV20" s="258"/>
      <c r="SUW20" s="258"/>
      <c r="SUX20" s="258"/>
      <c r="SUY20" s="258"/>
      <c r="SUZ20" s="258"/>
      <c r="SVA20" s="258"/>
      <c r="SVB20" s="257"/>
      <c r="SVC20" s="258"/>
      <c r="SVD20" s="258"/>
      <c r="SVE20" s="258"/>
      <c r="SVF20" s="258"/>
      <c r="SVG20" s="258"/>
      <c r="SVH20" s="258"/>
      <c r="SVI20" s="258"/>
      <c r="SVJ20" s="258"/>
      <c r="SVK20" s="258"/>
      <c r="SVL20" s="257"/>
      <c r="SVM20" s="258"/>
      <c r="SVN20" s="258"/>
      <c r="SVO20" s="258"/>
      <c r="SVP20" s="258"/>
      <c r="SVQ20" s="258"/>
      <c r="SVR20" s="258"/>
      <c r="SVS20" s="258"/>
      <c r="SVT20" s="258"/>
      <c r="SVU20" s="258"/>
      <c r="SVV20" s="257"/>
      <c r="SVW20" s="258"/>
      <c r="SVX20" s="258"/>
      <c r="SVY20" s="258"/>
      <c r="SVZ20" s="258"/>
      <c r="SWA20" s="258"/>
      <c r="SWB20" s="258"/>
      <c r="SWC20" s="258"/>
      <c r="SWD20" s="258"/>
      <c r="SWE20" s="258"/>
      <c r="SWF20" s="257"/>
      <c r="SWG20" s="258"/>
      <c r="SWH20" s="258"/>
      <c r="SWI20" s="258"/>
      <c r="SWJ20" s="258"/>
      <c r="SWK20" s="258"/>
      <c r="SWL20" s="258"/>
      <c r="SWM20" s="258"/>
      <c r="SWN20" s="258"/>
      <c r="SWO20" s="258"/>
      <c r="SWP20" s="257"/>
      <c r="SWQ20" s="258"/>
      <c r="SWR20" s="258"/>
      <c r="SWS20" s="258"/>
      <c r="SWT20" s="258"/>
      <c r="SWU20" s="258"/>
      <c r="SWV20" s="258"/>
      <c r="SWW20" s="258"/>
      <c r="SWX20" s="258"/>
      <c r="SWY20" s="258"/>
      <c r="SWZ20" s="257"/>
      <c r="SXA20" s="258"/>
      <c r="SXB20" s="258"/>
      <c r="SXC20" s="258"/>
      <c r="SXD20" s="258"/>
      <c r="SXE20" s="258"/>
      <c r="SXF20" s="258"/>
      <c r="SXG20" s="258"/>
      <c r="SXH20" s="258"/>
      <c r="SXI20" s="258"/>
      <c r="SXJ20" s="257"/>
      <c r="SXK20" s="258"/>
      <c r="SXL20" s="258"/>
      <c r="SXM20" s="258"/>
      <c r="SXN20" s="258"/>
      <c r="SXO20" s="258"/>
      <c r="SXP20" s="258"/>
      <c r="SXQ20" s="258"/>
      <c r="SXR20" s="258"/>
      <c r="SXS20" s="258"/>
      <c r="SXT20" s="257"/>
      <c r="SXU20" s="258"/>
      <c r="SXV20" s="258"/>
      <c r="SXW20" s="258"/>
      <c r="SXX20" s="258"/>
      <c r="SXY20" s="258"/>
      <c r="SXZ20" s="258"/>
      <c r="SYA20" s="258"/>
      <c r="SYB20" s="258"/>
      <c r="SYC20" s="258"/>
      <c r="SYD20" s="257"/>
      <c r="SYE20" s="258"/>
      <c r="SYF20" s="258"/>
      <c r="SYG20" s="258"/>
      <c r="SYH20" s="258"/>
      <c r="SYI20" s="258"/>
      <c r="SYJ20" s="258"/>
      <c r="SYK20" s="258"/>
      <c r="SYL20" s="258"/>
      <c r="SYM20" s="258"/>
      <c r="SYN20" s="257"/>
      <c r="SYO20" s="258"/>
      <c r="SYP20" s="258"/>
      <c r="SYQ20" s="258"/>
      <c r="SYR20" s="258"/>
      <c r="SYS20" s="258"/>
      <c r="SYT20" s="258"/>
      <c r="SYU20" s="258"/>
      <c r="SYV20" s="258"/>
      <c r="SYW20" s="258"/>
      <c r="SYX20" s="257"/>
      <c r="SYY20" s="258"/>
      <c r="SYZ20" s="258"/>
      <c r="SZA20" s="258"/>
      <c r="SZB20" s="258"/>
      <c r="SZC20" s="258"/>
      <c r="SZD20" s="258"/>
      <c r="SZE20" s="258"/>
      <c r="SZF20" s="258"/>
      <c r="SZG20" s="258"/>
      <c r="SZH20" s="257"/>
      <c r="SZI20" s="258"/>
      <c r="SZJ20" s="258"/>
      <c r="SZK20" s="258"/>
      <c r="SZL20" s="258"/>
      <c r="SZM20" s="258"/>
      <c r="SZN20" s="258"/>
      <c r="SZO20" s="258"/>
      <c r="SZP20" s="258"/>
      <c r="SZQ20" s="258"/>
      <c r="SZR20" s="257"/>
      <c r="SZS20" s="258"/>
      <c r="SZT20" s="258"/>
      <c r="SZU20" s="258"/>
      <c r="SZV20" s="258"/>
      <c r="SZW20" s="258"/>
      <c r="SZX20" s="258"/>
      <c r="SZY20" s="258"/>
      <c r="SZZ20" s="258"/>
      <c r="TAA20" s="258"/>
      <c r="TAB20" s="257"/>
      <c r="TAC20" s="258"/>
      <c r="TAD20" s="258"/>
      <c r="TAE20" s="258"/>
      <c r="TAF20" s="258"/>
      <c r="TAG20" s="258"/>
      <c r="TAH20" s="258"/>
      <c r="TAI20" s="258"/>
      <c r="TAJ20" s="258"/>
      <c r="TAK20" s="258"/>
      <c r="TAL20" s="257"/>
      <c r="TAM20" s="258"/>
      <c r="TAN20" s="258"/>
      <c r="TAO20" s="258"/>
      <c r="TAP20" s="258"/>
      <c r="TAQ20" s="258"/>
      <c r="TAR20" s="258"/>
      <c r="TAS20" s="258"/>
      <c r="TAT20" s="258"/>
      <c r="TAU20" s="258"/>
      <c r="TAV20" s="257"/>
      <c r="TAW20" s="258"/>
      <c r="TAX20" s="258"/>
      <c r="TAY20" s="258"/>
      <c r="TAZ20" s="258"/>
      <c r="TBA20" s="258"/>
      <c r="TBB20" s="258"/>
      <c r="TBC20" s="258"/>
      <c r="TBD20" s="258"/>
      <c r="TBE20" s="258"/>
      <c r="TBF20" s="257"/>
      <c r="TBG20" s="258"/>
      <c r="TBH20" s="258"/>
      <c r="TBI20" s="258"/>
      <c r="TBJ20" s="258"/>
      <c r="TBK20" s="258"/>
      <c r="TBL20" s="258"/>
      <c r="TBM20" s="258"/>
      <c r="TBN20" s="258"/>
      <c r="TBO20" s="258"/>
      <c r="TBP20" s="257"/>
      <c r="TBQ20" s="258"/>
      <c r="TBR20" s="258"/>
      <c r="TBS20" s="258"/>
      <c r="TBT20" s="258"/>
      <c r="TBU20" s="258"/>
      <c r="TBV20" s="258"/>
      <c r="TBW20" s="258"/>
      <c r="TBX20" s="258"/>
      <c r="TBY20" s="258"/>
      <c r="TBZ20" s="257"/>
      <c r="TCA20" s="258"/>
      <c r="TCB20" s="258"/>
      <c r="TCC20" s="258"/>
      <c r="TCD20" s="258"/>
      <c r="TCE20" s="258"/>
      <c r="TCF20" s="258"/>
      <c r="TCG20" s="258"/>
      <c r="TCH20" s="258"/>
      <c r="TCI20" s="258"/>
      <c r="TCJ20" s="257"/>
      <c r="TCK20" s="258"/>
      <c r="TCL20" s="258"/>
      <c r="TCM20" s="258"/>
      <c r="TCN20" s="258"/>
      <c r="TCO20" s="258"/>
      <c r="TCP20" s="258"/>
      <c r="TCQ20" s="258"/>
      <c r="TCR20" s="258"/>
      <c r="TCS20" s="258"/>
      <c r="TCT20" s="257"/>
      <c r="TCU20" s="258"/>
      <c r="TCV20" s="258"/>
      <c r="TCW20" s="258"/>
      <c r="TCX20" s="258"/>
      <c r="TCY20" s="258"/>
      <c r="TCZ20" s="258"/>
      <c r="TDA20" s="258"/>
      <c r="TDB20" s="258"/>
      <c r="TDC20" s="258"/>
      <c r="TDD20" s="257"/>
      <c r="TDE20" s="258"/>
      <c r="TDF20" s="258"/>
      <c r="TDG20" s="258"/>
      <c r="TDH20" s="258"/>
      <c r="TDI20" s="258"/>
      <c r="TDJ20" s="258"/>
      <c r="TDK20" s="258"/>
      <c r="TDL20" s="258"/>
      <c r="TDM20" s="258"/>
      <c r="TDN20" s="257"/>
      <c r="TDO20" s="258"/>
      <c r="TDP20" s="258"/>
      <c r="TDQ20" s="258"/>
      <c r="TDR20" s="258"/>
      <c r="TDS20" s="258"/>
      <c r="TDT20" s="258"/>
      <c r="TDU20" s="258"/>
      <c r="TDV20" s="258"/>
      <c r="TDW20" s="258"/>
      <c r="TDX20" s="257"/>
      <c r="TDY20" s="258"/>
      <c r="TDZ20" s="258"/>
      <c r="TEA20" s="258"/>
      <c r="TEB20" s="258"/>
      <c r="TEC20" s="258"/>
      <c r="TED20" s="258"/>
      <c r="TEE20" s="258"/>
      <c r="TEF20" s="258"/>
      <c r="TEG20" s="258"/>
      <c r="TEH20" s="257"/>
      <c r="TEI20" s="258"/>
      <c r="TEJ20" s="258"/>
      <c r="TEK20" s="258"/>
      <c r="TEL20" s="258"/>
      <c r="TEM20" s="258"/>
      <c r="TEN20" s="258"/>
      <c r="TEO20" s="258"/>
      <c r="TEP20" s="258"/>
      <c r="TEQ20" s="258"/>
      <c r="TER20" s="257"/>
      <c r="TES20" s="258"/>
      <c r="TET20" s="258"/>
      <c r="TEU20" s="258"/>
      <c r="TEV20" s="258"/>
      <c r="TEW20" s="258"/>
      <c r="TEX20" s="258"/>
      <c r="TEY20" s="258"/>
      <c r="TEZ20" s="258"/>
      <c r="TFA20" s="258"/>
      <c r="TFB20" s="257"/>
      <c r="TFC20" s="258"/>
      <c r="TFD20" s="258"/>
      <c r="TFE20" s="258"/>
      <c r="TFF20" s="258"/>
      <c r="TFG20" s="258"/>
      <c r="TFH20" s="258"/>
      <c r="TFI20" s="258"/>
      <c r="TFJ20" s="258"/>
      <c r="TFK20" s="258"/>
      <c r="TFL20" s="257"/>
      <c r="TFM20" s="258"/>
      <c r="TFN20" s="258"/>
      <c r="TFO20" s="258"/>
      <c r="TFP20" s="258"/>
      <c r="TFQ20" s="258"/>
      <c r="TFR20" s="258"/>
      <c r="TFS20" s="258"/>
      <c r="TFT20" s="258"/>
      <c r="TFU20" s="258"/>
      <c r="TFV20" s="257"/>
      <c r="TFW20" s="258"/>
      <c r="TFX20" s="258"/>
      <c r="TFY20" s="258"/>
      <c r="TFZ20" s="258"/>
      <c r="TGA20" s="258"/>
      <c r="TGB20" s="258"/>
      <c r="TGC20" s="258"/>
      <c r="TGD20" s="258"/>
      <c r="TGE20" s="258"/>
      <c r="TGF20" s="257"/>
      <c r="TGG20" s="258"/>
      <c r="TGH20" s="258"/>
      <c r="TGI20" s="258"/>
      <c r="TGJ20" s="258"/>
      <c r="TGK20" s="258"/>
      <c r="TGL20" s="258"/>
      <c r="TGM20" s="258"/>
      <c r="TGN20" s="258"/>
      <c r="TGO20" s="258"/>
      <c r="TGP20" s="257"/>
      <c r="TGQ20" s="258"/>
      <c r="TGR20" s="258"/>
      <c r="TGS20" s="258"/>
      <c r="TGT20" s="258"/>
      <c r="TGU20" s="258"/>
      <c r="TGV20" s="258"/>
      <c r="TGW20" s="258"/>
      <c r="TGX20" s="258"/>
      <c r="TGY20" s="258"/>
      <c r="TGZ20" s="257"/>
      <c r="THA20" s="258"/>
      <c r="THB20" s="258"/>
      <c r="THC20" s="258"/>
      <c r="THD20" s="258"/>
      <c r="THE20" s="258"/>
      <c r="THF20" s="258"/>
      <c r="THG20" s="258"/>
      <c r="THH20" s="258"/>
      <c r="THI20" s="258"/>
      <c r="THJ20" s="257"/>
      <c r="THK20" s="258"/>
      <c r="THL20" s="258"/>
      <c r="THM20" s="258"/>
      <c r="THN20" s="258"/>
      <c r="THO20" s="258"/>
      <c r="THP20" s="258"/>
      <c r="THQ20" s="258"/>
      <c r="THR20" s="258"/>
      <c r="THS20" s="258"/>
      <c r="THT20" s="257"/>
      <c r="THU20" s="258"/>
      <c r="THV20" s="258"/>
      <c r="THW20" s="258"/>
      <c r="THX20" s="258"/>
      <c r="THY20" s="258"/>
      <c r="THZ20" s="258"/>
      <c r="TIA20" s="258"/>
      <c r="TIB20" s="258"/>
      <c r="TIC20" s="258"/>
      <c r="TID20" s="257"/>
      <c r="TIE20" s="258"/>
      <c r="TIF20" s="258"/>
      <c r="TIG20" s="258"/>
      <c r="TIH20" s="258"/>
      <c r="TII20" s="258"/>
      <c r="TIJ20" s="258"/>
      <c r="TIK20" s="258"/>
      <c r="TIL20" s="258"/>
      <c r="TIM20" s="258"/>
      <c r="TIN20" s="257"/>
      <c r="TIO20" s="258"/>
      <c r="TIP20" s="258"/>
      <c r="TIQ20" s="258"/>
      <c r="TIR20" s="258"/>
      <c r="TIS20" s="258"/>
      <c r="TIT20" s="258"/>
      <c r="TIU20" s="258"/>
      <c r="TIV20" s="258"/>
      <c r="TIW20" s="258"/>
      <c r="TIX20" s="257"/>
      <c r="TIY20" s="258"/>
      <c r="TIZ20" s="258"/>
      <c r="TJA20" s="258"/>
      <c r="TJB20" s="258"/>
      <c r="TJC20" s="258"/>
      <c r="TJD20" s="258"/>
      <c r="TJE20" s="258"/>
      <c r="TJF20" s="258"/>
      <c r="TJG20" s="258"/>
      <c r="TJH20" s="257"/>
      <c r="TJI20" s="258"/>
      <c r="TJJ20" s="258"/>
      <c r="TJK20" s="258"/>
      <c r="TJL20" s="258"/>
      <c r="TJM20" s="258"/>
      <c r="TJN20" s="258"/>
      <c r="TJO20" s="258"/>
      <c r="TJP20" s="258"/>
      <c r="TJQ20" s="258"/>
      <c r="TJR20" s="257"/>
      <c r="TJS20" s="258"/>
      <c r="TJT20" s="258"/>
      <c r="TJU20" s="258"/>
      <c r="TJV20" s="258"/>
      <c r="TJW20" s="258"/>
      <c r="TJX20" s="258"/>
      <c r="TJY20" s="258"/>
      <c r="TJZ20" s="258"/>
      <c r="TKA20" s="258"/>
      <c r="TKB20" s="257"/>
      <c r="TKC20" s="258"/>
      <c r="TKD20" s="258"/>
      <c r="TKE20" s="258"/>
      <c r="TKF20" s="258"/>
      <c r="TKG20" s="258"/>
      <c r="TKH20" s="258"/>
      <c r="TKI20" s="258"/>
      <c r="TKJ20" s="258"/>
      <c r="TKK20" s="258"/>
      <c r="TKL20" s="257"/>
      <c r="TKM20" s="258"/>
      <c r="TKN20" s="258"/>
      <c r="TKO20" s="258"/>
      <c r="TKP20" s="258"/>
      <c r="TKQ20" s="258"/>
      <c r="TKR20" s="258"/>
      <c r="TKS20" s="258"/>
      <c r="TKT20" s="258"/>
      <c r="TKU20" s="258"/>
      <c r="TKV20" s="257"/>
      <c r="TKW20" s="258"/>
      <c r="TKX20" s="258"/>
      <c r="TKY20" s="258"/>
      <c r="TKZ20" s="258"/>
      <c r="TLA20" s="258"/>
      <c r="TLB20" s="258"/>
      <c r="TLC20" s="258"/>
      <c r="TLD20" s="258"/>
      <c r="TLE20" s="258"/>
      <c r="TLF20" s="257"/>
      <c r="TLG20" s="258"/>
      <c r="TLH20" s="258"/>
      <c r="TLI20" s="258"/>
      <c r="TLJ20" s="258"/>
      <c r="TLK20" s="258"/>
      <c r="TLL20" s="258"/>
      <c r="TLM20" s="258"/>
      <c r="TLN20" s="258"/>
      <c r="TLO20" s="258"/>
      <c r="TLP20" s="257"/>
      <c r="TLQ20" s="258"/>
      <c r="TLR20" s="258"/>
      <c r="TLS20" s="258"/>
      <c r="TLT20" s="258"/>
      <c r="TLU20" s="258"/>
      <c r="TLV20" s="258"/>
      <c r="TLW20" s="258"/>
      <c r="TLX20" s="258"/>
      <c r="TLY20" s="258"/>
      <c r="TLZ20" s="257"/>
      <c r="TMA20" s="258"/>
      <c r="TMB20" s="258"/>
      <c r="TMC20" s="258"/>
      <c r="TMD20" s="258"/>
      <c r="TME20" s="258"/>
      <c r="TMF20" s="258"/>
      <c r="TMG20" s="258"/>
      <c r="TMH20" s="258"/>
      <c r="TMI20" s="258"/>
      <c r="TMJ20" s="257"/>
      <c r="TMK20" s="258"/>
      <c r="TML20" s="258"/>
      <c r="TMM20" s="258"/>
      <c r="TMN20" s="258"/>
      <c r="TMO20" s="258"/>
      <c r="TMP20" s="258"/>
      <c r="TMQ20" s="258"/>
      <c r="TMR20" s="258"/>
      <c r="TMS20" s="258"/>
      <c r="TMT20" s="257"/>
      <c r="TMU20" s="258"/>
      <c r="TMV20" s="258"/>
      <c r="TMW20" s="258"/>
      <c r="TMX20" s="258"/>
      <c r="TMY20" s="258"/>
      <c r="TMZ20" s="258"/>
      <c r="TNA20" s="258"/>
      <c r="TNB20" s="258"/>
      <c r="TNC20" s="258"/>
      <c r="TND20" s="257"/>
      <c r="TNE20" s="258"/>
      <c r="TNF20" s="258"/>
      <c r="TNG20" s="258"/>
      <c r="TNH20" s="258"/>
      <c r="TNI20" s="258"/>
      <c r="TNJ20" s="258"/>
      <c r="TNK20" s="258"/>
      <c r="TNL20" s="258"/>
      <c r="TNM20" s="258"/>
      <c r="TNN20" s="257"/>
      <c r="TNO20" s="258"/>
      <c r="TNP20" s="258"/>
      <c r="TNQ20" s="258"/>
      <c r="TNR20" s="258"/>
      <c r="TNS20" s="258"/>
      <c r="TNT20" s="258"/>
      <c r="TNU20" s="258"/>
      <c r="TNV20" s="258"/>
      <c r="TNW20" s="258"/>
      <c r="TNX20" s="257"/>
      <c r="TNY20" s="258"/>
      <c r="TNZ20" s="258"/>
      <c r="TOA20" s="258"/>
      <c r="TOB20" s="258"/>
      <c r="TOC20" s="258"/>
      <c r="TOD20" s="258"/>
      <c r="TOE20" s="258"/>
      <c r="TOF20" s="258"/>
      <c r="TOG20" s="258"/>
      <c r="TOH20" s="257"/>
      <c r="TOI20" s="258"/>
      <c r="TOJ20" s="258"/>
      <c r="TOK20" s="258"/>
      <c r="TOL20" s="258"/>
      <c r="TOM20" s="258"/>
      <c r="TON20" s="258"/>
      <c r="TOO20" s="258"/>
      <c r="TOP20" s="258"/>
      <c r="TOQ20" s="258"/>
      <c r="TOR20" s="257"/>
      <c r="TOS20" s="258"/>
      <c r="TOT20" s="258"/>
      <c r="TOU20" s="258"/>
      <c r="TOV20" s="258"/>
      <c r="TOW20" s="258"/>
      <c r="TOX20" s="258"/>
      <c r="TOY20" s="258"/>
      <c r="TOZ20" s="258"/>
      <c r="TPA20" s="258"/>
      <c r="TPB20" s="257"/>
      <c r="TPC20" s="258"/>
      <c r="TPD20" s="258"/>
      <c r="TPE20" s="258"/>
      <c r="TPF20" s="258"/>
      <c r="TPG20" s="258"/>
      <c r="TPH20" s="258"/>
      <c r="TPI20" s="258"/>
      <c r="TPJ20" s="258"/>
      <c r="TPK20" s="258"/>
      <c r="TPL20" s="257"/>
      <c r="TPM20" s="258"/>
      <c r="TPN20" s="258"/>
      <c r="TPO20" s="258"/>
      <c r="TPP20" s="258"/>
      <c r="TPQ20" s="258"/>
      <c r="TPR20" s="258"/>
      <c r="TPS20" s="258"/>
      <c r="TPT20" s="258"/>
      <c r="TPU20" s="258"/>
      <c r="TPV20" s="257"/>
      <c r="TPW20" s="258"/>
      <c r="TPX20" s="258"/>
      <c r="TPY20" s="258"/>
      <c r="TPZ20" s="258"/>
      <c r="TQA20" s="258"/>
      <c r="TQB20" s="258"/>
      <c r="TQC20" s="258"/>
      <c r="TQD20" s="258"/>
      <c r="TQE20" s="258"/>
      <c r="TQF20" s="257"/>
      <c r="TQG20" s="258"/>
      <c r="TQH20" s="258"/>
      <c r="TQI20" s="258"/>
      <c r="TQJ20" s="258"/>
      <c r="TQK20" s="258"/>
      <c r="TQL20" s="258"/>
      <c r="TQM20" s="258"/>
      <c r="TQN20" s="258"/>
      <c r="TQO20" s="258"/>
      <c r="TQP20" s="257"/>
      <c r="TQQ20" s="258"/>
      <c r="TQR20" s="258"/>
      <c r="TQS20" s="258"/>
      <c r="TQT20" s="258"/>
      <c r="TQU20" s="258"/>
      <c r="TQV20" s="258"/>
      <c r="TQW20" s="258"/>
      <c r="TQX20" s="258"/>
      <c r="TQY20" s="258"/>
      <c r="TQZ20" s="257"/>
      <c r="TRA20" s="258"/>
      <c r="TRB20" s="258"/>
      <c r="TRC20" s="258"/>
      <c r="TRD20" s="258"/>
      <c r="TRE20" s="258"/>
      <c r="TRF20" s="258"/>
      <c r="TRG20" s="258"/>
      <c r="TRH20" s="258"/>
      <c r="TRI20" s="258"/>
      <c r="TRJ20" s="257"/>
      <c r="TRK20" s="258"/>
      <c r="TRL20" s="258"/>
      <c r="TRM20" s="258"/>
      <c r="TRN20" s="258"/>
      <c r="TRO20" s="258"/>
      <c r="TRP20" s="258"/>
      <c r="TRQ20" s="258"/>
      <c r="TRR20" s="258"/>
      <c r="TRS20" s="258"/>
      <c r="TRT20" s="257"/>
      <c r="TRU20" s="258"/>
      <c r="TRV20" s="258"/>
      <c r="TRW20" s="258"/>
      <c r="TRX20" s="258"/>
      <c r="TRY20" s="258"/>
      <c r="TRZ20" s="258"/>
      <c r="TSA20" s="258"/>
      <c r="TSB20" s="258"/>
      <c r="TSC20" s="258"/>
      <c r="TSD20" s="257"/>
      <c r="TSE20" s="258"/>
      <c r="TSF20" s="258"/>
      <c r="TSG20" s="258"/>
      <c r="TSH20" s="258"/>
      <c r="TSI20" s="258"/>
      <c r="TSJ20" s="258"/>
      <c r="TSK20" s="258"/>
      <c r="TSL20" s="258"/>
      <c r="TSM20" s="258"/>
      <c r="TSN20" s="257"/>
      <c r="TSO20" s="258"/>
      <c r="TSP20" s="258"/>
      <c r="TSQ20" s="258"/>
      <c r="TSR20" s="258"/>
      <c r="TSS20" s="258"/>
      <c r="TST20" s="258"/>
      <c r="TSU20" s="258"/>
      <c r="TSV20" s="258"/>
      <c r="TSW20" s="258"/>
      <c r="TSX20" s="257"/>
      <c r="TSY20" s="258"/>
      <c r="TSZ20" s="258"/>
      <c r="TTA20" s="258"/>
      <c r="TTB20" s="258"/>
      <c r="TTC20" s="258"/>
      <c r="TTD20" s="258"/>
      <c r="TTE20" s="258"/>
      <c r="TTF20" s="258"/>
      <c r="TTG20" s="258"/>
      <c r="TTH20" s="257"/>
      <c r="TTI20" s="258"/>
      <c r="TTJ20" s="258"/>
      <c r="TTK20" s="258"/>
      <c r="TTL20" s="258"/>
      <c r="TTM20" s="258"/>
      <c r="TTN20" s="258"/>
      <c r="TTO20" s="258"/>
      <c r="TTP20" s="258"/>
      <c r="TTQ20" s="258"/>
      <c r="TTR20" s="257"/>
      <c r="TTS20" s="258"/>
      <c r="TTT20" s="258"/>
      <c r="TTU20" s="258"/>
      <c r="TTV20" s="258"/>
      <c r="TTW20" s="258"/>
      <c r="TTX20" s="258"/>
      <c r="TTY20" s="258"/>
      <c r="TTZ20" s="258"/>
      <c r="TUA20" s="258"/>
      <c r="TUB20" s="257"/>
      <c r="TUC20" s="258"/>
      <c r="TUD20" s="258"/>
      <c r="TUE20" s="258"/>
      <c r="TUF20" s="258"/>
      <c r="TUG20" s="258"/>
      <c r="TUH20" s="258"/>
      <c r="TUI20" s="258"/>
      <c r="TUJ20" s="258"/>
      <c r="TUK20" s="258"/>
      <c r="TUL20" s="257"/>
      <c r="TUM20" s="258"/>
      <c r="TUN20" s="258"/>
      <c r="TUO20" s="258"/>
      <c r="TUP20" s="258"/>
      <c r="TUQ20" s="258"/>
      <c r="TUR20" s="258"/>
      <c r="TUS20" s="258"/>
      <c r="TUT20" s="258"/>
      <c r="TUU20" s="258"/>
      <c r="TUV20" s="257"/>
      <c r="TUW20" s="258"/>
      <c r="TUX20" s="258"/>
      <c r="TUY20" s="258"/>
      <c r="TUZ20" s="258"/>
      <c r="TVA20" s="258"/>
      <c r="TVB20" s="258"/>
      <c r="TVC20" s="258"/>
      <c r="TVD20" s="258"/>
      <c r="TVE20" s="258"/>
      <c r="TVF20" s="257"/>
      <c r="TVG20" s="258"/>
      <c r="TVH20" s="258"/>
      <c r="TVI20" s="258"/>
      <c r="TVJ20" s="258"/>
      <c r="TVK20" s="258"/>
      <c r="TVL20" s="258"/>
      <c r="TVM20" s="258"/>
      <c r="TVN20" s="258"/>
      <c r="TVO20" s="258"/>
      <c r="TVP20" s="257"/>
      <c r="TVQ20" s="258"/>
      <c r="TVR20" s="258"/>
      <c r="TVS20" s="258"/>
      <c r="TVT20" s="258"/>
      <c r="TVU20" s="258"/>
      <c r="TVV20" s="258"/>
      <c r="TVW20" s="258"/>
      <c r="TVX20" s="258"/>
      <c r="TVY20" s="258"/>
      <c r="TVZ20" s="257"/>
      <c r="TWA20" s="258"/>
      <c r="TWB20" s="258"/>
      <c r="TWC20" s="258"/>
      <c r="TWD20" s="258"/>
      <c r="TWE20" s="258"/>
      <c r="TWF20" s="258"/>
      <c r="TWG20" s="258"/>
      <c r="TWH20" s="258"/>
      <c r="TWI20" s="258"/>
      <c r="TWJ20" s="257"/>
      <c r="TWK20" s="258"/>
      <c r="TWL20" s="258"/>
      <c r="TWM20" s="258"/>
      <c r="TWN20" s="258"/>
      <c r="TWO20" s="258"/>
      <c r="TWP20" s="258"/>
      <c r="TWQ20" s="258"/>
      <c r="TWR20" s="258"/>
      <c r="TWS20" s="258"/>
      <c r="TWT20" s="257"/>
      <c r="TWU20" s="258"/>
      <c r="TWV20" s="258"/>
      <c r="TWW20" s="258"/>
      <c r="TWX20" s="258"/>
      <c r="TWY20" s="258"/>
      <c r="TWZ20" s="258"/>
      <c r="TXA20" s="258"/>
      <c r="TXB20" s="258"/>
      <c r="TXC20" s="258"/>
      <c r="TXD20" s="257"/>
      <c r="TXE20" s="258"/>
      <c r="TXF20" s="258"/>
      <c r="TXG20" s="258"/>
      <c r="TXH20" s="258"/>
      <c r="TXI20" s="258"/>
      <c r="TXJ20" s="258"/>
      <c r="TXK20" s="258"/>
      <c r="TXL20" s="258"/>
      <c r="TXM20" s="258"/>
      <c r="TXN20" s="257"/>
      <c r="TXO20" s="258"/>
      <c r="TXP20" s="258"/>
      <c r="TXQ20" s="258"/>
      <c r="TXR20" s="258"/>
      <c r="TXS20" s="258"/>
      <c r="TXT20" s="258"/>
      <c r="TXU20" s="258"/>
      <c r="TXV20" s="258"/>
      <c r="TXW20" s="258"/>
      <c r="TXX20" s="257"/>
      <c r="TXY20" s="258"/>
      <c r="TXZ20" s="258"/>
      <c r="TYA20" s="258"/>
      <c r="TYB20" s="258"/>
      <c r="TYC20" s="258"/>
      <c r="TYD20" s="258"/>
      <c r="TYE20" s="258"/>
      <c r="TYF20" s="258"/>
      <c r="TYG20" s="258"/>
      <c r="TYH20" s="257"/>
      <c r="TYI20" s="258"/>
      <c r="TYJ20" s="258"/>
      <c r="TYK20" s="258"/>
      <c r="TYL20" s="258"/>
      <c r="TYM20" s="258"/>
      <c r="TYN20" s="258"/>
      <c r="TYO20" s="258"/>
      <c r="TYP20" s="258"/>
      <c r="TYQ20" s="258"/>
      <c r="TYR20" s="257"/>
      <c r="TYS20" s="258"/>
      <c r="TYT20" s="258"/>
      <c r="TYU20" s="258"/>
      <c r="TYV20" s="258"/>
      <c r="TYW20" s="258"/>
      <c r="TYX20" s="258"/>
      <c r="TYY20" s="258"/>
      <c r="TYZ20" s="258"/>
      <c r="TZA20" s="258"/>
      <c r="TZB20" s="257"/>
      <c r="TZC20" s="258"/>
      <c r="TZD20" s="258"/>
      <c r="TZE20" s="258"/>
      <c r="TZF20" s="258"/>
      <c r="TZG20" s="258"/>
      <c r="TZH20" s="258"/>
      <c r="TZI20" s="258"/>
      <c r="TZJ20" s="258"/>
      <c r="TZK20" s="258"/>
      <c r="TZL20" s="257"/>
      <c r="TZM20" s="258"/>
      <c r="TZN20" s="258"/>
      <c r="TZO20" s="258"/>
      <c r="TZP20" s="258"/>
      <c r="TZQ20" s="258"/>
      <c r="TZR20" s="258"/>
      <c r="TZS20" s="258"/>
      <c r="TZT20" s="258"/>
      <c r="TZU20" s="258"/>
      <c r="TZV20" s="257"/>
      <c r="TZW20" s="258"/>
      <c r="TZX20" s="258"/>
      <c r="TZY20" s="258"/>
      <c r="TZZ20" s="258"/>
      <c r="UAA20" s="258"/>
      <c r="UAB20" s="258"/>
      <c r="UAC20" s="258"/>
      <c r="UAD20" s="258"/>
      <c r="UAE20" s="258"/>
      <c r="UAF20" s="257"/>
      <c r="UAG20" s="258"/>
      <c r="UAH20" s="258"/>
      <c r="UAI20" s="258"/>
      <c r="UAJ20" s="258"/>
      <c r="UAK20" s="258"/>
      <c r="UAL20" s="258"/>
      <c r="UAM20" s="258"/>
      <c r="UAN20" s="258"/>
      <c r="UAO20" s="258"/>
      <c r="UAP20" s="257"/>
      <c r="UAQ20" s="258"/>
      <c r="UAR20" s="258"/>
      <c r="UAS20" s="258"/>
      <c r="UAT20" s="258"/>
      <c r="UAU20" s="258"/>
      <c r="UAV20" s="258"/>
      <c r="UAW20" s="258"/>
      <c r="UAX20" s="258"/>
      <c r="UAY20" s="258"/>
      <c r="UAZ20" s="257"/>
      <c r="UBA20" s="258"/>
      <c r="UBB20" s="258"/>
      <c r="UBC20" s="258"/>
      <c r="UBD20" s="258"/>
      <c r="UBE20" s="258"/>
      <c r="UBF20" s="258"/>
      <c r="UBG20" s="258"/>
      <c r="UBH20" s="258"/>
      <c r="UBI20" s="258"/>
      <c r="UBJ20" s="257"/>
      <c r="UBK20" s="258"/>
      <c r="UBL20" s="258"/>
      <c r="UBM20" s="258"/>
      <c r="UBN20" s="258"/>
      <c r="UBO20" s="258"/>
      <c r="UBP20" s="258"/>
      <c r="UBQ20" s="258"/>
      <c r="UBR20" s="258"/>
      <c r="UBS20" s="258"/>
      <c r="UBT20" s="257"/>
      <c r="UBU20" s="258"/>
      <c r="UBV20" s="258"/>
      <c r="UBW20" s="258"/>
      <c r="UBX20" s="258"/>
      <c r="UBY20" s="258"/>
      <c r="UBZ20" s="258"/>
      <c r="UCA20" s="258"/>
      <c r="UCB20" s="258"/>
      <c r="UCC20" s="258"/>
      <c r="UCD20" s="257"/>
      <c r="UCE20" s="258"/>
      <c r="UCF20" s="258"/>
      <c r="UCG20" s="258"/>
      <c r="UCH20" s="258"/>
      <c r="UCI20" s="258"/>
      <c r="UCJ20" s="258"/>
      <c r="UCK20" s="258"/>
      <c r="UCL20" s="258"/>
      <c r="UCM20" s="258"/>
      <c r="UCN20" s="257"/>
      <c r="UCO20" s="258"/>
      <c r="UCP20" s="258"/>
      <c r="UCQ20" s="258"/>
      <c r="UCR20" s="258"/>
      <c r="UCS20" s="258"/>
      <c r="UCT20" s="258"/>
      <c r="UCU20" s="258"/>
      <c r="UCV20" s="258"/>
      <c r="UCW20" s="258"/>
      <c r="UCX20" s="257"/>
      <c r="UCY20" s="258"/>
      <c r="UCZ20" s="258"/>
      <c r="UDA20" s="258"/>
      <c r="UDB20" s="258"/>
      <c r="UDC20" s="258"/>
      <c r="UDD20" s="258"/>
      <c r="UDE20" s="258"/>
      <c r="UDF20" s="258"/>
      <c r="UDG20" s="258"/>
      <c r="UDH20" s="257"/>
      <c r="UDI20" s="258"/>
      <c r="UDJ20" s="258"/>
      <c r="UDK20" s="258"/>
      <c r="UDL20" s="258"/>
      <c r="UDM20" s="258"/>
      <c r="UDN20" s="258"/>
      <c r="UDO20" s="258"/>
      <c r="UDP20" s="258"/>
      <c r="UDQ20" s="258"/>
      <c r="UDR20" s="257"/>
      <c r="UDS20" s="258"/>
      <c r="UDT20" s="258"/>
      <c r="UDU20" s="258"/>
      <c r="UDV20" s="258"/>
      <c r="UDW20" s="258"/>
      <c r="UDX20" s="258"/>
      <c r="UDY20" s="258"/>
      <c r="UDZ20" s="258"/>
      <c r="UEA20" s="258"/>
      <c r="UEB20" s="257"/>
      <c r="UEC20" s="258"/>
      <c r="UED20" s="258"/>
      <c r="UEE20" s="258"/>
      <c r="UEF20" s="258"/>
      <c r="UEG20" s="258"/>
      <c r="UEH20" s="258"/>
      <c r="UEI20" s="258"/>
      <c r="UEJ20" s="258"/>
      <c r="UEK20" s="258"/>
      <c r="UEL20" s="257"/>
      <c r="UEM20" s="258"/>
      <c r="UEN20" s="258"/>
      <c r="UEO20" s="258"/>
      <c r="UEP20" s="258"/>
      <c r="UEQ20" s="258"/>
      <c r="UER20" s="258"/>
      <c r="UES20" s="258"/>
      <c r="UET20" s="258"/>
      <c r="UEU20" s="258"/>
      <c r="UEV20" s="257"/>
      <c r="UEW20" s="258"/>
      <c r="UEX20" s="258"/>
      <c r="UEY20" s="258"/>
      <c r="UEZ20" s="258"/>
      <c r="UFA20" s="258"/>
      <c r="UFB20" s="258"/>
      <c r="UFC20" s="258"/>
      <c r="UFD20" s="258"/>
      <c r="UFE20" s="258"/>
      <c r="UFF20" s="257"/>
      <c r="UFG20" s="258"/>
      <c r="UFH20" s="258"/>
      <c r="UFI20" s="258"/>
      <c r="UFJ20" s="258"/>
      <c r="UFK20" s="258"/>
      <c r="UFL20" s="258"/>
      <c r="UFM20" s="258"/>
      <c r="UFN20" s="258"/>
      <c r="UFO20" s="258"/>
      <c r="UFP20" s="257"/>
      <c r="UFQ20" s="258"/>
      <c r="UFR20" s="258"/>
      <c r="UFS20" s="258"/>
      <c r="UFT20" s="258"/>
      <c r="UFU20" s="258"/>
      <c r="UFV20" s="258"/>
      <c r="UFW20" s="258"/>
      <c r="UFX20" s="258"/>
      <c r="UFY20" s="258"/>
      <c r="UFZ20" s="257"/>
      <c r="UGA20" s="258"/>
      <c r="UGB20" s="258"/>
      <c r="UGC20" s="258"/>
      <c r="UGD20" s="258"/>
      <c r="UGE20" s="258"/>
      <c r="UGF20" s="258"/>
      <c r="UGG20" s="258"/>
      <c r="UGH20" s="258"/>
      <c r="UGI20" s="258"/>
      <c r="UGJ20" s="257"/>
      <c r="UGK20" s="258"/>
      <c r="UGL20" s="258"/>
      <c r="UGM20" s="258"/>
      <c r="UGN20" s="258"/>
      <c r="UGO20" s="258"/>
      <c r="UGP20" s="258"/>
      <c r="UGQ20" s="258"/>
      <c r="UGR20" s="258"/>
      <c r="UGS20" s="258"/>
      <c r="UGT20" s="257"/>
      <c r="UGU20" s="258"/>
      <c r="UGV20" s="258"/>
      <c r="UGW20" s="258"/>
      <c r="UGX20" s="258"/>
      <c r="UGY20" s="258"/>
      <c r="UGZ20" s="258"/>
      <c r="UHA20" s="258"/>
      <c r="UHB20" s="258"/>
      <c r="UHC20" s="258"/>
      <c r="UHD20" s="257"/>
      <c r="UHE20" s="258"/>
      <c r="UHF20" s="258"/>
      <c r="UHG20" s="258"/>
      <c r="UHH20" s="258"/>
      <c r="UHI20" s="258"/>
      <c r="UHJ20" s="258"/>
      <c r="UHK20" s="258"/>
      <c r="UHL20" s="258"/>
      <c r="UHM20" s="258"/>
      <c r="UHN20" s="257"/>
      <c r="UHO20" s="258"/>
      <c r="UHP20" s="258"/>
      <c r="UHQ20" s="258"/>
      <c r="UHR20" s="258"/>
      <c r="UHS20" s="258"/>
      <c r="UHT20" s="258"/>
      <c r="UHU20" s="258"/>
      <c r="UHV20" s="258"/>
      <c r="UHW20" s="258"/>
      <c r="UHX20" s="257"/>
      <c r="UHY20" s="258"/>
      <c r="UHZ20" s="258"/>
      <c r="UIA20" s="258"/>
      <c r="UIB20" s="258"/>
      <c r="UIC20" s="258"/>
      <c r="UID20" s="258"/>
      <c r="UIE20" s="258"/>
      <c r="UIF20" s="258"/>
      <c r="UIG20" s="258"/>
      <c r="UIH20" s="257"/>
      <c r="UII20" s="258"/>
      <c r="UIJ20" s="258"/>
      <c r="UIK20" s="258"/>
      <c r="UIL20" s="258"/>
      <c r="UIM20" s="258"/>
      <c r="UIN20" s="258"/>
      <c r="UIO20" s="258"/>
      <c r="UIP20" s="258"/>
      <c r="UIQ20" s="258"/>
      <c r="UIR20" s="257"/>
      <c r="UIS20" s="258"/>
      <c r="UIT20" s="258"/>
      <c r="UIU20" s="258"/>
      <c r="UIV20" s="258"/>
      <c r="UIW20" s="258"/>
      <c r="UIX20" s="258"/>
      <c r="UIY20" s="258"/>
      <c r="UIZ20" s="258"/>
      <c r="UJA20" s="258"/>
      <c r="UJB20" s="257"/>
      <c r="UJC20" s="258"/>
      <c r="UJD20" s="258"/>
      <c r="UJE20" s="258"/>
      <c r="UJF20" s="258"/>
      <c r="UJG20" s="258"/>
      <c r="UJH20" s="258"/>
      <c r="UJI20" s="258"/>
      <c r="UJJ20" s="258"/>
      <c r="UJK20" s="258"/>
      <c r="UJL20" s="257"/>
      <c r="UJM20" s="258"/>
      <c r="UJN20" s="258"/>
      <c r="UJO20" s="258"/>
      <c r="UJP20" s="258"/>
      <c r="UJQ20" s="258"/>
      <c r="UJR20" s="258"/>
      <c r="UJS20" s="258"/>
      <c r="UJT20" s="258"/>
      <c r="UJU20" s="258"/>
      <c r="UJV20" s="257"/>
      <c r="UJW20" s="258"/>
      <c r="UJX20" s="258"/>
      <c r="UJY20" s="258"/>
      <c r="UJZ20" s="258"/>
      <c r="UKA20" s="258"/>
      <c r="UKB20" s="258"/>
      <c r="UKC20" s="258"/>
      <c r="UKD20" s="258"/>
      <c r="UKE20" s="258"/>
      <c r="UKF20" s="257"/>
      <c r="UKG20" s="258"/>
      <c r="UKH20" s="258"/>
      <c r="UKI20" s="258"/>
      <c r="UKJ20" s="258"/>
      <c r="UKK20" s="258"/>
      <c r="UKL20" s="258"/>
      <c r="UKM20" s="258"/>
      <c r="UKN20" s="258"/>
      <c r="UKO20" s="258"/>
      <c r="UKP20" s="257"/>
      <c r="UKQ20" s="258"/>
      <c r="UKR20" s="258"/>
      <c r="UKS20" s="258"/>
      <c r="UKT20" s="258"/>
      <c r="UKU20" s="258"/>
      <c r="UKV20" s="258"/>
      <c r="UKW20" s="258"/>
      <c r="UKX20" s="258"/>
      <c r="UKY20" s="258"/>
      <c r="UKZ20" s="257"/>
      <c r="ULA20" s="258"/>
      <c r="ULB20" s="258"/>
      <c r="ULC20" s="258"/>
      <c r="ULD20" s="258"/>
      <c r="ULE20" s="258"/>
      <c r="ULF20" s="258"/>
      <c r="ULG20" s="258"/>
      <c r="ULH20" s="258"/>
      <c r="ULI20" s="258"/>
      <c r="ULJ20" s="257"/>
      <c r="ULK20" s="258"/>
      <c r="ULL20" s="258"/>
      <c r="ULM20" s="258"/>
      <c r="ULN20" s="258"/>
      <c r="ULO20" s="258"/>
      <c r="ULP20" s="258"/>
      <c r="ULQ20" s="258"/>
      <c r="ULR20" s="258"/>
      <c r="ULS20" s="258"/>
      <c r="ULT20" s="257"/>
      <c r="ULU20" s="258"/>
      <c r="ULV20" s="258"/>
      <c r="ULW20" s="258"/>
      <c r="ULX20" s="258"/>
      <c r="ULY20" s="258"/>
      <c r="ULZ20" s="258"/>
      <c r="UMA20" s="258"/>
      <c r="UMB20" s="258"/>
      <c r="UMC20" s="258"/>
      <c r="UMD20" s="257"/>
      <c r="UME20" s="258"/>
      <c r="UMF20" s="258"/>
      <c r="UMG20" s="258"/>
      <c r="UMH20" s="258"/>
      <c r="UMI20" s="258"/>
      <c r="UMJ20" s="258"/>
      <c r="UMK20" s="258"/>
      <c r="UML20" s="258"/>
      <c r="UMM20" s="258"/>
      <c r="UMN20" s="257"/>
      <c r="UMO20" s="258"/>
      <c r="UMP20" s="258"/>
      <c r="UMQ20" s="258"/>
      <c r="UMR20" s="258"/>
      <c r="UMS20" s="258"/>
      <c r="UMT20" s="258"/>
      <c r="UMU20" s="258"/>
      <c r="UMV20" s="258"/>
      <c r="UMW20" s="258"/>
      <c r="UMX20" s="257"/>
      <c r="UMY20" s="258"/>
      <c r="UMZ20" s="258"/>
      <c r="UNA20" s="258"/>
      <c r="UNB20" s="258"/>
      <c r="UNC20" s="258"/>
      <c r="UND20" s="258"/>
      <c r="UNE20" s="258"/>
      <c r="UNF20" s="258"/>
      <c r="UNG20" s="258"/>
      <c r="UNH20" s="257"/>
      <c r="UNI20" s="258"/>
      <c r="UNJ20" s="258"/>
      <c r="UNK20" s="258"/>
      <c r="UNL20" s="258"/>
      <c r="UNM20" s="258"/>
      <c r="UNN20" s="258"/>
      <c r="UNO20" s="258"/>
      <c r="UNP20" s="258"/>
      <c r="UNQ20" s="258"/>
      <c r="UNR20" s="257"/>
      <c r="UNS20" s="258"/>
      <c r="UNT20" s="258"/>
      <c r="UNU20" s="258"/>
      <c r="UNV20" s="258"/>
      <c r="UNW20" s="258"/>
      <c r="UNX20" s="258"/>
      <c r="UNY20" s="258"/>
      <c r="UNZ20" s="258"/>
      <c r="UOA20" s="258"/>
      <c r="UOB20" s="257"/>
      <c r="UOC20" s="258"/>
      <c r="UOD20" s="258"/>
      <c r="UOE20" s="258"/>
      <c r="UOF20" s="258"/>
      <c r="UOG20" s="258"/>
      <c r="UOH20" s="258"/>
      <c r="UOI20" s="258"/>
      <c r="UOJ20" s="258"/>
      <c r="UOK20" s="258"/>
      <c r="UOL20" s="257"/>
      <c r="UOM20" s="258"/>
      <c r="UON20" s="258"/>
      <c r="UOO20" s="258"/>
      <c r="UOP20" s="258"/>
      <c r="UOQ20" s="258"/>
      <c r="UOR20" s="258"/>
      <c r="UOS20" s="258"/>
      <c r="UOT20" s="258"/>
      <c r="UOU20" s="258"/>
      <c r="UOV20" s="257"/>
      <c r="UOW20" s="258"/>
      <c r="UOX20" s="258"/>
      <c r="UOY20" s="258"/>
      <c r="UOZ20" s="258"/>
      <c r="UPA20" s="258"/>
      <c r="UPB20" s="258"/>
      <c r="UPC20" s="258"/>
      <c r="UPD20" s="258"/>
      <c r="UPE20" s="258"/>
      <c r="UPF20" s="257"/>
      <c r="UPG20" s="258"/>
      <c r="UPH20" s="258"/>
      <c r="UPI20" s="258"/>
      <c r="UPJ20" s="258"/>
      <c r="UPK20" s="258"/>
      <c r="UPL20" s="258"/>
      <c r="UPM20" s="258"/>
      <c r="UPN20" s="258"/>
      <c r="UPO20" s="258"/>
      <c r="UPP20" s="257"/>
      <c r="UPQ20" s="258"/>
      <c r="UPR20" s="258"/>
      <c r="UPS20" s="258"/>
      <c r="UPT20" s="258"/>
      <c r="UPU20" s="258"/>
      <c r="UPV20" s="258"/>
      <c r="UPW20" s="258"/>
      <c r="UPX20" s="258"/>
      <c r="UPY20" s="258"/>
      <c r="UPZ20" s="257"/>
      <c r="UQA20" s="258"/>
      <c r="UQB20" s="258"/>
      <c r="UQC20" s="258"/>
      <c r="UQD20" s="258"/>
      <c r="UQE20" s="258"/>
      <c r="UQF20" s="258"/>
      <c r="UQG20" s="258"/>
      <c r="UQH20" s="258"/>
      <c r="UQI20" s="258"/>
      <c r="UQJ20" s="257"/>
      <c r="UQK20" s="258"/>
      <c r="UQL20" s="258"/>
      <c r="UQM20" s="258"/>
      <c r="UQN20" s="258"/>
      <c r="UQO20" s="258"/>
      <c r="UQP20" s="258"/>
      <c r="UQQ20" s="258"/>
      <c r="UQR20" s="258"/>
      <c r="UQS20" s="258"/>
      <c r="UQT20" s="257"/>
      <c r="UQU20" s="258"/>
      <c r="UQV20" s="258"/>
      <c r="UQW20" s="258"/>
      <c r="UQX20" s="258"/>
      <c r="UQY20" s="258"/>
      <c r="UQZ20" s="258"/>
      <c r="URA20" s="258"/>
      <c r="URB20" s="258"/>
      <c r="URC20" s="258"/>
      <c r="URD20" s="257"/>
      <c r="URE20" s="258"/>
      <c r="URF20" s="258"/>
      <c r="URG20" s="258"/>
      <c r="URH20" s="258"/>
      <c r="URI20" s="258"/>
      <c r="URJ20" s="258"/>
      <c r="URK20" s="258"/>
      <c r="URL20" s="258"/>
      <c r="URM20" s="258"/>
      <c r="URN20" s="257"/>
      <c r="URO20" s="258"/>
      <c r="URP20" s="258"/>
      <c r="URQ20" s="258"/>
      <c r="URR20" s="258"/>
      <c r="URS20" s="258"/>
      <c r="URT20" s="258"/>
      <c r="URU20" s="258"/>
      <c r="URV20" s="258"/>
      <c r="URW20" s="258"/>
      <c r="URX20" s="257"/>
      <c r="URY20" s="258"/>
      <c r="URZ20" s="258"/>
      <c r="USA20" s="258"/>
      <c r="USB20" s="258"/>
      <c r="USC20" s="258"/>
      <c r="USD20" s="258"/>
      <c r="USE20" s="258"/>
      <c r="USF20" s="258"/>
      <c r="USG20" s="258"/>
      <c r="USH20" s="257"/>
      <c r="USI20" s="258"/>
      <c r="USJ20" s="258"/>
      <c r="USK20" s="258"/>
      <c r="USL20" s="258"/>
      <c r="USM20" s="258"/>
      <c r="USN20" s="258"/>
      <c r="USO20" s="258"/>
      <c r="USP20" s="258"/>
      <c r="USQ20" s="258"/>
      <c r="USR20" s="257"/>
      <c r="USS20" s="258"/>
      <c r="UST20" s="258"/>
      <c r="USU20" s="258"/>
      <c r="USV20" s="258"/>
      <c r="USW20" s="258"/>
      <c r="USX20" s="258"/>
      <c r="USY20" s="258"/>
      <c r="USZ20" s="258"/>
      <c r="UTA20" s="258"/>
      <c r="UTB20" s="257"/>
      <c r="UTC20" s="258"/>
      <c r="UTD20" s="258"/>
      <c r="UTE20" s="258"/>
      <c r="UTF20" s="258"/>
      <c r="UTG20" s="258"/>
      <c r="UTH20" s="258"/>
      <c r="UTI20" s="258"/>
      <c r="UTJ20" s="258"/>
      <c r="UTK20" s="258"/>
      <c r="UTL20" s="257"/>
      <c r="UTM20" s="258"/>
      <c r="UTN20" s="258"/>
      <c r="UTO20" s="258"/>
      <c r="UTP20" s="258"/>
      <c r="UTQ20" s="258"/>
      <c r="UTR20" s="258"/>
      <c r="UTS20" s="258"/>
      <c r="UTT20" s="258"/>
      <c r="UTU20" s="258"/>
      <c r="UTV20" s="257"/>
      <c r="UTW20" s="258"/>
      <c r="UTX20" s="258"/>
      <c r="UTY20" s="258"/>
      <c r="UTZ20" s="258"/>
      <c r="UUA20" s="258"/>
      <c r="UUB20" s="258"/>
      <c r="UUC20" s="258"/>
      <c r="UUD20" s="258"/>
      <c r="UUE20" s="258"/>
      <c r="UUF20" s="257"/>
      <c r="UUG20" s="258"/>
      <c r="UUH20" s="258"/>
      <c r="UUI20" s="258"/>
      <c r="UUJ20" s="258"/>
      <c r="UUK20" s="258"/>
      <c r="UUL20" s="258"/>
      <c r="UUM20" s="258"/>
      <c r="UUN20" s="258"/>
      <c r="UUO20" s="258"/>
      <c r="UUP20" s="257"/>
      <c r="UUQ20" s="258"/>
      <c r="UUR20" s="258"/>
      <c r="UUS20" s="258"/>
      <c r="UUT20" s="258"/>
      <c r="UUU20" s="258"/>
      <c r="UUV20" s="258"/>
      <c r="UUW20" s="258"/>
      <c r="UUX20" s="258"/>
      <c r="UUY20" s="258"/>
      <c r="UUZ20" s="257"/>
      <c r="UVA20" s="258"/>
      <c r="UVB20" s="258"/>
      <c r="UVC20" s="258"/>
      <c r="UVD20" s="258"/>
      <c r="UVE20" s="258"/>
      <c r="UVF20" s="258"/>
      <c r="UVG20" s="258"/>
      <c r="UVH20" s="258"/>
      <c r="UVI20" s="258"/>
      <c r="UVJ20" s="257"/>
      <c r="UVK20" s="258"/>
      <c r="UVL20" s="258"/>
      <c r="UVM20" s="258"/>
      <c r="UVN20" s="258"/>
      <c r="UVO20" s="258"/>
      <c r="UVP20" s="258"/>
      <c r="UVQ20" s="258"/>
      <c r="UVR20" s="258"/>
      <c r="UVS20" s="258"/>
      <c r="UVT20" s="257"/>
      <c r="UVU20" s="258"/>
      <c r="UVV20" s="258"/>
      <c r="UVW20" s="258"/>
      <c r="UVX20" s="258"/>
      <c r="UVY20" s="258"/>
      <c r="UVZ20" s="258"/>
      <c r="UWA20" s="258"/>
      <c r="UWB20" s="258"/>
      <c r="UWC20" s="258"/>
      <c r="UWD20" s="257"/>
      <c r="UWE20" s="258"/>
      <c r="UWF20" s="258"/>
      <c r="UWG20" s="258"/>
      <c r="UWH20" s="258"/>
      <c r="UWI20" s="258"/>
      <c r="UWJ20" s="258"/>
      <c r="UWK20" s="258"/>
      <c r="UWL20" s="258"/>
      <c r="UWM20" s="258"/>
      <c r="UWN20" s="257"/>
      <c r="UWO20" s="258"/>
      <c r="UWP20" s="258"/>
      <c r="UWQ20" s="258"/>
      <c r="UWR20" s="258"/>
      <c r="UWS20" s="258"/>
      <c r="UWT20" s="258"/>
      <c r="UWU20" s="258"/>
      <c r="UWV20" s="258"/>
      <c r="UWW20" s="258"/>
      <c r="UWX20" s="257"/>
      <c r="UWY20" s="258"/>
      <c r="UWZ20" s="258"/>
      <c r="UXA20" s="258"/>
      <c r="UXB20" s="258"/>
      <c r="UXC20" s="258"/>
      <c r="UXD20" s="258"/>
      <c r="UXE20" s="258"/>
      <c r="UXF20" s="258"/>
      <c r="UXG20" s="258"/>
      <c r="UXH20" s="257"/>
      <c r="UXI20" s="258"/>
      <c r="UXJ20" s="258"/>
      <c r="UXK20" s="258"/>
      <c r="UXL20" s="258"/>
      <c r="UXM20" s="258"/>
      <c r="UXN20" s="258"/>
      <c r="UXO20" s="258"/>
      <c r="UXP20" s="258"/>
      <c r="UXQ20" s="258"/>
      <c r="UXR20" s="257"/>
      <c r="UXS20" s="258"/>
      <c r="UXT20" s="258"/>
      <c r="UXU20" s="258"/>
      <c r="UXV20" s="258"/>
      <c r="UXW20" s="258"/>
      <c r="UXX20" s="258"/>
      <c r="UXY20" s="258"/>
      <c r="UXZ20" s="258"/>
      <c r="UYA20" s="258"/>
      <c r="UYB20" s="257"/>
      <c r="UYC20" s="258"/>
      <c r="UYD20" s="258"/>
      <c r="UYE20" s="258"/>
      <c r="UYF20" s="258"/>
      <c r="UYG20" s="258"/>
      <c r="UYH20" s="258"/>
      <c r="UYI20" s="258"/>
      <c r="UYJ20" s="258"/>
      <c r="UYK20" s="258"/>
      <c r="UYL20" s="257"/>
      <c r="UYM20" s="258"/>
      <c r="UYN20" s="258"/>
      <c r="UYO20" s="258"/>
      <c r="UYP20" s="258"/>
      <c r="UYQ20" s="258"/>
      <c r="UYR20" s="258"/>
      <c r="UYS20" s="258"/>
      <c r="UYT20" s="258"/>
      <c r="UYU20" s="258"/>
      <c r="UYV20" s="257"/>
      <c r="UYW20" s="258"/>
      <c r="UYX20" s="258"/>
      <c r="UYY20" s="258"/>
      <c r="UYZ20" s="258"/>
      <c r="UZA20" s="258"/>
      <c r="UZB20" s="258"/>
      <c r="UZC20" s="258"/>
      <c r="UZD20" s="258"/>
      <c r="UZE20" s="258"/>
      <c r="UZF20" s="257"/>
      <c r="UZG20" s="258"/>
      <c r="UZH20" s="258"/>
      <c r="UZI20" s="258"/>
      <c r="UZJ20" s="258"/>
      <c r="UZK20" s="258"/>
      <c r="UZL20" s="258"/>
      <c r="UZM20" s="258"/>
      <c r="UZN20" s="258"/>
      <c r="UZO20" s="258"/>
      <c r="UZP20" s="257"/>
      <c r="UZQ20" s="258"/>
      <c r="UZR20" s="258"/>
      <c r="UZS20" s="258"/>
      <c r="UZT20" s="258"/>
      <c r="UZU20" s="258"/>
      <c r="UZV20" s="258"/>
      <c r="UZW20" s="258"/>
      <c r="UZX20" s="258"/>
      <c r="UZY20" s="258"/>
      <c r="UZZ20" s="257"/>
      <c r="VAA20" s="258"/>
      <c r="VAB20" s="258"/>
      <c r="VAC20" s="258"/>
      <c r="VAD20" s="258"/>
      <c r="VAE20" s="258"/>
      <c r="VAF20" s="258"/>
      <c r="VAG20" s="258"/>
      <c r="VAH20" s="258"/>
      <c r="VAI20" s="258"/>
      <c r="VAJ20" s="257"/>
      <c r="VAK20" s="258"/>
      <c r="VAL20" s="258"/>
      <c r="VAM20" s="258"/>
      <c r="VAN20" s="258"/>
      <c r="VAO20" s="258"/>
      <c r="VAP20" s="258"/>
      <c r="VAQ20" s="258"/>
      <c r="VAR20" s="258"/>
      <c r="VAS20" s="258"/>
      <c r="VAT20" s="257"/>
      <c r="VAU20" s="258"/>
      <c r="VAV20" s="258"/>
      <c r="VAW20" s="258"/>
      <c r="VAX20" s="258"/>
      <c r="VAY20" s="258"/>
      <c r="VAZ20" s="258"/>
      <c r="VBA20" s="258"/>
      <c r="VBB20" s="258"/>
      <c r="VBC20" s="258"/>
      <c r="VBD20" s="257"/>
      <c r="VBE20" s="258"/>
      <c r="VBF20" s="258"/>
      <c r="VBG20" s="258"/>
      <c r="VBH20" s="258"/>
      <c r="VBI20" s="258"/>
      <c r="VBJ20" s="258"/>
      <c r="VBK20" s="258"/>
      <c r="VBL20" s="258"/>
      <c r="VBM20" s="258"/>
      <c r="VBN20" s="257"/>
      <c r="VBO20" s="258"/>
      <c r="VBP20" s="258"/>
      <c r="VBQ20" s="258"/>
      <c r="VBR20" s="258"/>
      <c r="VBS20" s="258"/>
      <c r="VBT20" s="258"/>
      <c r="VBU20" s="258"/>
      <c r="VBV20" s="258"/>
      <c r="VBW20" s="258"/>
      <c r="VBX20" s="257"/>
      <c r="VBY20" s="258"/>
      <c r="VBZ20" s="258"/>
      <c r="VCA20" s="258"/>
      <c r="VCB20" s="258"/>
      <c r="VCC20" s="258"/>
      <c r="VCD20" s="258"/>
      <c r="VCE20" s="258"/>
      <c r="VCF20" s="258"/>
      <c r="VCG20" s="258"/>
      <c r="VCH20" s="257"/>
      <c r="VCI20" s="258"/>
      <c r="VCJ20" s="258"/>
      <c r="VCK20" s="258"/>
      <c r="VCL20" s="258"/>
      <c r="VCM20" s="258"/>
      <c r="VCN20" s="258"/>
      <c r="VCO20" s="258"/>
      <c r="VCP20" s="258"/>
      <c r="VCQ20" s="258"/>
      <c r="VCR20" s="257"/>
      <c r="VCS20" s="258"/>
      <c r="VCT20" s="258"/>
      <c r="VCU20" s="258"/>
      <c r="VCV20" s="258"/>
      <c r="VCW20" s="258"/>
      <c r="VCX20" s="258"/>
      <c r="VCY20" s="258"/>
      <c r="VCZ20" s="258"/>
      <c r="VDA20" s="258"/>
      <c r="VDB20" s="257"/>
      <c r="VDC20" s="258"/>
      <c r="VDD20" s="258"/>
      <c r="VDE20" s="258"/>
      <c r="VDF20" s="258"/>
      <c r="VDG20" s="258"/>
      <c r="VDH20" s="258"/>
      <c r="VDI20" s="258"/>
      <c r="VDJ20" s="258"/>
      <c r="VDK20" s="258"/>
      <c r="VDL20" s="257"/>
      <c r="VDM20" s="258"/>
      <c r="VDN20" s="258"/>
      <c r="VDO20" s="258"/>
      <c r="VDP20" s="258"/>
      <c r="VDQ20" s="258"/>
      <c r="VDR20" s="258"/>
      <c r="VDS20" s="258"/>
      <c r="VDT20" s="258"/>
      <c r="VDU20" s="258"/>
      <c r="VDV20" s="257"/>
      <c r="VDW20" s="258"/>
      <c r="VDX20" s="258"/>
      <c r="VDY20" s="258"/>
      <c r="VDZ20" s="258"/>
      <c r="VEA20" s="258"/>
      <c r="VEB20" s="258"/>
      <c r="VEC20" s="258"/>
      <c r="VED20" s="258"/>
      <c r="VEE20" s="258"/>
      <c r="VEF20" s="257"/>
      <c r="VEG20" s="258"/>
      <c r="VEH20" s="258"/>
      <c r="VEI20" s="258"/>
      <c r="VEJ20" s="258"/>
      <c r="VEK20" s="258"/>
      <c r="VEL20" s="258"/>
      <c r="VEM20" s="258"/>
      <c r="VEN20" s="258"/>
      <c r="VEO20" s="258"/>
      <c r="VEP20" s="257"/>
      <c r="VEQ20" s="258"/>
      <c r="VER20" s="258"/>
      <c r="VES20" s="258"/>
      <c r="VET20" s="258"/>
      <c r="VEU20" s="258"/>
      <c r="VEV20" s="258"/>
      <c r="VEW20" s="258"/>
      <c r="VEX20" s="258"/>
      <c r="VEY20" s="258"/>
      <c r="VEZ20" s="257"/>
      <c r="VFA20" s="258"/>
      <c r="VFB20" s="258"/>
      <c r="VFC20" s="258"/>
      <c r="VFD20" s="258"/>
      <c r="VFE20" s="258"/>
      <c r="VFF20" s="258"/>
      <c r="VFG20" s="258"/>
      <c r="VFH20" s="258"/>
      <c r="VFI20" s="258"/>
      <c r="VFJ20" s="257"/>
      <c r="VFK20" s="258"/>
      <c r="VFL20" s="258"/>
      <c r="VFM20" s="258"/>
      <c r="VFN20" s="258"/>
      <c r="VFO20" s="258"/>
      <c r="VFP20" s="258"/>
      <c r="VFQ20" s="258"/>
      <c r="VFR20" s="258"/>
      <c r="VFS20" s="258"/>
      <c r="VFT20" s="257"/>
      <c r="VFU20" s="258"/>
      <c r="VFV20" s="258"/>
      <c r="VFW20" s="258"/>
      <c r="VFX20" s="258"/>
      <c r="VFY20" s="258"/>
      <c r="VFZ20" s="258"/>
      <c r="VGA20" s="258"/>
      <c r="VGB20" s="258"/>
      <c r="VGC20" s="258"/>
      <c r="VGD20" s="257"/>
      <c r="VGE20" s="258"/>
      <c r="VGF20" s="258"/>
      <c r="VGG20" s="258"/>
      <c r="VGH20" s="258"/>
      <c r="VGI20" s="258"/>
      <c r="VGJ20" s="258"/>
      <c r="VGK20" s="258"/>
      <c r="VGL20" s="258"/>
      <c r="VGM20" s="258"/>
      <c r="VGN20" s="257"/>
      <c r="VGO20" s="258"/>
      <c r="VGP20" s="258"/>
      <c r="VGQ20" s="258"/>
      <c r="VGR20" s="258"/>
      <c r="VGS20" s="258"/>
      <c r="VGT20" s="258"/>
      <c r="VGU20" s="258"/>
      <c r="VGV20" s="258"/>
      <c r="VGW20" s="258"/>
      <c r="VGX20" s="257"/>
      <c r="VGY20" s="258"/>
      <c r="VGZ20" s="258"/>
      <c r="VHA20" s="258"/>
      <c r="VHB20" s="258"/>
      <c r="VHC20" s="258"/>
      <c r="VHD20" s="258"/>
      <c r="VHE20" s="258"/>
      <c r="VHF20" s="258"/>
      <c r="VHG20" s="258"/>
      <c r="VHH20" s="257"/>
      <c r="VHI20" s="258"/>
      <c r="VHJ20" s="258"/>
      <c r="VHK20" s="258"/>
      <c r="VHL20" s="258"/>
      <c r="VHM20" s="258"/>
      <c r="VHN20" s="258"/>
      <c r="VHO20" s="258"/>
      <c r="VHP20" s="258"/>
      <c r="VHQ20" s="258"/>
      <c r="VHR20" s="257"/>
      <c r="VHS20" s="258"/>
      <c r="VHT20" s="258"/>
      <c r="VHU20" s="258"/>
      <c r="VHV20" s="258"/>
      <c r="VHW20" s="258"/>
      <c r="VHX20" s="258"/>
      <c r="VHY20" s="258"/>
      <c r="VHZ20" s="258"/>
      <c r="VIA20" s="258"/>
      <c r="VIB20" s="257"/>
      <c r="VIC20" s="258"/>
      <c r="VID20" s="258"/>
      <c r="VIE20" s="258"/>
      <c r="VIF20" s="258"/>
      <c r="VIG20" s="258"/>
      <c r="VIH20" s="258"/>
      <c r="VII20" s="258"/>
      <c r="VIJ20" s="258"/>
      <c r="VIK20" s="258"/>
      <c r="VIL20" s="257"/>
      <c r="VIM20" s="258"/>
      <c r="VIN20" s="258"/>
      <c r="VIO20" s="258"/>
      <c r="VIP20" s="258"/>
      <c r="VIQ20" s="258"/>
      <c r="VIR20" s="258"/>
      <c r="VIS20" s="258"/>
      <c r="VIT20" s="258"/>
      <c r="VIU20" s="258"/>
      <c r="VIV20" s="257"/>
      <c r="VIW20" s="258"/>
      <c r="VIX20" s="258"/>
      <c r="VIY20" s="258"/>
      <c r="VIZ20" s="258"/>
      <c r="VJA20" s="258"/>
      <c r="VJB20" s="258"/>
      <c r="VJC20" s="258"/>
      <c r="VJD20" s="258"/>
      <c r="VJE20" s="258"/>
      <c r="VJF20" s="257"/>
      <c r="VJG20" s="258"/>
      <c r="VJH20" s="258"/>
      <c r="VJI20" s="258"/>
      <c r="VJJ20" s="258"/>
      <c r="VJK20" s="258"/>
      <c r="VJL20" s="258"/>
      <c r="VJM20" s="258"/>
      <c r="VJN20" s="258"/>
      <c r="VJO20" s="258"/>
      <c r="VJP20" s="257"/>
      <c r="VJQ20" s="258"/>
      <c r="VJR20" s="258"/>
      <c r="VJS20" s="258"/>
      <c r="VJT20" s="258"/>
      <c r="VJU20" s="258"/>
      <c r="VJV20" s="258"/>
      <c r="VJW20" s="258"/>
      <c r="VJX20" s="258"/>
      <c r="VJY20" s="258"/>
      <c r="VJZ20" s="257"/>
      <c r="VKA20" s="258"/>
      <c r="VKB20" s="258"/>
      <c r="VKC20" s="258"/>
      <c r="VKD20" s="258"/>
      <c r="VKE20" s="258"/>
      <c r="VKF20" s="258"/>
      <c r="VKG20" s="258"/>
      <c r="VKH20" s="258"/>
      <c r="VKI20" s="258"/>
      <c r="VKJ20" s="257"/>
      <c r="VKK20" s="258"/>
      <c r="VKL20" s="258"/>
      <c r="VKM20" s="258"/>
      <c r="VKN20" s="258"/>
      <c r="VKO20" s="258"/>
      <c r="VKP20" s="258"/>
      <c r="VKQ20" s="258"/>
      <c r="VKR20" s="258"/>
      <c r="VKS20" s="258"/>
      <c r="VKT20" s="257"/>
      <c r="VKU20" s="258"/>
      <c r="VKV20" s="258"/>
      <c r="VKW20" s="258"/>
      <c r="VKX20" s="258"/>
      <c r="VKY20" s="258"/>
      <c r="VKZ20" s="258"/>
      <c r="VLA20" s="258"/>
      <c r="VLB20" s="258"/>
      <c r="VLC20" s="258"/>
      <c r="VLD20" s="257"/>
      <c r="VLE20" s="258"/>
      <c r="VLF20" s="258"/>
      <c r="VLG20" s="258"/>
      <c r="VLH20" s="258"/>
      <c r="VLI20" s="258"/>
      <c r="VLJ20" s="258"/>
      <c r="VLK20" s="258"/>
      <c r="VLL20" s="258"/>
      <c r="VLM20" s="258"/>
      <c r="VLN20" s="257"/>
      <c r="VLO20" s="258"/>
      <c r="VLP20" s="258"/>
      <c r="VLQ20" s="258"/>
      <c r="VLR20" s="258"/>
      <c r="VLS20" s="258"/>
      <c r="VLT20" s="258"/>
      <c r="VLU20" s="258"/>
      <c r="VLV20" s="258"/>
      <c r="VLW20" s="258"/>
      <c r="VLX20" s="257"/>
      <c r="VLY20" s="258"/>
      <c r="VLZ20" s="258"/>
      <c r="VMA20" s="258"/>
      <c r="VMB20" s="258"/>
      <c r="VMC20" s="258"/>
      <c r="VMD20" s="258"/>
      <c r="VME20" s="258"/>
      <c r="VMF20" s="258"/>
      <c r="VMG20" s="258"/>
      <c r="VMH20" s="257"/>
      <c r="VMI20" s="258"/>
      <c r="VMJ20" s="258"/>
      <c r="VMK20" s="258"/>
      <c r="VML20" s="258"/>
      <c r="VMM20" s="258"/>
      <c r="VMN20" s="258"/>
      <c r="VMO20" s="258"/>
      <c r="VMP20" s="258"/>
      <c r="VMQ20" s="258"/>
      <c r="VMR20" s="257"/>
      <c r="VMS20" s="258"/>
      <c r="VMT20" s="258"/>
      <c r="VMU20" s="258"/>
      <c r="VMV20" s="258"/>
      <c r="VMW20" s="258"/>
      <c r="VMX20" s="258"/>
      <c r="VMY20" s="258"/>
      <c r="VMZ20" s="258"/>
      <c r="VNA20" s="258"/>
      <c r="VNB20" s="257"/>
      <c r="VNC20" s="258"/>
      <c r="VND20" s="258"/>
      <c r="VNE20" s="258"/>
      <c r="VNF20" s="258"/>
      <c r="VNG20" s="258"/>
      <c r="VNH20" s="258"/>
      <c r="VNI20" s="258"/>
      <c r="VNJ20" s="258"/>
      <c r="VNK20" s="258"/>
      <c r="VNL20" s="257"/>
      <c r="VNM20" s="258"/>
      <c r="VNN20" s="258"/>
      <c r="VNO20" s="258"/>
      <c r="VNP20" s="258"/>
      <c r="VNQ20" s="258"/>
      <c r="VNR20" s="258"/>
      <c r="VNS20" s="258"/>
      <c r="VNT20" s="258"/>
      <c r="VNU20" s="258"/>
      <c r="VNV20" s="257"/>
      <c r="VNW20" s="258"/>
      <c r="VNX20" s="258"/>
      <c r="VNY20" s="258"/>
      <c r="VNZ20" s="258"/>
      <c r="VOA20" s="258"/>
      <c r="VOB20" s="258"/>
      <c r="VOC20" s="258"/>
      <c r="VOD20" s="258"/>
      <c r="VOE20" s="258"/>
      <c r="VOF20" s="257"/>
      <c r="VOG20" s="258"/>
      <c r="VOH20" s="258"/>
      <c r="VOI20" s="258"/>
      <c r="VOJ20" s="258"/>
      <c r="VOK20" s="258"/>
      <c r="VOL20" s="258"/>
      <c r="VOM20" s="258"/>
      <c r="VON20" s="258"/>
      <c r="VOO20" s="258"/>
      <c r="VOP20" s="257"/>
      <c r="VOQ20" s="258"/>
      <c r="VOR20" s="258"/>
      <c r="VOS20" s="258"/>
      <c r="VOT20" s="258"/>
      <c r="VOU20" s="258"/>
      <c r="VOV20" s="258"/>
      <c r="VOW20" s="258"/>
      <c r="VOX20" s="258"/>
      <c r="VOY20" s="258"/>
      <c r="VOZ20" s="257"/>
      <c r="VPA20" s="258"/>
      <c r="VPB20" s="258"/>
      <c r="VPC20" s="258"/>
      <c r="VPD20" s="258"/>
      <c r="VPE20" s="258"/>
      <c r="VPF20" s="258"/>
      <c r="VPG20" s="258"/>
      <c r="VPH20" s="258"/>
      <c r="VPI20" s="258"/>
      <c r="VPJ20" s="257"/>
      <c r="VPK20" s="258"/>
      <c r="VPL20" s="258"/>
      <c r="VPM20" s="258"/>
      <c r="VPN20" s="258"/>
      <c r="VPO20" s="258"/>
      <c r="VPP20" s="258"/>
      <c r="VPQ20" s="258"/>
      <c r="VPR20" s="258"/>
      <c r="VPS20" s="258"/>
      <c r="VPT20" s="257"/>
      <c r="VPU20" s="258"/>
      <c r="VPV20" s="258"/>
      <c r="VPW20" s="258"/>
      <c r="VPX20" s="258"/>
      <c r="VPY20" s="258"/>
      <c r="VPZ20" s="258"/>
      <c r="VQA20" s="258"/>
      <c r="VQB20" s="258"/>
      <c r="VQC20" s="258"/>
      <c r="VQD20" s="257"/>
      <c r="VQE20" s="258"/>
      <c r="VQF20" s="258"/>
      <c r="VQG20" s="258"/>
      <c r="VQH20" s="258"/>
      <c r="VQI20" s="258"/>
      <c r="VQJ20" s="258"/>
      <c r="VQK20" s="258"/>
      <c r="VQL20" s="258"/>
      <c r="VQM20" s="258"/>
      <c r="VQN20" s="257"/>
      <c r="VQO20" s="258"/>
      <c r="VQP20" s="258"/>
      <c r="VQQ20" s="258"/>
      <c r="VQR20" s="258"/>
      <c r="VQS20" s="258"/>
      <c r="VQT20" s="258"/>
      <c r="VQU20" s="258"/>
      <c r="VQV20" s="258"/>
      <c r="VQW20" s="258"/>
      <c r="VQX20" s="257"/>
      <c r="VQY20" s="258"/>
      <c r="VQZ20" s="258"/>
      <c r="VRA20" s="258"/>
      <c r="VRB20" s="258"/>
      <c r="VRC20" s="258"/>
      <c r="VRD20" s="258"/>
      <c r="VRE20" s="258"/>
      <c r="VRF20" s="258"/>
      <c r="VRG20" s="258"/>
      <c r="VRH20" s="257"/>
      <c r="VRI20" s="258"/>
      <c r="VRJ20" s="258"/>
      <c r="VRK20" s="258"/>
      <c r="VRL20" s="258"/>
      <c r="VRM20" s="258"/>
      <c r="VRN20" s="258"/>
      <c r="VRO20" s="258"/>
      <c r="VRP20" s="258"/>
      <c r="VRQ20" s="258"/>
      <c r="VRR20" s="257"/>
      <c r="VRS20" s="258"/>
      <c r="VRT20" s="258"/>
      <c r="VRU20" s="258"/>
      <c r="VRV20" s="258"/>
      <c r="VRW20" s="258"/>
      <c r="VRX20" s="258"/>
      <c r="VRY20" s="258"/>
      <c r="VRZ20" s="258"/>
      <c r="VSA20" s="258"/>
      <c r="VSB20" s="257"/>
      <c r="VSC20" s="258"/>
      <c r="VSD20" s="258"/>
      <c r="VSE20" s="258"/>
      <c r="VSF20" s="258"/>
      <c r="VSG20" s="258"/>
      <c r="VSH20" s="258"/>
      <c r="VSI20" s="258"/>
      <c r="VSJ20" s="258"/>
      <c r="VSK20" s="258"/>
      <c r="VSL20" s="257"/>
      <c r="VSM20" s="258"/>
      <c r="VSN20" s="258"/>
      <c r="VSO20" s="258"/>
      <c r="VSP20" s="258"/>
      <c r="VSQ20" s="258"/>
      <c r="VSR20" s="258"/>
      <c r="VSS20" s="258"/>
      <c r="VST20" s="258"/>
      <c r="VSU20" s="258"/>
      <c r="VSV20" s="257"/>
      <c r="VSW20" s="258"/>
      <c r="VSX20" s="258"/>
      <c r="VSY20" s="258"/>
      <c r="VSZ20" s="258"/>
      <c r="VTA20" s="258"/>
      <c r="VTB20" s="258"/>
      <c r="VTC20" s="258"/>
      <c r="VTD20" s="258"/>
      <c r="VTE20" s="258"/>
      <c r="VTF20" s="257"/>
      <c r="VTG20" s="258"/>
      <c r="VTH20" s="258"/>
      <c r="VTI20" s="258"/>
      <c r="VTJ20" s="258"/>
      <c r="VTK20" s="258"/>
      <c r="VTL20" s="258"/>
      <c r="VTM20" s="258"/>
      <c r="VTN20" s="258"/>
      <c r="VTO20" s="258"/>
      <c r="VTP20" s="257"/>
      <c r="VTQ20" s="258"/>
      <c r="VTR20" s="258"/>
      <c r="VTS20" s="258"/>
      <c r="VTT20" s="258"/>
      <c r="VTU20" s="258"/>
      <c r="VTV20" s="258"/>
      <c r="VTW20" s="258"/>
      <c r="VTX20" s="258"/>
      <c r="VTY20" s="258"/>
      <c r="VTZ20" s="257"/>
      <c r="VUA20" s="258"/>
      <c r="VUB20" s="258"/>
      <c r="VUC20" s="258"/>
      <c r="VUD20" s="258"/>
      <c r="VUE20" s="258"/>
      <c r="VUF20" s="258"/>
      <c r="VUG20" s="258"/>
      <c r="VUH20" s="258"/>
      <c r="VUI20" s="258"/>
      <c r="VUJ20" s="257"/>
      <c r="VUK20" s="258"/>
      <c r="VUL20" s="258"/>
      <c r="VUM20" s="258"/>
      <c r="VUN20" s="258"/>
      <c r="VUO20" s="258"/>
      <c r="VUP20" s="258"/>
      <c r="VUQ20" s="258"/>
      <c r="VUR20" s="258"/>
      <c r="VUS20" s="258"/>
      <c r="VUT20" s="257"/>
      <c r="VUU20" s="258"/>
      <c r="VUV20" s="258"/>
      <c r="VUW20" s="258"/>
      <c r="VUX20" s="258"/>
      <c r="VUY20" s="258"/>
      <c r="VUZ20" s="258"/>
      <c r="VVA20" s="258"/>
      <c r="VVB20" s="258"/>
      <c r="VVC20" s="258"/>
      <c r="VVD20" s="257"/>
      <c r="VVE20" s="258"/>
      <c r="VVF20" s="258"/>
      <c r="VVG20" s="258"/>
      <c r="VVH20" s="258"/>
      <c r="VVI20" s="258"/>
      <c r="VVJ20" s="258"/>
      <c r="VVK20" s="258"/>
      <c r="VVL20" s="258"/>
      <c r="VVM20" s="258"/>
      <c r="VVN20" s="257"/>
      <c r="VVO20" s="258"/>
      <c r="VVP20" s="258"/>
      <c r="VVQ20" s="258"/>
      <c r="VVR20" s="258"/>
      <c r="VVS20" s="258"/>
      <c r="VVT20" s="258"/>
      <c r="VVU20" s="258"/>
      <c r="VVV20" s="258"/>
      <c r="VVW20" s="258"/>
      <c r="VVX20" s="257"/>
      <c r="VVY20" s="258"/>
      <c r="VVZ20" s="258"/>
      <c r="VWA20" s="258"/>
      <c r="VWB20" s="258"/>
      <c r="VWC20" s="258"/>
      <c r="VWD20" s="258"/>
      <c r="VWE20" s="258"/>
      <c r="VWF20" s="258"/>
      <c r="VWG20" s="258"/>
      <c r="VWH20" s="257"/>
      <c r="VWI20" s="258"/>
      <c r="VWJ20" s="258"/>
      <c r="VWK20" s="258"/>
      <c r="VWL20" s="258"/>
      <c r="VWM20" s="258"/>
      <c r="VWN20" s="258"/>
      <c r="VWO20" s="258"/>
      <c r="VWP20" s="258"/>
      <c r="VWQ20" s="258"/>
      <c r="VWR20" s="257"/>
      <c r="VWS20" s="258"/>
      <c r="VWT20" s="258"/>
      <c r="VWU20" s="258"/>
      <c r="VWV20" s="258"/>
      <c r="VWW20" s="258"/>
      <c r="VWX20" s="258"/>
      <c r="VWY20" s="258"/>
      <c r="VWZ20" s="258"/>
      <c r="VXA20" s="258"/>
      <c r="VXB20" s="257"/>
      <c r="VXC20" s="258"/>
      <c r="VXD20" s="258"/>
      <c r="VXE20" s="258"/>
      <c r="VXF20" s="258"/>
      <c r="VXG20" s="258"/>
      <c r="VXH20" s="258"/>
      <c r="VXI20" s="258"/>
      <c r="VXJ20" s="258"/>
      <c r="VXK20" s="258"/>
      <c r="VXL20" s="257"/>
      <c r="VXM20" s="258"/>
      <c r="VXN20" s="258"/>
      <c r="VXO20" s="258"/>
      <c r="VXP20" s="258"/>
      <c r="VXQ20" s="258"/>
      <c r="VXR20" s="258"/>
      <c r="VXS20" s="258"/>
      <c r="VXT20" s="258"/>
      <c r="VXU20" s="258"/>
      <c r="VXV20" s="257"/>
      <c r="VXW20" s="258"/>
      <c r="VXX20" s="258"/>
      <c r="VXY20" s="258"/>
      <c r="VXZ20" s="258"/>
      <c r="VYA20" s="258"/>
      <c r="VYB20" s="258"/>
      <c r="VYC20" s="258"/>
      <c r="VYD20" s="258"/>
      <c r="VYE20" s="258"/>
      <c r="VYF20" s="257"/>
      <c r="VYG20" s="258"/>
      <c r="VYH20" s="258"/>
      <c r="VYI20" s="258"/>
      <c r="VYJ20" s="258"/>
      <c r="VYK20" s="258"/>
      <c r="VYL20" s="258"/>
      <c r="VYM20" s="258"/>
      <c r="VYN20" s="258"/>
      <c r="VYO20" s="258"/>
      <c r="VYP20" s="257"/>
      <c r="VYQ20" s="258"/>
      <c r="VYR20" s="258"/>
      <c r="VYS20" s="258"/>
      <c r="VYT20" s="258"/>
      <c r="VYU20" s="258"/>
      <c r="VYV20" s="258"/>
      <c r="VYW20" s="258"/>
      <c r="VYX20" s="258"/>
      <c r="VYY20" s="258"/>
      <c r="VYZ20" s="257"/>
      <c r="VZA20" s="258"/>
      <c r="VZB20" s="258"/>
      <c r="VZC20" s="258"/>
      <c r="VZD20" s="258"/>
      <c r="VZE20" s="258"/>
      <c r="VZF20" s="258"/>
      <c r="VZG20" s="258"/>
      <c r="VZH20" s="258"/>
      <c r="VZI20" s="258"/>
      <c r="VZJ20" s="257"/>
      <c r="VZK20" s="258"/>
      <c r="VZL20" s="258"/>
      <c r="VZM20" s="258"/>
      <c r="VZN20" s="258"/>
      <c r="VZO20" s="258"/>
      <c r="VZP20" s="258"/>
      <c r="VZQ20" s="258"/>
      <c r="VZR20" s="258"/>
      <c r="VZS20" s="258"/>
      <c r="VZT20" s="257"/>
      <c r="VZU20" s="258"/>
      <c r="VZV20" s="258"/>
      <c r="VZW20" s="258"/>
      <c r="VZX20" s="258"/>
      <c r="VZY20" s="258"/>
      <c r="VZZ20" s="258"/>
      <c r="WAA20" s="258"/>
      <c r="WAB20" s="258"/>
      <c r="WAC20" s="258"/>
      <c r="WAD20" s="257"/>
      <c r="WAE20" s="258"/>
      <c r="WAF20" s="258"/>
      <c r="WAG20" s="258"/>
      <c r="WAH20" s="258"/>
      <c r="WAI20" s="258"/>
      <c r="WAJ20" s="258"/>
      <c r="WAK20" s="258"/>
      <c r="WAL20" s="258"/>
      <c r="WAM20" s="258"/>
      <c r="WAN20" s="257"/>
      <c r="WAO20" s="258"/>
      <c r="WAP20" s="258"/>
      <c r="WAQ20" s="258"/>
      <c r="WAR20" s="258"/>
      <c r="WAS20" s="258"/>
      <c r="WAT20" s="258"/>
      <c r="WAU20" s="258"/>
      <c r="WAV20" s="258"/>
      <c r="WAW20" s="258"/>
      <c r="WAX20" s="257"/>
      <c r="WAY20" s="258"/>
      <c r="WAZ20" s="258"/>
      <c r="WBA20" s="258"/>
      <c r="WBB20" s="258"/>
      <c r="WBC20" s="258"/>
      <c r="WBD20" s="258"/>
      <c r="WBE20" s="258"/>
      <c r="WBF20" s="258"/>
      <c r="WBG20" s="258"/>
      <c r="WBH20" s="257"/>
      <c r="WBI20" s="258"/>
      <c r="WBJ20" s="258"/>
      <c r="WBK20" s="258"/>
      <c r="WBL20" s="258"/>
      <c r="WBM20" s="258"/>
      <c r="WBN20" s="258"/>
      <c r="WBO20" s="258"/>
      <c r="WBP20" s="258"/>
      <c r="WBQ20" s="258"/>
      <c r="WBR20" s="257"/>
      <c r="WBS20" s="258"/>
      <c r="WBT20" s="258"/>
      <c r="WBU20" s="258"/>
      <c r="WBV20" s="258"/>
      <c r="WBW20" s="258"/>
      <c r="WBX20" s="258"/>
      <c r="WBY20" s="258"/>
      <c r="WBZ20" s="258"/>
      <c r="WCA20" s="258"/>
      <c r="WCB20" s="257"/>
      <c r="WCC20" s="258"/>
      <c r="WCD20" s="258"/>
      <c r="WCE20" s="258"/>
      <c r="WCF20" s="258"/>
      <c r="WCG20" s="258"/>
      <c r="WCH20" s="258"/>
      <c r="WCI20" s="258"/>
      <c r="WCJ20" s="258"/>
      <c r="WCK20" s="258"/>
      <c r="WCL20" s="257"/>
      <c r="WCM20" s="258"/>
      <c r="WCN20" s="258"/>
      <c r="WCO20" s="258"/>
      <c r="WCP20" s="258"/>
      <c r="WCQ20" s="258"/>
      <c r="WCR20" s="258"/>
      <c r="WCS20" s="258"/>
      <c r="WCT20" s="258"/>
      <c r="WCU20" s="258"/>
      <c r="WCV20" s="257"/>
      <c r="WCW20" s="258"/>
      <c r="WCX20" s="258"/>
      <c r="WCY20" s="258"/>
      <c r="WCZ20" s="258"/>
      <c r="WDA20" s="258"/>
      <c r="WDB20" s="258"/>
      <c r="WDC20" s="258"/>
      <c r="WDD20" s="258"/>
      <c r="WDE20" s="258"/>
      <c r="WDF20" s="257"/>
      <c r="WDG20" s="258"/>
      <c r="WDH20" s="258"/>
      <c r="WDI20" s="258"/>
      <c r="WDJ20" s="258"/>
      <c r="WDK20" s="258"/>
      <c r="WDL20" s="258"/>
      <c r="WDM20" s="258"/>
      <c r="WDN20" s="258"/>
      <c r="WDO20" s="258"/>
      <c r="WDP20" s="257"/>
      <c r="WDQ20" s="258"/>
      <c r="WDR20" s="258"/>
      <c r="WDS20" s="258"/>
      <c r="WDT20" s="258"/>
      <c r="WDU20" s="258"/>
      <c r="WDV20" s="258"/>
      <c r="WDW20" s="258"/>
      <c r="WDX20" s="258"/>
      <c r="WDY20" s="258"/>
      <c r="WDZ20" s="257"/>
      <c r="WEA20" s="258"/>
      <c r="WEB20" s="258"/>
      <c r="WEC20" s="258"/>
      <c r="WED20" s="258"/>
      <c r="WEE20" s="258"/>
      <c r="WEF20" s="258"/>
      <c r="WEG20" s="258"/>
      <c r="WEH20" s="258"/>
      <c r="WEI20" s="258"/>
      <c r="WEJ20" s="257"/>
      <c r="WEK20" s="258"/>
      <c r="WEL20" s="258"/>
      <c r="WEM20" s="258"/>
      <c r="WEN20" s="258"/>
      <c r="WEO20" s="258"/>
      <c r="WEP20" s="258"/>
      <c r="WEQ20" s="258"/>
      <c r="WER20" s="258"/>
      <c r="WES20" s="258"/>
      <c r="WET20" s="257"/>
      <c r="WEU20" s="258"/>
      <c r="WEV20" s="258"/>
      <c r="WEW20" s="258"/>
      <c r="WEX20" s="258"/>
      <c r="WEY20" s="258"/>
      <c r="WEZ20" s="258"/>
      <c r="WFA20" s="258"/>
      <c r="WFB20" s="258"/>
      <c r="WFC20" s="258"/>
      <c r="WFD20" s="257"/>
      <c r="WFE20" s="258"/>
      <c r="WFF20" s="258"/>
      <c r="WFG20" s="258"/>
      <c r="WFH20" s="258"/>
      <c r="WFI20" s="258"/>
      <c r="WFJ20" s="258"/>
      <c r="WFK20" s="258"/>
      <c r="WFL20" s="258"/>
      <c r="WFM20" s="258"/>
      <c r="WFN20" s="257"/>
      <c r="WFO20" s="258"/>
      <c r="WFP20" s="258"/>
      <c r="WFQ20" s="258"/>
      <c r="WFR20" s="258"/>
      <c r="WFS20" s="258"/>
      <c r="WFT20" s="258"/>
      <c r="WFU20" s="258"/>
      <c r="WFV20" s="258"/>
      <c r="WFW20" s="258"/>
      <c r="WFX20" s="257"/>
      <c r="WFY20" s="258"/>
      <c r="WFZ20" s="258"/>
      <c r="WGA20" s="258"/>
      <c r="WGB20" s="258"/>
      <c r="WGC20" s="258"/>
      <c r="WGD20" s="258"/>
      <c r="WGE20" s="258"/>
      <c r="WGF20" s="258"/>
      <c r="WGG20" s="258"/>
      <c r="WGH20" s="257"/>
      <c r="WGI20" s="258"/>
      <c r="WGJ20" s="258"/>
      <c r="WGK20" s="258"/>
      <c r="WGL20" s="258"/>
      <c r="WGM20" s="258"/>
      <c r="WGN20" s="258"/>
      <c r="WGO20" s="258"/>
      <c r="WGP20" s="258"/>
      <c r="WGQ20" s="258"/>
      <c r="WGR20" s="257"/>
      <c r="WGS20" s="258"/>
      <c r="WGT20" s="258"/>
      <c r="WGU20" s="258"/>
      <c r="WGV20" s="258"/>
      <c r="WGW20" s="258"/>
      <c r="WGX20" s="258"/>
      <c r="WGY20" s="258"/>
      <c r="WGZ20" s="258"/>
      <c r="WHA20" s="258"/>
      <c r="WHB20" s="257"/>
      <c r="WHC20" s="258"/>
      <c r="WHD20" s="258"/>
      <c r="WHE20" s="258"/>
      <c r="WHF20" s="258"/>
      <c r="WHG20" s="258"/>
      <c r="WHH20" s="258"/>
      <c r="WHI20" s="258"/>
      <c r="WHJ20" s="258"/>
      <c r="WHK20" s="258"/>
      <c r="WHL20" s="257"/>
      <c r="WHM20" s="258"/>
      <c r="WHN20" s="258"/>
      <c r="WHO20" s="258"/>
      <c r="WHP20" s="258"/>
      <c r="WHQ20" s="258"/>
      <c r="WHR20" s="258"/>
      <c r="WHS20" s="258"/>
      <c r="WHT20" s="258"/>
      <c r="WHU20" s="258"/>
      <c r="WHV20" s="257"/>
      <c r="WHW20" s="258"/>
      <c r="WHX20" s="258"/>
      <c r="WHY20" s="258"/>
      <c r="WHZ20" s="258"/>
      <c r="WIA20" s="258"/>
      <c r="WIB20" s="258"/>
      <c r="WIC20" s="258"/>
      <c r="WID20" s="258"/>
      <c r="WIE20" s="258"/>
      <c r="WIF20" s="257"/>
      <c r="WIG20" s="258"/>
      <c r="WIH20" s="258"/>
      <c r="WII20" s="258"/>
      <c r="WIJ20" s="258"/>
      <c r="WIK20" s="258"/>
      <c r="WIL20" s="258"/>
      <c r="WIM20" s="258"/>
      <c r="WIN20" s="258"/>
      <c r="WIO20" s="258"/>
      <c r="WIP20" s="257"/>
      <c r="WIQ20" s="258"/>
      <c r="WIR20" s="258"/>
      <c r="WIS20" s="258"/>
      <c r="WIT20" s="258"/>
      <c r="WIU20" s="258"/>
      <c r="WIV20" s="258"/>
      <c r="WIW20" s="258"/>
      <c r="WIX20" s="258"/>
      <c r="WIY20" s="258"/>
      <c r="WIZ20" s="257"/>
      <c r="WJA20" s="258"/>
      <c r="WJB20" s="258"/>
      <c r="WJC20" s="258"/>
      <c r="WJD20" s="258"/>
      <c r="WJE20" s="258"/>
      <c r="WJF20" s="258"/>
      <c r="WJG20" s="258"/>
      <c r="WJH20" s="258"/>
      <c r="WJI20" s="258"/>
      <c r="WJJ20" s="257"/>
      <c r="WJK20" s="258"/>
      <c r="WJL20" s="258"/>
      <c r="WJM20" s="258"/>
      <c r="WJN20" s="258"/>
      <c r="WJO20" s="258"/>
      <c r="WJP20" s="258"/>
      <c r="WJQ20" s="258"/>
      <c r="WJR20" s="258"/>
      <c r="WJS20" s="258"/>
      <c r="WJT20" s="257"/>
      <c r="WJU20" s="258"/>
      <c r="WJV20" s="258"/>
      <c r="WJW20" s="258"/>
      <c r="WJX20" s="258"/>
      <c r="WJY20" s="258"/>
      <c r="WJZ20" s="258"/>
      <c r="WKA20" s="258"/>
      <c r="WKB20" s="258"/>
      <c r="WKC20" s="258"/>
      <c r="WKD20" s="257"/>
      <c r="WKE20" s="258"/>
      <c r="WKF20" s="258"/>
      <c r="WKG20" s="258"/>
      <c r="WKH20" s="258"/>
      <c r="WKI20" s="258"/>
      <c r="WKJ20" s="258"/>
      <c r="WKK20" s="258"/>
      <c r="WKL20" s="258"/>
      <c r="WKM20" s="258"/>
      <c r="WKN20" s="257"/>
      <c r="WKO20" s="258"/>
      <c r="WKP20" s="258"/>
      <c r="WKQ20" s="258"/>
      <c r="WKR20" s="258"/>
      <c r="WKS20" s="258"/>
      <c r="WKT20" s="258"/>
      <c r="WKU20" s="258"/>
      <c r="WKV20" s="258"/>
      <c r="WKW20" s="258"/>
      <c r="WKX20" s="257"/>
      <c r="WKY20" s="258"/>
      <c r="WKZ20" s="258"/>
      <c r="WLA20" s="258"/>
      <c r="WLB20" s="258"/>
      <c r="WLC20" s="258"/>
      <c r="WLD20" s="258"/>
      <c r="WLE20" s="258"/>
      <c r="WLF20" s="258"/>
      <c r="WLG20" s="258"/>
      <c r="WLH20" s="257"/>
      <c r="WLI20" s="258"/>
      <c r="WLJ20" s="258"/>
      <c r="WLK20" s="258"/>
      <c r="WLL20" s="258"/>
      <c r="WLM20" s="258"/>
      <c r="WLN20" s="258"/>
      <c r="WLO20" s="258"/>
      <c r="WLP20" s="258"/>
      <c r="WLQ20" s="258"/>
      <c r="WLR20" s="257"/>
      <c r="WLS20" s="258"/>
      <c r="WLT20" s="258"/>
      <c r="WLU20" s="258"/>
      <c r="WLV20" s="258"/>
      <c r="WLW20" s="258"/>
      <c r="WLX20" s="258"/>
      <c r="WLY20" s="258"/>
      <c r="WLZ20" s="258"/>
      <c r="WMA20" s="258"/>
      <c r="WMB20" s="257"/>
      <c r="WMC20" s="258"/>
      <c r="WMD20" s="258"/>
      <c r="WME20" s="258"/>
      <c r="WMF20" s="258"/>
      <c r="WMG20" s="258"/>
      <c r="WMH20" s="258"/>
      <c r="WMI20" s="258"/>
      <c r="WMJ20" s="258"/>
      <c r="WMK20" s="258"/>
      <c r="WML20" s="257"/>
      <c r="WMM20" s="258"/>
      <c r="WMN20" s="258"/>
      <c r="WMO20" s="258"/>
      <c r="WMP20" s="258"/>
      <c r="WMQ20" s="258"/>
      <c r="WMR20" s="258"/>
      <c r="WMS20" s="258"/>
      <c r="WMT20" s="258"/>
      <c r="WMU20" s="258"/>
      <c r="WMV20" s="257"/>
      <c r="WMW20" s="258"/>
      <c r="WMX20" s="258"/>
      <c r="WMY20" s="258"/>
      <c r="WMZ20" s="258"/>
      <c r="WNA20" s="258"/>
      <c r="WNB20" s="258"/>
      <c r="WNC20" s="258"/>
      <c r="WND20" s="258"/>
      <c r="WNE20" s="258"/>
      <c r="WNF20" s="257"/>
      <c r="WNG20" s="258"/>
      <c r="WNH20" s="258"/>
      <c r="WNI20" s="258"/>
      <c r="WNJ20" s="258"/>
      <c r="WNK20" s="258"/>
      <c r="WNL20" s="258"/>
      <c r="WNM20" s="258"/>
      <c r="WNN20" s="258"/>
      <c r="WNO20" s="258"/>
      <c r="WNP20" s="257"/>
      <c r="WNQ20" s="258"/>
      <c r="WNR20" s="258"/>
      <c r="WNS20" s="258"/>
      <c r="WNT20" s="258"/>
      <c r="WNU20" s="258"/>
      <c r="WNV20" s="258"/>
      <c r="WNW20" s="258"/>
      <c r="WNX20" s="258"/>
      <c r="WNY20" s="258"/>
      <c r="WNZ20" s="257"/>
      <c r="WOA20" s="258"/>
      <c r="WOB20" s="258"/>
      <c r="WOC20" s="258"/>
      <c r="WOD20" s="258"/>
      <c r="WOE20" s="258"/>
      <c r="WOF20" s="258"/>
      <c r="WOG20" s="258"/>
      <c r="WOH20" s="258"/>
      <c r="WOI20" s="258"/>
      <c r="WOJ20" s="257"/>
      <c r="WOK20" s="258"/>
      <c r="WOL20" s="258"/>
      <c r="WOM20" s="258"/>
      <c r="WON20" s="258"/>
      <c r="WOO20" s="258"/>
      <c r="WOP20" s="258"/>
      <c r="WOQ20" s="258"/>
      <c r="WOR20" s="258"/>
      <c r="WOS20" s="258"/>
      <c r="WOT20" s="257"/>
      <c r="WOU20" s="258"/>
      <c r="WOV20" s="258"/>
      <c r="WOW20" s="258"/>
      <c r="WOX20" s="258"/>
      <c r="WOY20" s="258"/>
      <c r="WOZ20" s="258"/>
      <c r="WPA20" s="258"/>
      <c r="WPB20" s="258"/>
      <c r="WPC20" s="258"/>
      <c r="WPD20" s="257"/>
      <c r="WPE20" s="258"/>
      <c r="WPF20" s="258"/>
      <c r="WPG20" s="258"/>
      <c r="WPH20" s="258"/>
      <c r="WPI20" s="258"/>
      <c r="WPJ20" s="258"/>
      <c r="WPK20" s="258"/>
      <c r="WPL20" s="258"/>
      <c r="WPM20" s="258"/>
      <c r="WPN20" s="257"/>
      <c r="WPO20" s="258"/>
      <c r="WPP20" s="258"/>
      <c r="WPQ20" s="258"/>
      <c r="WPR20" s="258"/>
      <c r="WPS20" s="258"/>
      <c r="WPT20" s="258"/>
      <c r="WPU20" s="258"/>
      <c r="WPV20" s="258"/>
      <c r="WPW20" s="258"/>
      <c r="WPX20" s="257"/>
      <c r="WPY20" s="258"/>
      <c r="WPZ20" s="258"/>
      <c r="WQA20" s="258"/>
      <c r="WQB20" s="258"/>
      <c r="WQC20" s="258"/>
      <c r="WQD20" s="258"/>
      <c r="WQE20" s="258"/>
      <c r="WQF20" s="258"/>
      <c r="WQG20" s="258"/>
      <c r="WQH20" s="257"/>
      <c r="WQI20" s="258"/>
      <c r="WQJ20" s="258"/>
      <c r="WQK20" s="258"/>
      <c r="WQL20" s="258"/>
      <c r="WQM20" s="258"/>
      <c r="WQN20" s="258"/>
      <c r="WQO20" s="258"/>
      <c r="WQP20" s="258"/>
      <c r="WQQ20" s="258"/>
      <c r="WQR20" s="257"/>
      <c r="WQS20" s="258"/>
      <c r="WQT20" s="258"/>
      <c r="WQU20" s="258"/>
      <c r="WQV20" s="258"/>
      <c r="WQW20" s="258"/>
      <c r="WQX20" s="258"/>
      <c r="WQY20" s="258"/>
      <c r="WQZ20" s="258"/>
      <c r="WRA20" s="258"/>
      <c r="WRB20" s="257"/>
      <c r="WRC20" s="258"/>
      <c r="WRD20" s="258"/>
      <c r="WRE20" s="258"/>
      <c r="WRF20" s="258"/>
      <c r="WRG20" s="258"/>
      <c r="WRH20" s="258"/>
      <c r="WRI20" s="258"/>
      <c r="WRJ20" s="258"/>
      <c r="WRK20" s="258"/>
      <c r="WRL20" s="257"/>
      <c r="WRM20" s="258"/>
      <c r="WRN20" s="258"/>
      <c r="WRO20" s="258"/>
      <c r="WRP20" s="258"/>
      <c r="WRQ20" s="258"/>
      <c r="WRR20" s="258"/>
      <c r="WRS20" s="258"/>
      <c r="WRT20" s="258"/>
      <c r="WRU20" s="258"/>
      <c r="WRV20" s="257"/>
      <c r="WRW20" s="258"/>
      <c r="WRX20" s="258"/>
      <c r="WRY20" s="258"/>
      <c r="WRZ20" s="258"/>
      <c r="WSA20" s="258"/>
      <c r="WSB20" s="258"/>
      <c r="WSC20" s="258"/>
      <c r="WSD20" s="258"/>
      <c r="WSE20" s="258"/>
      <c r="WSF20" s="257"/>
      <c r="WSG20" s="258"/>
      <c r="WSH20" s="258"/>
      <c r="WSI20" s="258"/>
      <c r="WSJ20" s="258"/>
      <c r="WSK20" s="258"/>
      <c r="WSL20" s="258"/>
      <c r="WSM20" s="258"/>
      <c r="WSN20" s="258"/>
      <c r="WSO20" s="258"/>
      <c r="WSP20" s="257"/>
      <c r="WSQ20" s="258"/>
      <c r="WSR20" s="258"/>
      <c r="WSS20" s="258"/>
      <c r="WST20" s="258"/>
      <c r="WSU20" s="258"/>
      <c r="WSV20" s="258"/>
      <c r="WSW20" s="258"/>
      <c r="WSX20" s="258"/>
      <c r="WSY20" s="258"/>
      <c r="WSZ20" s="257"/>
      <c r="WTA20" s="258"/>
      <c r="WTB20" s="258"/>
      <c r="WTC20" s="258"/>
      <c r="WTD20" s="258"/>
      <c r="WTE20" s="258"/>
      <c r="WTF20" s="258"/>
      <c r="WTG20" s="258"/>
      <c r="WTH20" s="258"/>
      <c r="WTI20" s="258"/>
      <c r="WTJ20" s="257"/>
      <c r="WTK20" s="258"/>
      <c r="WTL20" s="258"/>
      <c r="WTM20" s="258"/>
      <c r="WTN20" s="258"/>
      <c r="WTO20" s="258"/>
      <c r="WTP20" s="258"/>
      <c r="WTQ20" s="258"/>
      <c r="WTR20" s="258"/>
      <c r="WTS20" s="258"/>
      <c r="WTT20" s="257"/>
      <c r="WTU20" s="258"/>
      <c r="WTV20" s="258"/>
      <c r="WTW20" s="258"/>
      <c r="WTX20" s="258"/>
      <c r="WTY20" s="258"/>
      <c r="WTZ20" s="258"/>
      <c r="WUA20" s="258"/>
      <c r="WUB20" s="258"/>
      <c r="WUC20" s="258"/>
      <c r="WUD20" s="257"/>
      <c r="WUE20" s="258"/>
      <c r="WUF20" s="258"/>
      <c r="WUG20" s="258"/>
      <c r="WUH20" s="258"/>
      <c r="WUI20" s="258"/>
      <c r="WUJ20" s="258"/>
      <c r="WUK20" s="258"/>
      <c r="WUL20" s="258"/>
      <c r="WUM20" s="258"/>
      <c r="WUN20" s="257"/>
      <c r="WUO20" s="258"/>
      <c r="WUP20" s="258"/>
      <c r="WUQ20" s="258"/>
      <c r="WUR20" s="258"/>
      <c r="WUS20" s="258"/>
      <c r="WUT20" s="258"/>
      <c r="WUU20" s="258"/>
      <c r="WUV20" s="258"/>
      <c r="WUW20" s="258"/>
      <c r="WUX20" s="257"/>
      <c r="WUY20" s="258"/>
      <c r="WUZ20" s="258"/>
      <c r="WVA20" s="258"/>
      <c r="WVB20" s="258"/>
      <c r="WVC20" s="258"/>
      <c r="WVD20" s="258"/>
      <c r="WVE20" s="258"/>
      <c r="WVF20" s="258"/>
      <c r="WVG20" s="258"/>
      <c r="WVH20" s="257"/>
      <c r="WVI20" s="258"/>
      <c r="WVJ20" s="258"/>
      <c r="WVK20" s="258"/>
      <c r="WVL20" s="258"/>
      <c r="WVM20" s="258"/>
      <c r="WVN20" s="258"/>
      <c r="WVO20" s="258"/>
      <c r="WVP20" s="258"/>
      <c r="WVQ20" s="258"/>
      <c r="WVR20" s="257"/>
      <c r="WVS20" s="258"/>
      <c r="WVT20" s="258"/>
      <c r="WVU20" s="258"/>
      <c r="WVV20" s="258"/>
      <c r="WVW20" s="258"/>
      <c r="WVX20" s="258"/>
      <c r="WVY20" s="258"/>
      <c r="WVZ20" s="258"/>
      <c r="WWA20" s="258"/>
      <c r="WWB20" s="257"/>
      <c r="WWC20" s="258"/>
      <c r="WWD20" s="258"/>
      <c r="WWE20" s="258"/>
      <c r="WWF20" s="258"/>
      <c r="WWG20" s="258"/>
      <c r="WWH20" s="258"/>
      <c r="WWI20" s="258"/>
      <c r="WWJ20" s="258"/>
      <c r="WWK20" s="258"/>
      <c r="WWL20" s="257"/>
      <c r="WWM20" s="258"/>
      <c r="WWN20" s="258"/>
      <c r="WWO20" s="258"/>
      <c r="WWP20" s="258"/>
      <c r="WWQ20" s="258"/>
      <c r="WWR20" s="258"/>
      <c r="WWS20" s="258"/>
      <c r="WWT20" s="258"/>
      <c r="WWU20" s="258"/>
      <c r="WWV20" s="257"/>
      <c r="WWW20" s="258"/>
      <c r="WWX20" s="258"/>
      <c r="WWY20" s="258"/>
      <c r="WWZ20" s="258"/>
      <c r="WXA20" s="258"/>
      <c r="WXB20" s="258"/>
      <c r="WXC20" s="258"/>
      <c r="WXD20" s="258"/>
      <c r="WXE20" s="258"/>
      <c r="WXF20" s="257"/>
      <c r="WXG20" s="258"/>
      <c r="WXH20" s="258"/>
      <c r="WXI20" s="258"/>
      <c r="WXJ20" s="258"/>
      <c r="WXK20" s="258"/>
      <c r="WXL20" s="258"/>
      <c r="WXM20" s="258"/>
      <c r="WXN20" s="258"/>
      <c r="WXO20" s="258"/>
      <c r="WXP20" s="257"/>
      <c r="WXQ20" s="258"/>
      <c r="WXR20" s="258"/>
      <c r="WXS20" s="258"/>
      <c r="WXT20" s="258"/>
      <c r="WXU20" s="258"/>
      <c r="WXV20" s="258"/>
      <c r="WXW20" s="258"/>
      <c r="WXX20" s="258"/>
      <c r="WXY20" s="258"/>
      <c r="WXZ20" s="257"/>
      <c r="WYA20" s="258"/>
      <c r="WYB20" s="258"/>
      <c r="WYC20" s="258"/>
      <c r="WYD20" s="258"/>
      <c r="WYE20" s="258"/>
      <c r="WYF20" s="258"/>
      <c r="WYG20" s="258"/>
      <c r="WYH20" s="258"/>
      <c r="WYI20" s="258"/>
      <c r="WYJ20" s="257"/>
      <c r="WYK20" s="258"/>
      <c r="WYL20" s="258"/>
      <c r="WYM20" s="258"/>
      <c r="WYN20" s="258"/>
      <c r="WYO20" s="258"/>
      <c r="WYP20" s="258"/>
      <c r="WYQ20" s="258"/>
      <c r="WYR20" s="258"/>
      <c r="WYS20" s="258"/>
      <c r="WYT20" s="257"/>
      <c r="WYU20" s="258"/>
      <c r="WYV20" s="258"/>
      <c r="WYW20" s="258"/>
      <c r="WYX20" s="258"/>
      <c r="WYY20" s="258"/>
      <c r="WYZ20" s="258"/>
      <c r="WZA20" s="258"/>
      <c r="WZB20" s="258"/>
      <c r="WZC20" s="258"/>
      <c r="WZD20" s="257"/>
      <c r="WZE20" s="258"/>
      <c r="WZF20" s="258"/>
      <c r="WZG20" s="258"/>
      <c r="WZH20" s="258"/>
      <c r="WZI20" s="258"/>
      <c r="WZJ20" s="258"/>
      <c r="WZK20" s="258"/>
      <c r="WZL20" s="258"/>
      <c r="WZM20" s="258"/>
      <c r="WZN20" s="257"/>
      <c r="WZO20" s="258"/>
      <c r="WZP20" s="258"/>
      <c r="WZQ20" s="258"/>
      <c r="WZR20" s="258"/>
      <c r="WZS20" s="258"/>
      <c r="WZT20" s="258"/>
      <c r="WZU20" s="258"/>
      <c r="WZV20" s="258"/>
      <c r="WZW20" s="258"/>
      <c r="WZX20" s="257"/>
      <c r="WZY20" s="258"/>
      <c r="WZZ20" s="258"/>
      <c r="XAA20" s="258"/>
      <c r="XAB20" s="258"/>
      <c r="XAC20" s="258"/>
      <c r="XAD20" s="258"/>
      <c r="XAE20" s="258"/>
      <c r="XAF20" s="258"/>
      <c r="XAG20" s="258"/>
      <c r="XAH20" s="257"/>
      <c r="XAI20" s="258"/>
      <c r="XAJ20" s="258"/>
      <c r="XAK20" s="258"/>
      <c r="XAL20" s="258"/>
      <c r="XAM20" s="258"/>
      <c r="XAN20" s="258"/>
      <c r="XAO20" s="258"/>
      <c r="XAP20" s="258"/>
      <c r="XAQ20" s="258"/>
      <c r="XAR20" s="257"/>
      <c r="XAS20" s="258"/>
      <c r="XAT20" s="258"/>
      <c r="XAU20" s="258"/>
      <c r="XAV20" s="258"/>
      <c r="XAW20" s="258"/>
      <c r="XAX20" s="258"/>
      <c r="XAY20" s="258"/>
      <c r="XAZ20" s="258"/>
      <c r="XBA20" s="258"/>
      <c r="XBB20" s="257"/>
      <c r="XBC20" s="258"/>
      <c r="XBD20" s="258"/>
      <c r="XBE20" s="258"/>
      <c r="XBF20" s="258"/>
      <c r="XBG20" s="258"/>
      <c r="XBH20" s="258"/>
      <c r="XBI20" s="258"/>
      <c r="XBJ20" s="258"/>
      <c r="XBK20" s="258"/>
      <c r="XBL20" s="257"/>
      <c r="XBM20" s="258"/>
      <c r="XBN20" s="258"/>
      <c r="XBO20" s="258"/>
      <c r="XBP20" s="258"/>
      <c r="XBQ20" s="258"/>
      <c r="XBR20" s="258"/>
      <c r="XBS20" s="258"/>
      <c r="XBT20" s="258"/>
      <c r="XBU20" s="258"/>
      <c r="XBV20" s="257"/>
      <c r="XBW20" s="258"/>
      <c r="XBX20" s="258"/>
      <c r="XBY20" s="258"/>
      <c r="XBZ20" s="258"/>
      <c r="XCA20" s="258"/>
      <c r="XCB20" s="258"/>
      <c r="XCC20" s="258"/>
      <c r="XCD20" s="258"/>
      <c r="XCE20" s="258"/>
      <c r="XCF20" s="257"/>
      <c r="XCG20" s="258"/>
      <c r="XCH20" s="258"/>
      <c r="XCI20" s="258"/>
      <c r="XCJ20" s="258"/>
      <c r="XCK20" s="258"/>
      <c r="XCL20" s="258"/>
      <c r="XCM20" s="258"/>
      <c r="XCN20" s="258"/>
      <c r="XCO20" s="258"/>
      <c r="XCP20" s="257"/>
      <c r="XCQ20" s="258"/>
      <c r="XCR20" s="258"/>
      <c r="XCS20" s="258"/>
      <c r="XCT20" s="258"/>
      <c r="XCU20" s="258"/>
      <c r="XCV20" s="258"/>
      <c r="XCW20" s="258"/>
      <c r="XCX20" s="258"/>
      <c r="XCY20" s="258"/>
      <c r="XCZ20" s="257"/>
      <c r="XDA20" s="258"/>
      <c r="XDB20" s="258"/>
      <c r="XDC20" s="258"/>
      <c r="XDD20" s="258"/>
      <c r="XDE20" s="258"/>
      <c r="XDF20" s="258"/>
      <c r="XDG20" s="258"/>
      <c r="XDH20" s="258"/>
      <c r="XDI20" s="258"/>
      <c r="XDJ20" s="257"/>
      <c r="XDK20" s="258"/>
      <c r="XDL20" s="258"/>
      <c r="XDM20" s="258"/>
      <c r="XDN20" s="258"/>
      <c r="XDO20" s="258"/>
      <c r="XDP20" s="258"/>
      <c r="XDQ20" s="258"/>
      <c r="XDR20" s="258"/>
      <c r="XDS20" s="258"/>
      <c r="XDT20" s="257"/>
      <c r="XDU20" s="258"/>
      <c r="XDV20" s="258"/>
      <c r="XDW20" s="258"/>
      <c r="XDX20" s="258"/>
      <c r="XDY20" s="258"/>
      <c r="XDZ20" s="258"/>
      <c r="XEA20" s="258"/>
      <c r="XEB20" s="258"/>
      <c r="XEC20" s="258"/>
      <c r="XED20" s="257"/>
      <c r="XEE20" s="258"/>
      <c r="XEF20" s="258"/>
      <c r="XEG20" s="258"/>
      <c r="XEH20" s="258"/>
      <c r="XEI20" s="258"/>
      <c r="XEJ20" s="258"/>
      <c r="XEK20" s="258"/>
      <c r="XEL20" s="258"/>
      <c r="XEM20" s="258"/>
      <c r="XEN20" s="257"/>
      <c r="XEO20" s="258"/>
      <c r="XEP20" s="258"/>
      <c r="XEQ20" s="258"/>
      <c r="XER20" s="258"/>
      <c r="XES20" s="258"/>
      <c r="XET20" s="258"/>
      <c r="XEU20" s="258"/>
      <c r="XEV20" s="258"/>
      <c r="XEW20" s="258"/>
      <c r="XEX20" s="257"/>
      <c r="XEY20" s="257"/>
      <c r="XEZ20" s="257"/>
      <c r="XFA20" s="257"/>
    </row>
    <row r="21" spans="1:16381" ht="39" x14ac:dyDescent="0.25">
      <c r="A21" s="266" t="s">
        <v>687</v>
      </c>
      <c r="B21" s="267"/>
      <c r="C21" s="267"/>
      <c r="D21" s="268"/>
      <c r="E21" s="169" t="s">
        <v>688</v>
      </c>
      <c r="F21" s="169" t="s">
        <v>794</v>
      </c>
      <c r="G21" s="170" t="s">
        <v>689</v>
      </c>
      <c r="H21" s="171" t="s">
        <v>813</v>
      </c>
      <c r="I21" s="171" t="s">
        <v>823</v>
      </c>
      <c r="J21" s="171" t="s">
        <v>824</v>
      </c>
      <c r="K21" s="161"/>
      <c r="L21" s="161"/>
      <c r="M21" s="161"/>
      <c r="N21" s="161"/>
      <c r="O21" s="161"/>
      <c r="P21" s="161"/>
      <c r="Q21" s="161"/>
      <c r="R21" s="161"/>
    </row>
    <row r="22" spans="1:16381" s="176" customFormat="1" x14ac:dyDescent="0.25">
      <c r="A22" s="260"/>
      <c r="B22" s="261"/>
      <c r="C22" s="261"/>
      <c r="D22" s="262"/>
      <c r="E22" s="172"/>
      <c r="F22" s="173"/>
      <c r="G22" s="174">
        <f t="shared" ref="G22:G27" si="1">E22*F22</f>
        <v>0</v>
      </c>
      <c r="H22" s="175"/>
      <c r="I22" s="211"/>
      <c r="J22" s="211"/>
      <c r="K22" s="161"/>
      <c r="L22" s="161"/>
      <c r="M22" s="161"/>
      <c r="N22" s="161"/>
      <c r="O22" s="161"/>
      <c r="P22" s="161"/>
      <c r="Q22" s="161"/>
      <c r="R22" s="161"/>
    </row>
    <row r="23" spans="1:16381" x14ac:dyDescent="0.25">
      <c r="A23" s="260"/>
      <c r="B23" s="261"/>
      <c r="C23" s="261"/>
      <c r="D23" s="262"/>
      <c r="E23" s="172"/>
      <c r="F23" s="173"/>
      <c r="G23" s="174">
        <f t="shared" si="1"/>
        <v>0</v>
      </c>
      <c r="H23" s="175"/>
      <c r="I23" s="211"/>
      <c r="J23" s="211"/>
      <c r="K23" s="161"/>
      <c r="L23" s="161"/>
      <c r="M23" s="161"/>
      <c r="N23" s="161"/>
      <c r="O23" s="161"/>
      <c r="P23" s="161"/>
      <c r="Q23" s="161"/>
      <c r="R23" s="161"/>
    </row>
    <row r="24" spans="1:16381" x14ac:dyDescent="0.25">
      <c r="A24" s="260"/>
      <c r="B24" s="261"/>
      <c r="C24" s="261"/>
      <c r="D24" s="262"/>
      <c r="E24" s="172"/>
      <c r="F24" s="173"/>
      <c r="G24" s="174">
        <f t="shared" si="1"/>
        <v>0</v>
      </c>
      <c r="H24" s="175"/>
      <c r="I24" s="211"/>
      <c r="J24" s="211"/>
      <c r="K24" s="161"/>
      <c r="L24" s="161"/>
      <c r="M24" s="161"/>
      <c r="N24" s="161"/>
      <c r="O24" s="161"/>
      <c r="P24" s="161"/>
      <c r="Q24" s="161"/>
      <c r="R24" s="161"/>
    </row>
    <row r="25" spans="1:16381" x14ac:dyDescent="0.25">
      <c r="A25" s="260"/>
      <c r="B25" s="261"/>
      <c r="C25" s="261"/>
      <c r="D25" s="262"/>
      <c r="E25" s="172"/>
      <c r="F25" s="173"/>
      <c r="G25" s="174">
        <f t="shared" si="1"/>
        <v>0</v>
      </c>
      <c r="H25" s="175"/>
      <c r="I25" s="211"/>
      <c r="J25" s="211"/>
      <c r="K25" s="161"/>
      <c r="L25" s="161"/>
      <c r="M25" s="161"/>
      <c r="N25" s="161"/>
      <c r="O25" s="161"/>
      <c r="P25" s="161"/>
      <c r="Q25" s="161"/>
      <c r="R25" s="161"/>
    </row>
    <row r="26" spans="1:16381" x14ac:dyDescent="0.25">
      <c r="A26" s="260"/>
      <c r="B26" s="261"/>
      <c r="C26" s="261"/>
      <c r="D26" s="262"/>
      <c r="E26" s="172"/>
      <c r="F26" s="173"/>
      <c r="G26" s="174">
        <f t="shared" si="1"/>
        <v>0</v>
      </c>
      <c r="H26" s="175"/>
      <c r="I26" s="211"/>
      <c r="J26" s="211"/>
      <c r="K26" s="161"/>
      <c r="L26" s="161"/>
      <c r="M26" s="161"/>
      <c r="N26" s="161"/>
      <c r="O26" s="161"/>
      <c r="P26" s="161"/>
      <c r="Q26" s="161"/>
      <c r="R26" s="161"/>
    </row>
    <row r="27" spans="1:16381" x14ac:dyDescent="0.25">
      <c r="A27" s="260"/>
      <c r="B27" s="261"/>
      <c r="C27" s="261"/>
      <c r="D27" s="262"/>
      <c r="E27" s="172"/>
      <c r="F27" s="173"/>
      <c r="G27" s="174">
        <f t="shared" si="1"/>
        <v>0</v>
      </c>
      <c r="H27" s="175"/>
      <c r="I27" s="211"/>
      <c r="J27" s="211"/>
      <c r="K27" s="161"/>
      <c r="L27" s="161"/>
      <c r="M27" s="161"/>
      <c r="N27" s="161"/>
      <c r="O27" s="161"/>
      <c r="P27" s="161"/>
      <c r="Q27" s="161"/>
      <c r="R27" s="161"/>
    </row>
    <row r="28" spans="1:16381" ht="13" x14ac:dyDescent="0.25">
      <c r="A28" s="263" t="s">
        <v>177</v>
      </c>
      <c r="B28" s="264"/>
      <c r="C28" s="264"/>
      <c r="D28" s="264"/>
      <c r="E28" s="264"/>
      <c r="F28" s="265"/>
      <c r="G28" s="177">
        <f>SUM(G22:G27)</f>
        <v>0</v>
      </c>
      <c r="H28" s="178">
        <f>SUM(H22:H27)</f>
        <v>0</v>
      </c>
      <c r="I28" s="161"/>
      <c r="J28" s="161"/>
      <c r="K28" s="161"/>
      <c r="L28" s="161"/>
      <c r="M28" s="161"/>
      <c r="N28" s="161"/>
      <c r="O28" s="161"/>
      <c r="P28" s="161"/>
      <c r="Q28" s="161"/>
      <c r="R28" s="161"/>
    </row>
    <row r="29" spans="1:16381" ht="13" x14ac:dyDescent="0.25">
      <c r="A29" s="180"/>
      <c r="B29" s="181"/>
      <c r="C29" s="181"/>
      <c r="D29" s="182"/>
      <c r="E29" s="182"/>
      <c r="F29" s="182"/>
      <c r="G29" s="183"/>
      <c r="H29" s="184"/>
      <c r="I29" s="161"/>
      <c r="J29" s="161"/>
      <c r="K29" s="161"/>
      <c r="L29" s="161"/>
      <c r="M29" s="161"/>
      <c r="N29" s="161"/>
      <c r="O29" s="161"/>
      <c r="P29" s="161"/>
      <c r="Q29" s="161"/>
      <c r="R29" s="161"/>
    </row>
    <row r="30" spans="1:16381" ht="14" x14ac:dyDescent="0.25">
      <c r="A30" s="287" t="s">
        <v>814</v>
      </c>
      <c r="B30" s="288"/>
      <c r="C30" s="288"/>
      <c r="D30" s="288"/>
      <c r="E30" s="288"/>
      <c r="F30" s="288"/>
      <c r="G30" s="288"/>
      <c r="H30" s="185"/>
      <c r="I30" s="161"/>
      <c r="J30" s="161"/>
      <c r="K30" s="161"/>
      <c r="L30" s="161"/>
      <c r="M30" s="161"/>
      <c r="N30" s="161"/>
      <c r="O30" s="161"/>
      <c r="P30" s="161"/>
      <c r="Q30" s="161"/>
      <c r="R30" s="161"/>
    </row>
    <row r="31" spans="1:16381" x14ac:dyDescent="0.25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</row>
    <row r="32" spans="1:16381" ht="14" x14ac:dyDescent="0.25">
      <c r="A32" s="257" t="s">
        <v>800</v>
      </c>
      <c r="B32" s="258"/>
      <c r="C32" s="258"/>
      <c r="D32" s="258"/>
      <c r="E32" s="258"/>
      <c r="F32" s="258"/>
      <c r="G32" s="258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</row>
    <row r="33" spans="1:18" ht="39" x14ac:dyDescent="0.25">
      <c r="A33" s="282" t="s">
        <v>687</v>
      </c>
      <c r="B33" s="282"/>
      <c r="C33" s="282"/>
      <c r="D33" s="282"/>
      <c r="E33" s="169" t="s">
        <v>688</v>
      </c>
      <c r="F33" s="169" t="s">
        <v>795</v>
      </c>
      <c r="G33" s="170" t="s">
        <v>689</v>
      </c>
      <c r="H33" s="171" t="s">
        <v>813</v>
      </c>
      <c r="I33" s="171" t="s">
        <v>823</v>
      </c>
      <c r="J33" s="171" t="s">
        <v>824</v>
      </c>
      <c r="K33" s="161"/>
      <c r="L33" s="161"/>
      <c r="M33" s="161"/>
      <c r="N33" s="161"/>
      <c r="O33" s="161"/>
      <c r="P33" s="161"/>
      <c r="Q33" s="161"/>
      <c r="R33" s="161"/>
    </row>
    <row r="34" spans="1:18" x14ac:dyDescent="0.25">
      <c r="A34" s="260"/>
      <c r="B34" s="261"/>
      <c r="C34" s="261"/>
      <c r="D34" s="262"/>
      <c r="E34" s="172"/>
      <c r="F34" s="173"/>
      <c r="G34" s="186">
        <f t="shared" ref="G34:G37" si="2">E34*F34</f>
        <v>0</v>
      </c>
      <c r="H34" s="187"/>
      <c r="I34" s="211"/>
      <c r="J34" s="211"/>
      <c r="K34" s="161"/>
      <c r="L34" s="161"/>
      <c r="M34" s="161"/>
      <c r="N34" s="161"/>
      <c r="O34" s="161"/>
      <c r="P34" s="161"/>
      <c r="Q34" s="161"/>
      <c r="R34" s="161"/>
    </row>
    <row r="35" spans="1:18" x14ac:dyDescent="0.25">
      <c r="A35" s="289"/>
      <c r="B35" s="289"/>
      <c r="C35" s="289"/>
      <c r="D35" s="290"/>
      <c r="E35" s="172"/>
      <c r="F35" s="173"/>
      <c r="G35" s="186">
        <f t="shared" si="2"/>
        <v>0</v>
      </c>
      <c r="H35" s="187"/>
      <c r="I35" s="211"/>
      <c r="J35" s="211"/>
      <c r="K35" s="161"/>
      <c r="L35" s="161"/>
      <c r="M35" s="161"/>
      <c r="N35" s="161"/>
      <c r="O35" s="161"/>
      <c r="P35" s="161"/>
      <c r="Q35" s="161"/>
      <c r="R35" s="161"/>
    </row>
    <row r="36" spans="1:18" x14ac:dyDescent="0.25">
      <c r="A36" s="260"/>
      <c r="B36" s="261"/>
      <c r="C36" s="261"/>
      <c r="D36" s="262"/>
      <c r="E36" s="172"/>
      <c r="F36" s="173"/>
      <c r="G36" s="186">
        <f t="shared" si="2"/>
        <v>0</v>
      </c>
      <c r="H36" s="187"/>
      <c r="I36" s="211"/>
      <c r="J36" s="211"/>
      <c r="K36" s="161"/>
      <c r="L36" s="161"/>
      <c r="M36" s="161"/>
      <c r="N36" s="161"/>
      <c r="O36" s="161"/>
      <c r="P36" s="161"/>
      <c r="Q36" s="161"/>
      <c r="R36" s="161"/>
    </row>
    <row r="37" spans="1:18" x14ac:dyDescent="0.25">
      <c r="A37" s="260"/>
      <c r="B37" s="261"/>
      <c r="C37" s="261"/>
      <c r="D37" s="262"/>
      <c r="E37" s="172"/>
      <c r="F37" s="173"/>
      <c r="G37" s="186">
        <f t="shared" si="2"/>
        <v>0</v>
      </c>
      <c r="H37" s="187"/>
      <c r="I37" s="211"/>
      <c r="J37" s="211"/>
      <c r="K37" s="161"/>
      <c r="L37" s="161"/>
      <c r="M37" s="161"/>
      <c r="N37" s="161"/>
      <c r="O37" s="161"/>
      <c r="P37" s="161"/>
      <c r="Q37" s="161"/>
      <c r="R37" s="161"/>
    </row>
    <row r="38" spans="1:18" ht="13" x14ac:dyDescent="0.25">
      <c r="A38" s="263" t="s">
        <v>177</v>
      </c>
      <c r="B38" s="264"/>
      <c r="C38" s="264"/>
      <c r="D38" s="264"/>
      <c r="E38" s="264"/>
      <c r="F38" s="265"/>
      <c r="G38" s="188">
        <f t="shared" ref="G38:H38" si="3">SUM(G34:G37)</f>
        <v>0</v>
      </c>
      <c r="H38" s="189">
        <f t="shared" si="3"/>
        <v>0</v>
      </c>
      <c r="I38" s="211"/>
      <c r="J38" s="211"/>
      <c r="K38" s="161"/>
      <c r="L38" s="161"/>
      <c r="M38" s="161"/>
      <c r="N38" s="161"/>
      <c r="O38" s="161"/>
      <c r="P38" s="161"/>
      <c r="Q38" s="161"/>
      <c r="R38" s="161"/>
    </row>
    <row r="39" spans="1:18" x14ac:dyDescent="0.25">
      <c r="A39" s="190"/>
      <c r="B39" s="190"/>
      <c r="C39" s="190"/>
      <c r="D39" s="190"/>
      <c r="E39" s="191"/>
      <c r="F39" s="190"/>
      <c r="G39" s="192"/>
      <c r="H39" s="192"/>
      <c r="I39" s="161"/>
      <c r="J39" s="161"/>
      <c r="K39" s="161"/>
      <c r="L39" s="161"/>
      <c r="M39" s="161"/>
      <c r="N39" s="161"/>
      <c r="O39" s="161"/>
      <c r="P39" s="161"/>
      <c r="Q39" s="161"/>
      <c r="R39" s="161"/>
    </row>
    <row r="40" spans="1:18" ht="13" customHeight="1" x14ac:dyDescent="0.25">
      <c r="A40" s="275" t="s">
        <v>815</v>
      </c>
      <c r="B40" s="276"/>
      <c r="C40" s="276"/>
      <c r="D40" s="276"/>
      <c r="E40" s="276"/>
      <c r="F40" s="276"/>
      <c r="G40" s="193">
        <f>(G18+G28+G38)*0.4</f>
        <v>0</v>
      </c>
      <c r="H40" s="194">
        <f>(H18+H28+H38)*0.4</f>
        <v>0</v>
      </c>
      <c r="J40" s="161"/>
      <c r="K40" s="161"/>
      <c r="L40" s="161"/>
      <c r="M40" s="161"/>
      <c r="N40" s="161"/>
      <c r="O40" s="161"/>
      <c r="P40" s="161"/>
      <c r="Q40" s="161"/>
      <c r="R40" s="161"/>
    </row>
    <row r="41" spans="1:18" x14ac:dyDescent="0.25">
      <c r="A41" s="195"/>
      <c r="B41" s="195"/>
      <c r="C41" s="195"/>
      <c r="D41" s="195"/>
      <c r="E41" s="195"/>
      <c r="F41" s="195"/>
      <c r="G41" s="195"/>
      <c r="H41" s="195"/>
      <c r="I41" s="161"/>
      <c r="J41" s="161"/>
      <c r="K41" s="161"/>
      <c r="L41" s="161"/>
      <c r="M41" s="161"/>
      <c r="N41" s="161"/>
      <c r="O41" s="161"/>
      <c r="P41" s="161"/>
      <c r="Q41" s="161"/>
      <c r="R41" s="161"/>
    </row>
    <row r="42" spans="1:18" ht="14" customHeight="1" x14ac:dyDescent="0.25">
      <c r="A42" s="277" t="s">
        <v>783</v>
      </c>
      <c r="B42" s="278"/>
      <c r="C42" s="278"/>
      <c r="D42" s="278"/>
      <c r="E42" s="278"/>
      <c r="F42" s="279"/>
      <c r="G42" s="196">
        <f>G18+G28+G38+G40</f>
        <v>0</v>
      </c>
      <c r="H42" s="197">
        <f>H18+H28+H38+H40</f>
        <v>0</v>
      </c>
      <c r="I42" s="161"/>
      <c r="J42" s="161"/>
      <c r="K42" s="161"/>
      <c r="L42" s="161"/>
      <c r="M42" s="161"/>
      <c r="N42" s="161"/>
      <c r="O42" s="161"/>
      <c r="P42" s="161"/>
      <c r="Q42" s="161"/>
      <c r="R42" s="161"/>
    </row>
    <row r="43" spans="1:18" x14ac:dyDescent="0.25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</row>
    <row r="44" spans="1:18" x14ac:dyDescent="0.25">
      <c r="A44" s="161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</row>
    <row r="45" spans="1:18" ht="18" x14ac:dyDescent="0.4">
      <c r="A45" s="198" t="s">
        <v>785</v>
      </c>
      <c r="B45" s="198"/>
      <c r="C45" s="198"/>
      <c r="D45" s="198"/>
      <c r="E45" s="198"/>
      <c r="F45" s="142"/>
      <c r="G45" s="142"/>
      <c r="H45" s="4"/>
      <c r="I45" s="4"/>
      <c r="J45" s="161"/>
      <c r="K45" s="161"/>
      <c r="L45" s="161"/>
      <c r="M45" s="161"/>
      <c r="N45" s="161"/>
      <c r="O45" s="161"/>
      <c r="P45" s="161"/>
      <c r="Q45" s="161"/>
      <c r="R45" s="161"/>
    </row>
    <row r="46" spans="1:18" ht="42" x14ac:dyDescent="0.25">
      <c r="A46" s="271" t="s">
        <v>686</v>
      </c>
      <c r="B46" s="272"/>
      <c r="C46" s="273"/>
      <c r="D46" s="199" t="s">
        <v>690</v>
      </c>
      <c r="E46" s="199" t="s">
        <v>804</v>
      </c>
      <c r="F46" s="161"/>
    </row>
    <row r="47" spans="1:18" ht="14" x14ac:dyDescent="0.3">
      <c r="A47" s="259" t="s">
        <v>797</v>
      </c>
      <c r="B47" s="259"/>
      <c r="C47" s="259"/>
      <c r="D47" s="200">
        <f>G18</f>
        <v>0</v>
      </c>
      <c r="E47" s="201">
        <f>H18</f>
        <v>0</v>
      </c>
      <c r="F47" s="161"/>
    </row>
    <row r="48" spans="1:18" ht="14" x14ac:dyDescent="0.3">
      <c r="A48" s="259" t="s">
        <v>805</v>
      </c>
      <c r="B48" s="259"/>
      <c r="C48" s="259"/>
      <c r="D48" s="200">
        <f>G28</f>
        <v>0</v>
      </c>
      <c r="E48" s="201">
        <f>H28</f>
        <v>0</v>
      </c>
      <c r="F48" s="161"/>
    </row>
    <row r="49" spans="1:18" ht="14" x14ac:dyDescent="0.3">
      <c r="A49" s="259" t="s">
        <v>796</v>
      </c>
      <c r="B49" s="259"/>
      <c r="C49" s="259"/>
      <c r="D49" s="200">
        <f>G38</f>
        <v>0</v>
      </c>
      <c r="E49" s="201">
        <f>H38</f>
        <v>0</v>
      </c>
      <c r="F49" s="161"/>
    </row>
    <row r="50" spans="1:18" ht="14" x14ac:dyDescent="0.3">
      <c r="A50" s="274" t="s">
        <v>801</v>
      </c>
      <c r="B50" s="274"/>
      <c r="C50" s="274"/>
      <c r="D50" s="202">
        <f>SUM(D47:D49)</f>
        <v>0</v>
      </c>
      <c r="E50" s="203">
        <f>SUM(E47:E49)</f>
        <v>0</v>
      </c>
      <c r="F50" s="161"/>
    </row>
    <row r="51" spans="1:18" ht="14" x14ac:dyDescent="0.3">
      <c r="A51" s="269" t="s">
        <v>802</v>
      </c>
      <c r="B51" s="269"/>
      <c r="C51" s="269"/>
      <c r="D51" s="200">
        <f>G40</f>
        <v>0</v>
      </c>
      <c r="E51" s="204">
        <f>H40</f>
        <v>0</v>
      </c>
      <c r="F51" s="161"/>
    </row>
    <row r="52" spans="1:18" ht="15.5" x14ac:dyDescent="0.35">
      <c r="A52" s="270" t="s">
        <v>779</v>
      </c>
      <c r="B52" s="270"/>
      <c r="C52" s="270"/>
      <c r="D52" s="205">
        <f>D50+D51</f>
        <v>0</v>
      </c>
      <c r="E52" s="206">
        <f t="shared" ref="E52" si="4">SUM(E50:E51)</f>
        <v>0</v>
      </c>
      <c r="F52" s="161"/>
    </row>
    <row r="53" spans="1:18" x14ac:dyDescent="0.25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</row>
    <row r="54" spans="1:18" x14ac:dyDescent="0.25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</row>
    <row r="55" spans="1:18" x14ac:dyDescent="0.25">
      <c r="A55" s="207" t="s">
        <v>811</v>
      </c>
      <c r="B55" s="208"/>
      <c r="C55" s="208"/>
      <c r="D55" s="208"/>
      <c r="E55" s="208"/>
      <c r="F55" s="208"/>
      <c r="G55" s="208"/>
      <c r="H55" s="209"/>
      <c r="I55" s="161"/>
      <c r="J55" s="161"/>
      <c r="K55" s="161"/>
      <c r="L55" s="161"/>
      <c r="M55" s="161"/>
      <c r="N55" s="161"/>
      <c r="O55" s="161"/>
      <c r="P55" s="161"/>
      <c r="Q55" s="161"/>
      <c r="R55" s="161"/>
    </row>
    <row r="56" spans="1:18" x14ac:dyDescent="0.25">
      <c r="A56" s="207" t="s">
        <v>812</v>
      </c>
      <c r="B56" s="208"/>
      <c r="C56" s="208"/>
      <c r="D56" s="208"/>
      <c r="E56" s="208"/>
      <c r="F56" s="208"/>
      <c r="G56" s="208"/>
      <c r="H56" s="209"/>
      <c r="I56" s="161"/>
      <c r="J56" s="161"/>
      <c r="K56" s="161"/>
      <c r="L56" s="161"/>
      <c r="M56" s="161"/>
      <c r="N56" s="161"/>
      <c r="O56" s="161"/>
      <c r="P56" s="161"/>
      <c r="Q56" s="161"/>
      <c r="R56" s="161"/>
    </row>
    <row r="57" spans="1:18" ht="13" customHeight="1" x14ac:dyDescent="0.25">
      <c r="A57" s="256" t="s">
        <v>816</v>
      </c>
      <c r="B57" s="256"/>
      <c r="C57" s="256"/>
      <c r="D57" s="256"/>
      <c r="E57" s="256"/>
      <c r="F57" s="256"/>
      <c r="G57" s="256"/>
      <c r="H57" s="256"/>
      <c r="I57" s="161"/>
      <c r="J57" s="161"/>
      <c r="K57" s="161"/>
      <c r="L57" s="161"/>
      <c r="M57" s="161"/>
      <c r="N57" s="161"/>
      <c r="O57" s="161"/>
      <c r="P57" s="161"/>
      <c r="Q57" s="161"/>
      <c r="R57" s="161"/>
    </row>
  </sheetData>
  <sheetProtection insertRows="0"/>
  <mergeCells count="6591">
    <mergeCell ref="A51:C51"/>
    <mergeCell ref="A52:C52"/>
    <mergeCell ref="A47:C47"/>
    <mergeCell ref="A46:C46"/>
    <mergeCell ref="A49:C49"/>
    <mergeCell ref="A18:F18"/>
    <mergeCell ref="A50:C50"/>
    <mergeCell ref="A40:F40"/>
    <mergeCell ref="A42:F42"/>
    <mergeCell ref="A34:D34"/>
    <mergeCell ref="A36:D36"/>
    <mergeCell ref="A32:G32"/>
    <mergeCell ref="A38:F38"/>
    <mergeCell ref="A1:G1"/>
    <mergeCell ref="A33:D33"/>
    <mergeCell ref="B4:H4"/>
    <mergeCell ref="A14:D14"/>
    <mergeCell ref="A16:D16"/>
    <mergeCell ref="A17:D17"/>
    <mergeCell ref="A15:D15"/>
    <mergeCell ref="A2:H2"/>
    <mergeCell ref="A6:H6"/>
    <mergeCell ref="A8:G8"/>
    <mergeCell ref="A30:G30"/>
    <mergeCell ref="A11:D11"/>
    <mergeCell ref="A12:D12"/>
    <mergeCell ref="A13:D13"/>
    <mergeCell ref="A35:D35"/>
    <mergeCell ref="A37:D37"/>
    <mergeCell ref="ER10:FA10"/>
    <mergeCell ref="FB10:FK10"/>
    <mergeCell ref="FL10:FU10"/>
    <mergeCell ref="FV10:GE10"/>
    <mergeCell ref="GF10:GO10"/>
    <mergeCell ref="CT10:DC10"/>
    <mergeCell ref="DD10:DM10"/>
    <mergeCell ref="DN10:DW10"/>
    <mergeCell ref="DX10:EG10"/>
    <mergeCell ref="EH10:EQ10"/>
    <mergeCell ref="AV10:BE10"/>
    <mergeCell ref="BF10:BO10"/>
    <mergeCell ref="BP10:BY10"/>
    <mergeCell ref="BZ10:CI10"/>
    <mergeCell ref="CJ10:CS10"/>
    <mergeCell ref="A10:G10"/>
    <mergeCell ref="R10:AA10"/>
    <mergeCell ref="AB10:AK10"/>
    <mergeCell ref="AL10:AU10"/>
    <mergeCell ref="MJ10:MS10"/>
    <mergeCell ref="MT10:NC10"/>
    <mergeCell ref="ND10:NM10"/>
    <mergeCell ref="NN10:NW10"/>
    <mergeCell ref="NX10:OG10"/>
    <mergeCell ref="KL10:KU10"/>
    <mergeCell ref="KV10:LE10"/>
    <mergeCell ref="LF10:LO10"/>
    <mergeCell ref="LP10:LY10"/>
    <mergeCell ref="LZ10:MI10"/>
    <mergeCell ref="IN10:IW10"/>
    <mergeCell ref="IX10:JG10"/>
    <mergeCell ref="JH10:JQ10"/>
    <mergeCell ref="JR10:KA10"/>
    <mergeCell ref="KB10:KK10"/>
    <mergeCell ref="GP10:GY10"/>
    <mergeCell ref="GZ10:HI10"/>
    <mergeCell ref="HJ10:HS10"/>
    <mergeCell ref="HT10:IC10"/>
    <mergeCell ref="ID10:IM10"/>
    <mergeCell ref="UB10:UK10"/>
    <mergeCell ref="UL10:UU10"/>
    <mergeCell ref="UV10:VE10"/>
    <mergeCell ref="VF10:VO10"/>
    <mergeCell ref="VP10:VY10"/>
    <mergeCell ref="SD10:SM10"/>
    <mergeCell ref="SN10:SW10"/>
    <mergeCell ref="SX10:TG10"/>
    <mergeCell ref="TH10:TQ10"/>
    <mergeCell ref="TR10:UA10"/>
    <mergeCell ref="QF10:QO10"/>
    <mergeCell ref="QP10:QY10"/>
    <mergeCell ref="QZ10:RI10"/>
    <mergeCell ref="RJ10:RS10"/>
    <mergeCell ref="RT10:SC10"/>
    <mergeCell ref="OH10:OQ10"/>
    <mergeCell ref="OR10:PA10"/>
    <mergeCell ref="PB10:PK10"/>
    <mergeCell ref="PL10:PU10"/>
    <mergeCell ref="PV10:QE10"/>
    <mergeCell ref="ABT10:ACC10"/>
    <mergeCell ref="ACD10:ACM10"/>
    <mergeCell ref="ACN10:ACW10"/>
    <mergeCell ref="ACX10:ADG10"/>
    <mergeCell ref="ADH10:ADQ10"/>
    <mergeCell ref="ZV10:AAE10"/>
    <mergeCell ref="AAF10:AAO10"/>
    <mergeCell ref="AAP10:AAY10"/>
    <mergeCell ref="AAZ10:ABI10"/>
    <mergeCell ref="ABJ10:ABS10"/>
    <mergeCell ref="XX10:YG10"/>
    <mergeCell ref="YH10:YQ10"/>
    <mergeCell ref="YR10:ZA10"/>
    <mergeCell ref="ZB10:ZK10"/>
    <mergeCell ref="ZL10:ZU10"/>
    <mergeCell ref="VZ10:WI10"/>
    <mergeCell ref="WJ10:WS10"/>
    <mergeCell ref="WT10:XC10"/>
    <mergeCell ref="XD10:XM10"/>
    <mergeCell ref="XN10:XW10"/>
    <mergeCell ref="AJL10:AJU10"/>
    <mergeCell ref="AJV10:AKE10"/>
    <mergeCell ref="AKF10:AKO10"/>
    <mergeCell ref="AKP10:AKY10"/>
    <mergeCell ref="AKZ10:ALI10"/>
    <mergeCell ref="AHN10:AHW10"/>
    <mergeCell ref="AHX10:AIG10"/>
    <mergeCell ref="AIH10:AIQ10"/>
    <mergeCell ref="AIR10:AJA10"/>
    <mergeCell ref="AJB10:AJK10"/>
    <mergeCell ref="AFP10:AFY10"/>
    <mergeCell ref="AFZ10:AGI10"/>
    <mergeCell ref="AGJ10:AGS10"/>
    <mergeCell ref="AGT10:AHC10"/>
    <mergeCell ref="AHD10:AHM10"/>
    <mergeCell ref="ADR10:AEA10"/>
    <mergeCell ref="AEB10:AEK10"/>
    <mergeCell ref="AEL10:AEU10"/>
    <mergeCell ref="AEV10:AFE10"/>
    <mergeCell ref="AFF10:AFO10"/>
    <mergeCell ref="ARD10:ARM10"/>
    <mergeCell ref="ARN10:ARW10"/>
    <mergeCell ref="ARX10:ASG10"/>
    <mergeCell ref="ASH10:ASQ10"/>
    <mergeCell ref="ASR10:ATA10"/>
    <mergeCell ref="APF10:APO10"/>
    <mergeCell ref="APP10:APY10"/>
    <mergeCell ref="APZ10:AQI10"/>
    <mergeCell ref="AQJ10:AQS10"/>
    <mergeCell ref="AQT10:ARC10"/>
    <mergeCell ref="ANH10:ANQ10"/>
    <mergeCell ref="ANR10:AOA10"/>
    <mergeCell ref="AOB10:AOK10"/>
    <mergeCell ref="AOL10:AOU10"/>
    <mergeCell ref="AOV10:APE10"/>
    <mergeCell ref="ALJ10:ALS10"/>
    <mergeCell ref="ALT10:AMC10"/>
    <mergeCell ref="AMD10:AMM10"/>
    <mergeCell ref="AMN10:AMW10"/>
    <mergeCell ref="AMX10:ANG10"/>
    <mergeCell ref="AYV10:AZE10"/>
    <mergeCell ref="AZF10:AZO10"/>
    <mergeCell ref="AZP10:AZY10"/>
    <mergeCell ref="AZZ10:BAI10"/>
    <mergeCell ref="BAJ10:BAS10"/>
    <mergeCell ref="AWX10:AXG10"/>
    <mergeCell ref="AXH10:AXQ10"/>
    <mergeCell ref="AXR10:AYA10"/>
    <mergeCell ref="AYB10:AYK10"/>
    <mergeCell ref="AYL10:AYU10"/>
    <mergeCell ref="AUZ10:AVI10"/>
    <mergeCell ref="AVJ10:AVS10"/>
    <mergeCell ref="AVT10:AWC10"/>
    <mergeCell ref="AWD10:AWM10"/>
    <mergeCell ref="AWN10:AWW10"/>
    <mergeCell ref="ATB10:ATK10"/>
    <mergeCell ref="ATL10:ATU10"/>
    <mergeCell ref="ATV10:AUE10"/>
    <mergeCell ref="AUF10:AUO10"/>
    <mergeCell ref="AUP10:AUY10"/>
    <mergeCell ref="BGN10:BGW10"/>
    <mergeCell ref="BGX10:BHG10"/>
    <mergeCell ref="BHH10:BHQ10"/>
    <mergeCell ref="BHR10:BIA10"/>
    <mergeCell ref="BIB10:BIK10"/>
    <mergeCell ref="BEP10:BEY10"/>
    <mergeCell ref="BEZ10:BFI10"/>
    <mergeCell ref="BFJ10:BFS10"/>
    <mergeCell ref="BFT10:BGC10"/>
    <mergeCell ref="BGD10:BGM10"/>
    <mergeCell ref="BCR10:BDA10"/>
    <mergeCell ref="BDB10:BDK10"/>
    <mergeCell ref="BDL10:BDU10"/>
    <mergeCell ref="BDV10:BEE10"/>
    <mergeCell ref="BEF10:BEO10"/>
    <mergeCell ref="BAT10:BBC10"/>
    <mergeCell ref="BBD10:BBM10"/>
    <mergeCell ref="BBN10:BBW10"/>
    <mergeCell ref="BBX10:BCG10"/>
    <mergeCell ref="BCH10:BCQ10"/>
    <mergeCell ref="BOF10:BOO10"/>
    <mergeCell ref="BOP10:BOY10"/>
    <mergeCell ref="BOZ10:BPI10"/>
    <mergeCell ref="BPJ10:BPS10"/>
    <mergeCell ref="BPT10:BQC10"/>
    <mergeCell ref="BMH10:BMQ10"/>
    <mergeCell ref="BMR10:BNA10"/>
    <mergeCell ref="BNB10:BNK10"/>
    <mergeCell ref="BNL10:BNU10"/>
    <mergeCell ref="BNV10:BOE10"/>
    <mergeCell ref="BKJ10:BKS10"/>
    <mergeCell ref="BKT10:BLC10"/>
    <mergeCell ref="BLD10:BLM10"/>
    <mergeCell ref="BLN10:BLW10"/>
    <mergeCell ref="BLX10:BMG10"/>
    <mergeCell ref="BIL10:BIU10"/>
    <mergeCell ref="BIV10:BJE10"/>
    <mergeCell ref="BJF10:BJO10"/>
    <mergeCell ref="BJP10:BJY10"/>
    <mergeCell ref="BJZ10:BKI10"/>
    <mergeCell ref="BVX10:BWG10"/>
    <mergeCell ref="BWH10:BWQ10"/>
    <mergeCell ref="BWR10:BXA10"/>
    <mergeCell ref="BXB10:BXK10"/>
    <mergeCell ref="BXL10:BXU10"/>
    <mergeCell ref="BTZ10:BUI10"/>
    <mergeCell ref="BUJ10:BUS10"/>
    <mergeCell ref="BUT10:BVC10"/>
    <mergeCell ref="BVD10:BVM10"/>
    <mergeCell ref="BVN10:BVW10"/>
    <mergeCell ref="BSB10:BSK10"/>
    <mergeCell ref="BSL10:BSU10"/>
    <mergeCell ref="BSV10:BTE10"/>
    <mergeCell ref="BTF10:BTO10"/>
    <mergeCell ref="BTP10:BTY10"/>
    <mergeCell ref="BQD10:BQM10"/>
    <mergeCell ref="BQN10:BQW10"/>
    <mergeCell ref="BQX10:BRG10"/>
    <mergeCell ref="BRH10:BRQ10"/>
    <mergeCell ref="BRR10:BSA10"/>
    <mergeCell ref="CDP10:CDY10"/>
    <mergeCell ref="CDZ10:CEI10"/>
    <mergeCell ref="CEJ10:CES10"/>
    <mergeCell ref="CET10:CFC10"/>
    <mergeCell ref="CFD10:CFM10"/>
    <mergeCell ref="CBR10:CCA10"/>
    <mergeCell ref="CCB10:CCK10"/>
    <mergeCell ref="CCL10:CCU10"/>
    <mergeCell ref="CCV10:CDE10"/>
    <mergeCell ref="CDF10:CDO10"/>
    <mergeCell ref="BZT10:CAC10"/>
    <mergeCell ref="CAD10:CAM10"/>
    <mergeCell ref="CAN10:CAW10"/>
    <mergeCell ref="CAX10:CBG10"/>
    <mergeCell ref="CBH10:CBQ10"/>
    <mergeCell ref="BXV10:BYE10"/>
    <mergeCell ref="BYF10:BYO10"/>
    <mergeCell ref="BYP10:BYY10"/>
    <mergeCell ref="BYZ10:BZI10"/>
    <mergeCell ref="BZJ10:BZS10"/>
    <mergeCell ref="CLH10:CLQ10"/>
    <mergeCell ref="CLR10:CMA10"/>
    <mergeCell ref="CMB10:CMK10"/>
    <mergeCell ref="CML10:CMU10"/>
    <mergeCell ref="CMV10:CNE10"/>
    <mergeCell ref="CJJ10:CJS10"/>
    <mergeCell ref="CJT10:CKC10"/>
    <mergeCell ref="CKD10:CKM10"/>
    <mergeCell ref="CKN10:CKW10"/>
    <mergeCell ref="CKX10:CLG10"/>
    <mergeCell ref="CHL10:CHU10"/>
    <mergeCell ref="CHV10:CIE10"/>
    <mergeCell ref="CIF10:CIO10"/>
    <mergeCell ref="CIP10:CIY10"/>
    <mergeCell ref="CIZ10:CJI10"/>
    <mergeCell ref="CFN10:CFW10"/>
    <mergeCell ref="CFX10:CGG10"/>
    <mergeCell ref="CGH10:CGQ10"/>
    <mergeCell ref="CGR10:CHA10"/>
    <mergeCell ref="CHB10:CHK10"/>
    <mergeCell ref="CSZ10:CTI10"/>
    <mergeCell ref="CTJ10:CTS10"/>
    <mergeCell ref="CTT10:CUC10"/>
    <mergeCell ref="CUD10:CUM10"/>
    <mergeCell ref="CUN10:CUW10"/>
    <mergeCell ref="CRB10:CRK10"/>
    <mergeCell ref="CRL10:CRU10"/>
    <mergeCell ref="CRV10:CSE10"/>
    <mergeCell ref="CSF10:CSO10"/>
    <mergeCell ref="CSP10:CSY10"/>
    <mergeCell ref="CPD10:CPM10"/>
    <mergeCell ref="CPN10:CPW10"/>
    <mergeCell ref="CPX10:CQG10"/>
    <mergeCell ref="CQH10:CQQ10"/>
    <mergeCell ref="CQR10:CRA10"/>
    <mergeCell ref="CNF10:CNO10"/>
    <mergeCell ref="CNP10:CNY10"/>
    <mergeCell ref="CNZ10:COI10"/>
    <mergeCell ref="COJ10:COS10"/>
    <mergeCell ref="COT10:CPC10"/>
    <mergeCell ref="DAR10:DBA10"/>
    <mergeCell ref="DBB10:DBK10"/>
    <mergeCell ref="DBL10:DBU10"/>
    <mergeCell ref="DBV10:DCE10"/>
    <mergeCell ref="DCF10:DCO10"/>
    <mergeCell ref="CYT10:CZC10"/>
    <mergeCell ref="CZD10:CZM10"/>
    <mergeCell ref="CZN10:CZW10"/>
    <mergeCell ref="CZX10:DAG10"/>
    <mergeCell ref="DAH10:DAQ10"/>
    <mergeCell ref="CWV10:CXE10"/>
    <mergeCell ref="CXF10:CXO10"/>
    <mergeCell ref="CXP10:CXY10"/>
    <mergeCell ref="CXZ10:CYI10"/>
    <mergeCell ref="CYJ10:CYS10"/>
    <mergeCell ref="CUX10:CVG10"/>
    <mergeCell ref="CVH10:CVQ10"/>
    <mergeCell ref="CVR10:CWA10"/>
    <mergeCell ref="CWB10:CWK10"/>
    <mergeCell ref="CWL10:CWU10"/>
    <mergeCell ref="DIJ10:DIS10"/>
    <mergeCell ref="DIT10:DJC10"/>
    <mergeCell ref="DJD10:DJM10"/>
    <mergeCell ref="DJN10:DJW10"/>
    <mergeCell ref="DJX10:DKG10"/>
    <mergeCell ref="DGL10:DGU10"/>
    <mergeCell ref="DGV10:DHE10"/>
    <mergeCell ref="DHF10:DHO10"/>
    <mergeCell ref="DHP10:DHY10"/>
    <mergeCell ref="DHZ10:DII10"/>
    <mergeCell ref="DEN10:DEW10"/>
    <mergeCell ref="DEX10:DFG10"/>
    <mergeCell ref="DFH10:DFQ10"/>
    <mergeCell ref="DFR10:DGA10"/>
    <mergeCell ref="DGB10:DGK10"/>
    <mergeCell ref="DCP10:DCY10"/>
    <mergeCell ref="DCZ10:DDI10"/>
    <mergeCell ref="DDJ10:DDS10"/>
    <mergeCell ref="DDT10:DEC10"/>
    <mergeCell ref="DED10:DEM10"/>
    <mergeCell ref="DQB10:DQK10"/>
    <mergeCell ref="DQL10:DQU10"/>
    <mergeCell ref="DQV10:DRE10"/>
    <mergeCell ref="DRF10:DRO10"/>
    <mergeCell ref="DRP10:DRY10"/>
    <mergeCell ref="DOD10:DOM10"/>
    <mergeCell ref="DON10:DOW10"/>
    <mergeCell ref="DOX10:DPG10"/>
    <mergeCell ref="DPH10:DPQ10"/>
    <mergeCell ref="DPR10:DQA10"/>
    <mergeCell ref="DMF10:DMO10"/>
    <mergeCell ref="DMP10:DMY10"/>
    <mergeCell ref="DMZ10:DNI10"/>
    <mergeCell ref="DNJ10:DNS10"/>
    <mergeCell ref="DNT10:DOC10"/>
    <mergeCell ref="DKH10:DKQ10"/>
    <mergeCell ref="DKR10:DLA10"/>
    <mergeCell ref="DLB10:DLK10"/>
    <mergeCell ref="DLL10:DLU10"/>
    <mergeCell ref="DLV10:DME10"/>
    <mergeCell ref="DXT10:DYC10"/>
    <mergeCell ref="DYD10:DYM10"/>
    <mergeCell ref="DYN10:DYW10"/>
    <mergeCell ref="DYX10:DZG10"/>
    <mergeCell ref="DZH10:DZQ10"/>
    <mergeCell ref="DVV10:DWE10"/>
    <mergeCell ref="DWF10:DWO10"/>
    <mergeCell ref="DWP10:DWY10"/>
    <mergeCell ref="DWZ10:DXI10"/>
    <mergeCell ref="DXJ10:DXS10"/>
    <mergeCell ref="DTX10:DUG10"/>
    <mergeCell ref="DUH10:DUQ10"/>
    <mergeCell ref="DUR10:DVA10"/>
    <mergeCell ref="DVB10:DVK10"/>
    <mergeCell ref="DVL10:DVU10"/>
    <mergeCell ref="DRZ10:DSI10"/>
    <mergeCell ref="DSJ10:DSS10"/>
    <mergeCell ref="DST10:DTC10"/>
    <mergeCell ref="DTD10:DTM10"/>
    <mergeCell ref="DTN10:DTW10"/>
    <mergeCell ref="EFL10:EFU10"/>
    <mergeCell ref="EFV10:EGE10"/>
    <mergeCell ref="EGF10:EGO10"/>
    <mergeCell ref="EGP10:EGY10"/>
    <mergeCell ref="EGZ10:EHI10"/>
    <mergeCell ref="EDN10:EDW10"/>
    <mergeCell ref="EDX10:EEG10"/>
    <mergeCell ref="EEH10:EEQ10"/>
    <mergeCell ref="EER10:EFA10"/>
    <mergeCell ref="EFB10:EFK10"/>
    <mergeCell ref="EBP10:EBY10"/>
    <mergeCell ref="EBZ10:ECI10"/>
    <mergeCell ref="ECJ10:ECS10"/>
    <mergeCell ref="ECT10:EDC10"/>
    <mergeCell ref="EDD10:EDM10"/>
    <mergeCell ref="DZR10:EAA10"/>
    <mergeCell ref="EAB10:EAK10"/>
    <mergeCell ref="EAL10:EAU10"/>
    <mergeCell ref="EAV10:EBE10"/>
    <mergeCell ref="EBF10:EBO10"/>
    <mergeCell ref="END10:ENM10"/>
    <mergeCell ref="ENN10:ENW10"/>
    <mergeCell ref="ENX10:EOG10"/>
    <mergeCell ref="EOH10:EOQ10"/>
    <mergeCell ref="EOR10:EPA10"/>
    <mergeCell ref="ELF10:ELO10"/>
    <mergeCell ref="ELP10:ELY10"/>
    <mergeCell ref="ELZ10:EMI10"/>
    <mergeCell ref="EMJ10:EMS10"/>
    <mergeCell ref="EMT10:ENC10"/>
    <mergeCell ref="EJH10:EJQ10"/>
    <mergeCell ref="EJR10:EKA10"/>
    <mergeCell ref="EKB10:EKK10"/>
    <mergeCell ref="EKL10:EKU10"/>
    <mergeCell ref="EKV10:ELE10"/>
    <mergeCell ref="EHJ10:EHS10"/>
    <mergeCell ref="EHT10:EIC10"/>
    <mergeCell ref="EID10:EIM10"/>
    <mergeCell ref="EIN10:EIW10"/>
    <mergeCell ref="EIX10:EJG10"/>
    <mergeCell ref="EUV10:EVE10"/>
    <mergeCell ref="EVF10:EVO10"/>
    <mergeCell ref="EVP10:EVY10"/>
    <mergeCell ref="EVZ10:EWI10"/>
    <mergeCell ref="EWJ10:EWS10"/>
    <mergeCell ref="ESX10:ETG10"/>
    <mergeCell ref="ETH10:ETQ10"/>
    <mergeCell ref="ETR10:EUA10"/>
    <mergeCell ref="EUB10:EUK10"/>
    <mergeCell ref="EUL10:EUU10"/>
    <mergeCell ref="EQZ10:ERI10"/>
    <mergeCell ref="ERJ10:ERS10"/>
    <mergeCell ref="ERT10:ESC10"/>
    <mergeCell ref="ESD10:ESM10"/>
    <mergeCell ref="ESN10:ESW10"/>
    <mergeCell ref="EPB10:EPK10"/>
    <mergeCell ref="EPL10:EPU10"/>
    <mergeCell ref="EPV10:EQE10"/>
    <mergeCell ref="EQF10:EQO10"/>
    <mergeCell ref="EQP10:EQY10"/>
    <mergeCell ref="FCN10:FCW10"/>
    <mergeCell ref="FCX10:FDG10"/>
    <mergeCell ref="FDH10:FDQ10"/>
    <mergeCell ref="FDR10:FEA10"/>
    <mergeCell ref="FEB10:FEK10"/>
    <mergeCell ref="FAP10:FAY10"/>
    <mergeCell ref="FAZ10:FBI10"/>
    <mergeCell ref="FBJ10:FBS10"/>
    <mergeCell ref="FBT10:FCC10"/>
    <mergeCell ref="FCD10:FCM10"/>
    <mergeCell ref="EYR10:EZA10"/>
    <mergeCell ref="EZB10:EZK10"/>
    <mergeCell ref="EZL10:EZU10"/>
    <mergeCell ref="EZV10:FAE10"/>
    <mergeCell ref="FAF10:FAO10"/>
    <mergeCell ref="EWT10:EXC10"/>
    <mergeCell ref="EXD10:EXM10"/>
    <mergeCell ref="EXN10:EXW10"/>
    <mergeCell ref="EXX10:EYG10"/>
    <mergeCell ref="EYH10:EYQ10"/>
    <mergeCell ref="FKF10:FKO10"/>
    <mergeCell ref="FKP10:FKY10"/>
    <mergeCell ref="FKZ10:FLI10"/>
    <mergeCell ref="FLJ10:FLS10"/>
    <mergeCell ref="FLT10:FMC10"/>
    <mergeCell ref="FIH10:FIQ10"/>
    <mergeCell ref="FIR10:FJA10"/>
    <mergeCell ref="FJB10:FJK10"/>
    <mergeCell ref="FJL10:FJU10"/>
    <mergeCell ref="FJV10:FKE10"/>
    <mergeCell ref="FGJ10:FGS10"/>
    <mergeCell ref="FGT10:FHC10"/>
    <mergeCell ref="FHD10:FHM10"/>
    <mergeCell ref="FHN10:FHW10"/>
    <mergeCell ref="FHX10:FIG10"/>
    <mergeCell ref="FEL10:FEU10"/>
    <mergeCell ref="FEV10:FFE10"/>
    <mergeCell ref="FFF10:FFO10"/>
    <mergeCell ref="FFP10:FFY10"/>
    <mergeCell ref="FFZ10:FGI10"/>
    <mergeCell ref="FRX10:FSG10"/>
    <mergeCell ref="FSH10:FSQ10"/>
    <mergeCell ref="FSR10:FTA10"/>
    <mergeCell ref="FTB10:FTK10"/>
    <mergeCell ref="FTL10:FTU10"/>
    <mergeCell ref="FPZ10:FQI10"/>
    <mergeCell ref="FQJ10:FQS10"/>
    <mergeCell ref="FQT10:FRC10"/>
    <mergeCell ref="FRD10:FRM10"/>
    <mergeCell ref="FRN10:FRW10"/>
    <mergeCell ref="FOB10:FOK10"/>
    <mergeCell ref="FOL10:FOU10"/>
    <mergeCell ref="FOV10:FPE10"/>
    <mergeCell ref="FPF10:FPO10"/>
    <mergeCell ref="FPP10:FPY10"/>
    <mergeCell ref="FMD10:FMM10"/>
    <mergeCell ref="FMN10:FMW10"/>
    <mergeCell ref="FMX10:FNG10"/>
    <mergeCell ref="FNH10:FNQ10"/>
    <mergeCell ref="FNR10:FOA10"/>
    <mergeCell ref="FZP10:FZY10"/>
    <mergeCell ref="FZZ10:GAI10"/>
    <mergeCell ref="GAJ10:GAS10"/>
    <mergeCell ref="GAT10:GBC10"/>
    <mergeCell ref="GBD10:GBM10"/>
    <mergeCell ref="FXR10:FYA10"/>
    <mergeCell ref="FYB10:FYK10"/>
    <mergeCell ref="FYL10:FYU10"/>
    <mergeCell ref="FYV10:FZE10"/>
    <mergeCell ref="FZF10:FZO10"/>
    <mergeCell ref="FVT10:FWC10"/>
    <mergeCell ref="FWD10:FWM10"/>
    <mergeCell ref="FWN10:FWW10"/>
    <mergeCell ref="FWX10:FXG10"/>
    <mergeCell ref="FXH10:FXQ10"/>
    <mergeCell ref="FTV10:FUE10"/>
    <mergeCell ref="FUF10:FUO10"/>
    <mergeCell ref="FUP10:FUY10"/>
    <mergeCell ref="FUZ10:FVI10"/>
    <mergeCell ref="FVJ10:FVS10"/>
    <mergeCell ref="GHH10:GHQ10"/>
    <mergeCell ref="GHR10:GIA10"/>
    <mergeCell ref="GIB10:GIK10"/>
    <mergeCell ref="GIL10:GIU10"/>
    <mergeCell ref="GIV10:GJE10"/>
    <mergeCell ref="GFJ10:GFS10"/>
    <mergeCell ref="GFT10:GGC10"/>
    <mergeCell ref="GGD10:GGM10"/>
    <mergeCell ref="GGN10:GGW10"/>
    <mergeCell ref="GGX10:GHG10"/>
    <mergeCell ref="GDL10:GDU10"/>
    <mergeCell ref="GDV10:GEE10"/>
    <mergeCell ref="GEF10:GEO10"/>
    <mergeCell ref="GEP10:GEY10"/>
    <mergeCell ref="GEZ10:GFI10"/>
    <mergeCell ref="GBN10:GBW10"/>
    <mergeCell ref="GBX10:GCG10"/>
    <mergeCell ref="GCH10:GCQ10"/>
    <mergeCell ref="GCR10:GDA10"/>
    <mergeCell ref="GDB10:GDK10"/>
    <mergeCell ref="GOZ10:GPI10"/>
    <mergeCell ref="GPJ10:GPS10"/>
    <mergeCell ref="GPT10:GQC10"/>
    <mergeCell ref="GQD10:GQM10"/>
    <mergeCell ref="GQN10:GQW10"/>
    <mergeCell ref="GNB10:GNK10"/>
    <mergeCell ref="GNL10:GNU10"/>
    <mergeCell ref="GNV10:GOE10"/>
    <mergeCell ref="GOF10:GOO10"/>
    <mergeCell ref="GOP10:GOY10"/>
    <mergeCell ref="GLD10:GLM10"/>
    <mergeCell ref="GLN10:GLW10"/>
    <mergeCell ref="GLX10:GMG10"/>
    <mergeCell ref="GMH10:GMQ10"/>
    <mergeCell ref="GMR10:GNA10"/>
    <mergeCell ref="GJF10:GJO10"/>
    <mergeCell ref="GJP10:GJY10"/>
    <mergeCell ref="GJZ10:GKI10"/>
    <mergeCell ref="GKJ10:GKS10"/>
    <mergeCell ref="GKT10:GLC10"/>
    <mergeCell ref="GWR10:GXA10"/>
    <mergeCell ref="GXB10:GXK10"/>
    <mergeCell ref="GXL10:GXU10"/>
    <mergeCell ref="GXV10:GYE10"/>
    <mergeCell ref="GYF10:GYO10"/>
    <mergeCell ref="GUT10:GVC10"/>
    <mergeCell ref="GVD10:GVM10"/>
    <mergeCell ref="GVN10:GVW10"/>
    <mergeCell ref="GVX10:GWG10"/>
    <mergeCell ref="GWH10:GWQ10"/>
    <mergeCell ref="GSV10:GTE10"/>
    <mergeCell ref="GTF10:GTO10"/>
    <mergeCell ref="GTP10:GTY10"/>
    <mergeCell ref="GTZ10:GUI10"/>
    <mergeCell ref="GUJ10:GUS10"/>
    <mergeCell ref="GQX10:GRG10"/>
    <mergeCell ref="GRH10:GRQ10"/>
    <mergeCell ref="GRR10:GSA10"/>
    <mergeCell ref="GSB10:GSK10"/>
    <mergeCell ref="GSL10:GSU10"/>
    <mergeCell ref="HEJ10:HES10"/>
    <mergeCell ref="HET10:HFC10"/>
    <mergeCell ref="HFD10:HFM10"/>
    <mergeCell ref="HFN10:HFW10"/>
    <mergeCell ref="HFX10:HGG10"/>
    <mergeCell ref="HCL10:HCU10"/>
    <mergeCell ref="HCV10:HDE10"/>
    <mergeCell ref="HDF10:HDO10"/>
    <mergeCell ref="HDP10:HDY10"/>
    <mergeCell ref="HDZ10:HEI10"/>
    <mergeCell ref="HAN10:HAW10"/>
    <mergeCell ref="HAX10:HBG10"/>
    <mergeCell ref="HBH10:HBQ10"/>
    <mergeCell ref="HBR10:HCA10"/>
    <mergeCell ref="HCB10:HCK10"/>
    <mergeCell ref="GYP10:GYY10"/>
    <mergeCell ref="GYZ10:GZI10"/>
    <mergeCell ref="GZJ10:GZS10"/>
    <mergeCell ref="GZT10:HAC10"/>
    <mergeCell ref="HAD10:HAM10"/>
    <mergeCell ref="HMB10:HMK10"/>
    <mergeCell ref="HML10:HMU10"/>
    <mergeCell ref="HMV10:HNE10"/>
    <mergeCell ref="HNF10:HNO10"/>
    <mergeCell ref="HNP10:HNY10"/>
    <mergeCell ref="HKD10:HKM10"/>
    <mergeCell ref="HKN10:HKW10"/>
    <mergeCell ref="HKX10:HLG10"/>
    <mergeCell ref="HLH10:HLQ10"/>
    <mergeCell ref="HLR10:HMA10"/>
    <mergeCell ref="HIF10:HIO10"/>
    <mergeCell ref="HIP10:HIY10"/>
    <mergeCell ref="HIZ10:HJI10"/>
    <mergeCell ref="HJJ10:HJS10"/>
    <mergeCell ref="HJT10:HKC10"/>
    <mergeCell ref="HGH10:HGQ10"/>
    <mergeCell ref="HGR10:HHA10"/>
    <mergeCell ref="HHB10:HHK10"/>
    <mergeCell ref="HHL10:HHU10"/>
    <mergeCell ref="HHV10:HIE10"/>
    <mergeCell ref="HTT10:HUC10"/>
    <mergeCell ref="HUD10:HUM10"/>
    <mergeCell ref="HUN10:HUW10"/>
    <mergeCell ref="HUX10:HVG10"/>
    <mergeCell ref="HVH10:HVQ10"/>
    <mergeCell ref="HRV10:HSE10"/>
    <mergeCell ref="HSF10:HSO10"/>
    <mergeCell ref="HSP10:HSY10"/>
    <mergeCell ref="HSZ10:HTI10"/>
    <mergeCell ref="HTJ10:HTS10"/>
    <mergeCell ref="HPX10:HQG10"/>
    <mergeCell ref="HQH10:HQQ10"/>
    <mergeCell ref="HQR10:HRA10"/>
    <mergeCell ref="HRB10:HRK10"/>
    <mergeCell ref="HRL10:HRU10"/>
    <mergeCell ref="HNZ10:HOI10"/>
    <mergeCell ref="HOJ10:HOS10"/>
    <mergeCell ref="HOT10:HPC10"/>
    <mergeCell ref="HPD10:HPM10"/>
    <mergeCell ref="HPN10:HPW10"/>
    <mergeCell ref="IBL10:IBU10"/>
    <mergeCell ref="IBV10:ICE10"/>
    <mergeCell ref="ICF10:ICO10"/>
    <mergeCell ref="ICP10:ICY10"/>
    <mergeCell ref="ICZ10:IDI10"/>
    <mergeCell ref="HZN10:HZW10"/>
    <mergeCell ref="HZX10:IAG10"/>
    <mergeCell ref="IAH10:IAQ10"/>
    <mergeCell ref="IAR10:IBA10"/>
    <mergeCell ref="IBB10:IBK10"/>
    <mergeCell ref="HXP10:HXY10"/>
    <mergeCell ref="HXZ10:HYI10"/>
    <mergeCell ref="HYJ10:HYS10"/>
    <mergeCell ref="HYT10:HZC10"/>
    <mergeCell ref="HZD10:HZM10"/>
    <mergeCell ref="HVR10:HWA10"/>
    <mergeCell ref="HWB10:HWK10"/>
    <mergeCell ref="HWL10:HWU10"/>
    <mergeCell ref="HWV10:HXE10"/>
    <mergeCell ref="HXF10:HXO10"/>
    <mergeCell ref="IJD10:IJM10"/>
    <mergeCell ref="IJN10:IJW10"/>
    <mergeCell ref="IJX10:IKG10"/>
    <mergeCell ref="IKH10:IKQ10"/>
    <mergeCell ref="IKR10:ILA10"/>
    <mergeCell ref="IHF10:IHO10"/>
    <mergeCell ref="IHP10:IHY10"/>
    <mergeCell ref="IHZ10:III10"/>
    <mergeCell ref="IIJ10:IIS10"/>
    <mergeCell ref="IIT10:IJC10"/>
    <mergeCell ref="IFH10:IFQ10"/>
    <mergeCell ref="IFR10:IGA10"/>
    <mergeCell ref="IGB10:IGK10"/>
    <mergeCell ref="IGL10:IGU10"/>
    <mergeCell ref="IGV10:IHE10"/>
    <mergeCell ref="IDJ10:IDS10"/>
    <mergeCell ref="IDT10:IEC10"/>
    <mergeCell ref="IED10:IEM10"/>
    <mergeCell ref="IEN10:IEW10"/>
    <mergeCell ref="IEX10:IFG10"/>
    <mergeCell ref="IQV10:IRE10"/>
    <mergeCell ref="IRF10:IRO10"/>
    <mergeCell ref="IRP10:IRY10"/>
    <mergeCell ref="IRZ10:ISI10"/>
    <mergeCell ref="ISJ10:ISS10"/>
    <mergeCell ref="IOX10:IPG10"/>
    <mergeCell ref="IPH10:IPQ10"/>
    <mergeCell ref="IPR10:IQA10"/>
    <mergeCell ref="IQB10:IQK10"/>
    <mergeCell ref="IQL10:IQU10"/>
    <mergeCell ref="IMZ10:INI10"/>
    <mergeCell ref="INJ10:INS10"/>
    <mergeCell ref="INT10:IOC10"/>
    <mergeCell ref="IOD10:IOM10"/>
    <mergeCell ref="ION10:IOW10"/>
    <mergeCell ref="ILB10:ILK10"/>
    <mergeCell ref="ILL10:ILU10"/>
    <mergeCell ref="ILV10:IME10"/>
    <mergeCell ref="IMF10:IMO10"/>
    <mergeCell ref="IMP10:IMY10"/>
    <mergeCell ref="IYN10:IYW10"/>
    <mergeCell ref="IYX10:IZG10"/>
    <mergeCell ref="IZH10:IZQ10"/>
    <mergeCell ref="IZR10:JAA10"/>
    <mergeCell ref="JAB10:JAK10"/>
    <mergeCell ref="IWP10:IWY10"/>
    <mergeCell ref="IWZ10:IXI10"/>
    <mergeCell ref="IXJ10:IXS10"/>
    <mergeCell ref="IXT10:IYC10"/>
    <mergeCell ref="IYD10:IYM10"/>
    <mergeCell ref="IUR10:IVA10"/>
    <mergeCell ref="IVB10:IVK10"/>
    <mergeCell ref="IVL10:IVU10"/>
    <mergeCell ref="IVV10:IWE10"/>
    <mergeCell ref="IWF10:IWO10"/>
    <mergeCell ref="IST10:ITC10"/>
    <mergeCell ref="ITD10:ITM10"/>
    <mergeCell ref="ITN10:ITW10"/>
    <mergeCell ref="ITX10:IUG10"/>
    <mergeCell ref="IUH10:IUQ10"/>
    <mergeCell ref="JGF10:JGO10"/>
    <mergeCell ref="JGP10:JGY10"/>
    <mergeCell ref="JGZ10:JHI10"/>
    <mergeCell ref="JHJ10:JHS10"/>
    <mergeCell ref="JHT10:JIC10"/>
    <mergeCell ref="JEH10:JEQ10"/>
    <mergeCell ref="JER10:JFA10"/>
    <mergeCell ref="JFB10:JFK10"/>
    <mergeCell ref="JFL10:JFU10"/>
    <mergeCell ref="JFV10:JGE10"/>
    <mergeCell ref="JCJ10:JCS10"/>
    <mergeCell ref="JCT10:JDC10"/>
    <mergeCell ref="JDD10:JDM10"/>
    <mergeCell ref="JDN10:JDW10"/>
    <mergeCell ref="JDX10:JEG10"/>
    <mergeCell ref="JAL10:JAU10"/>
    <mergeCell ref="JAV10:JBE10"/>
    <mergeCell ref="JBF10:JBO10"/>
    <mergeCell ref="JBP10:JBY10"/>
    <mergeCell ref="JBZ10:JCI10"/>
    <mergeCell ref="JNX10:JOG10"/>
    <mergeCell ref="JOH10:JOQ10"/>
    <mergeCell ref="JOR10:JPA10"/>
    <mergeCell ref="JPB10:JPK10"/>
    <mergeCell ref="JPL10:JPU10"/>
    <mergeCell ref="JLZ10:JMI10"/>
    <mergeCell ref="JMJ10:JMS10"/>
    <mergeCell ref="JMT10:JNC10"/>
    <mergeCell ref="JND10:JNM10"/>
    <mergeCell ref="JNN10:JNW10"/>
    <mergeCell ref="JKB10:JKK10"/>
    <mergeCell ref="JKL10:JKU10"/>
    <mergeCell ref="JKV10:JLE10"/>
    <mergeCell ref="JLF10:JLO10"/>
    <mergeCell ref="JLP10:JLY10"/>
    <mergeCell ref="JID10:JIM10"/>
    <mergeCell ref="JIN10:JIW10"/>
    <mergeCell ref="JIX10:JJG10"/>
    <mergeCell ref="JJH10:JJQ10"/>
    <mergeCell ref="JJR10:JKA10"/>
    <mergeCell ref="JVP10:JVY10"/>
    <mergeCell ref="JVZ10:JWI10"/>
    <mergeCell ref="JWJ10:JWS10"/>
    <mergeCell ref="JWT10:JXC10"/>
    <mergeCell ref="JXD10:JXM10"/>
    <mergeCell ref="JTR10:JUA10"/>
    <mergeCell ref="JUB10:JUK10"/>
    <mergeCell ref="JUL10:JUU10"/>
    <mergeCell ref="JUV10:JVE10"/>
    <mergeCell ref="JVF10:JVO10"/>
    <mergeCell ref="JRT10:JSC10"/>
    <mergeCell ref="JSD10:JSM10"/>
    <mergeCell ref="JSN10:JSW10"/>
    <mergeCell ref="JSX10:JTG10"/>
    <mergeCell ref="JTH10:JTQ10"/>
    <mergeCell ref="JPV10:JQE10"/>
    <mergeCell ref="JQF10:JQO10"/>
    <mergeCell ref="JQP10:JQY10"/>
    <mergeCell ref="JQZ10:JRI10"/>
    <mergeCell ref="JRJ10:JRS10"/>
    <mergeCell ref="KDH10:KDQ10"/>
    <mergeCell ref="KDR10:KEA10"/>
    <mergeCell ref="KEB10:KEK10"/>
    <mergeCell ref="KEL10:KEU10"/>
    <mergeCell ref="KEV10:KFE10"/>
    <mergeCell ref="KBJ10:KBS10"/>
    <mergeCell ref="KBT10:KCC10"/>
    <mergeCell ref="KCD10:KCM10"/>
    <mergeCell ref="KCN10:KCW10"/>
    <mergeCell ref="KCX10:KDG10"/>
    <mergeCell ref="JZL10:JZU10"/>
    <mergeCell ref="JZV10:KAE10"/>
    <mergeCell ref="KAF10:KAO10"/>
    <mergeCell ref="KAP10:KAY10"/>
    <mergeCell ref="KAZ10:KBI10"/>
    <mergeCell ref="JXN10:JXW10"/>
    <mergeCell ref="JXX10:JYG10"/>
    <mergeCell ref="JYH10:JYQ10"/>
    <mergeCell ref="JYR10:JZA10"/>
    <mergeCell ref="JZB10:JZK10"/>
    <mergeCell ref="KKZ10:KLI10"/>
    <mergeCell ref="KLJ10:KLS10"/>
    <mergeCell ref="KLT10:KMC10"/>
    <mergeCell ref="KMD10:KMM10"/>
    <mergeCell ref="KMN10:KMW10"/>
    <mergeCell ref="KJB10:KJK10"/>
    <mergeCell ref="KJL10:KJU10"/>
    <mergeCell ref="KJV10:KKE10"/>
    <mergeCell ref="KKF10:KKO10"/>
    <mergeCell ref="KKP10:KKY10"/>
    <mergeCell ref="KHD10:KHM10"/>
    <mergeCell ref="KHN10:KHW10"/>
    <mergeCell ref="KHX10:KIG10"/>
    <mergeCell ref="KIH10:KIQ10"/>
    <mergeCell ref="KIR10:KJA10"/>
    <mergeCell ref="KFF10:KFO10"/>
    <mergeCell ref="KFP10:KFY10"/>
    <mergeCell ref="KFZ10:KGI10"/>
    <mergeCell ref="KGJ10:KGS10"/>
    <mergeCell ref="KGT10:KHC10"/>
    <mergeCell ref="KSR10:KTA10"/>
    <mergeCell ref="KTB10:KTK10"/>
    <mergeCell ref="KTL10:KTU10"/>
    <mergeCell ref="KTV10:KUE10"/>
    <mergeCell ref="KUF10:KUO10"/>
    <mergeCell ref="KQT10:KRC10"/>
    <mergeCell ref="KRD10:KRM10"/>
    <mergeCell ref="KRN10:KRW10"/>
    <mergeCell ref="KRX10:KSG10"/>
    <mergeCell ref="KSH10:KSQ10"/>
    <mergeCell ref="KOV10:KPE10"/>
    <mergeCell ref="KPF10:KPO10"/>
    <mergeCell ref="KPP10:KPY10"/>
    <mergeCell ref="KPZ10:KQI10"/>
    <mergeCell ref="KQJ10:KQS10"/>
    <mergeCell ref="KMX10:KNG10"/>
    <mergeCell ref="KNH10:KNQ10"/>
    <mergeCell ref="KNR10:KOA10"/>
    <mergeCell ref="KOB10:KOK10"/>
    <mergeCell ref="KOL10:KOU10"/>
    <mergeCell ref="LAJ10:LAS10"/>
    <mergeCell ref="LAT10:LBC10"/>
    <mergeCell ref="LBD10:LBM10"/>
    <mergeCell ref="LBN10:LBW10"/>
    <mergeCell ref="LBX10:LCG10"/>
    <mergeCell ref="KYL10:KYU10"/>
    <mergeCell ref="KYV10:KZE10"/>
    <mergeCell ref="KZF10:KZO10"/>
    <mergeCell ref="KZP10:KZY10"/>
    <mergeCell ref="KZZ10:LAI10"/>
    <mergeCell ref="KWN10:KWW10"/>
    <mergeCell ref="KWX10:KXG10"/>
    <mergeCell ref="KXH10:KXQ10"/>
    <mergeCell ref="KXR10:KYA10"/>
    <mergeCell ref="KYB10:KYK10"/>
    <mergeCell ref="KUP10:KUY10"/>
    <mergeCell ref="KUZ10:KVI10"/>
    <mergeCell ref="KVJ10:KVS10"/>
    <mergeCell ref="KVT10:KWC10"/>
    <mergeCell ref="KWD10:KWM10"/>
    <mergeCell ref="LIB10:LIK10"/>
    <mergeCell ref="LIL10:LIU10"/>
    <mergeCell ref="LIV10:LJE10"/>
    <mergeCell ref="LJF10:LJO10"/>
    <mergeCell ref="LJP10:LJY10"/>
    <mergeCell ref="LGD10:LGM10"/>
    <mergeCell ref="LGN10:LGW10"/>
    <mergeCell ref="LGX10:LHG10"/>
    <mergeCell ref="LHH10:LHQ10"/>
    <mergeCell ref="LHR10:LIA10"/>
    <mergeCell ref="LEF10:LEO10"/>
    <mergeCell ref="LEP10:LEY10"/>
    <mergeCell ref="LEZ10:LFI10"/>
    <mergeCell ref="LFJ10:LFS10"/>
    <mergeCell ref="LFT10:LGC10"/>
    <mergeCell ref="LCH10:LCQ10"/>
    <mergeCell ref="LCR10:LDA10"/>
    <mergeCell ref="LDB10:LDK10"/>
    <mergeCell ref="LDL10:LDU10"/>
    <mergeCell ref="LDV10:LEE10"/>
    <mergeCell ref="LPT10:LQC10"/>
    <mergeCell ref="LQD10:LQM10"/>
    <mergeCell ref="LQN10:LQW10"/>
    <mergeCell ref="LQX10:LRG10"/>
    <mergeCell ref="LRH10:LRQ10"/>
    <mergeCell ref="LNV10:LOE10"/>
    <mergeCell ref="LOF10:LOO10"/>
    <mergeCell ref="LOP10:LOY10"/>
    <mergeCell ref="LOZ10:LPI10"/>
    <mergeCell ref="LPJ10:LPS10"/>
    <mergeCell ref="LLX10:LMG10"/>
    <mergeCell ref="LMH10:LMQ10"/>
    <mergeCell ref="LMR10:LNA10"/>
    <mergeCell ref="LNB10:LNK10"/>
    <mergeCell ref="LNL10:LNU10"/>
    <mergeCell ref="LJZ10:LKI10"/>
    <mergeCell ref="LKJ10:LKS10"/>
    <mergeCell ref="LKT10:LLC10"/>
    <mergeCell ref="LLD10:LLM10"/>
    <mergeCell ref="LLN10:LLW10"/>
    <mergeCell ref="LXL10:LXU10"/>
    <mergeCell ref="LXV10:LYE10"/>
    <mergeCell ref="LYF10:LYO10"/>
    <mergeCell ref="LYP10:LYY10"/>
    <mergeCell ref="LYZ10:LZI10"/>
    <mergeCell ref="LVN10:LVW10"/>
    <mergeCell ref="LVX10:LWG10"/>
    <mergeCell ref="LWH10:LWQ10"/>
    <mergeCell ref="LWR10:LXA10"/>
    <mergeCell ref="LXB10:LXK10"/>
    <mergeCell ref="LTP10:LTY10"/>
    <mergeCell ref="LTZ10:LUI10"/>
    <mergeCell ref="LUJ10:LUS10"/>
    <mergeCell ref="LUT10:LVC10"/>
    <mergeCell ref="LVD10:LVM10"/>
    <mergeCell ref="LRR10:LSA10"/>
    <mergeCell ref="LSB10:LSK10"/>
    <mergeCell ref="LSL10:LSU10"/>
    <mergeCell ref="LSV10:LTE10"/>
    <mergeCell ref="LTF10:LTO10"/>
    <mergeCell ref="MFD10:MFM10"/>
    <mergeCell ref="MFN10:MFW10"/>
    <mergeCell ref="MFX10:MGG10"/>
    <mergeCell ref="MGH10:MGQ10"/>
    <mergeCell ref="MGR10:MHA10"/>
    <mergeCell ref="MDF10:MDO10"/>
    <mergeCell ref="MDP10:MDY10"/>
    <mergeCell ref="MDZ10:MEI10"/>
    <mergeCell ref="MEJ10:MES10"/>
    <mergeCell ref="MET10:MFC10"/>
    <mergeCell ref="MBH10:MBQ10"/>
    <mergeCell ref="MBR10:MCA10"/>
    <mergeCell ref="MCB10:MCK10"/>
    <mergeCell ref="MCL10:MCU10"/>
    <mergeCell ref="MCV10:MDE10"/>
    <mergeCell ref="LZJ10:LZS10"/>
    <mergeCell ref="LZT10:MAC10"/>
    <mergeCell ref="MAD10:MAM10"/>
    <mergeCell ref="MAN10:MAW10"/>
    <mergeCell ref="MAX10:MBG10"/>
    <mergeCell ref="MMV10:MNE10"/>
    <mergeCell ref="MNF10:MNO10"/>
    <mergeCell ref="MNP10:MNY10"/>
    <mergeCell ref="MNZ10:MOI10"/>
    <mergeCell ref="MOJ10:MOS10"/>
    <mergeCell ref="MKX10:MLG10"/>
    <mergeCell ref="MLH10:MLQ10"/>
    <mergeCell ref="MLR10:MMA10"/>
    <mergeCell ref="MMB10:MMK10"/>
    <mergeCell ref="MML10:MMU10"/>
    <mergeCell ref="MIZ10:MJI10"/>
    <mergeCell ref="MJJ10:MJS10"/>
    <mergeCell ref="MJT10:MKC10"/>
    <mergeCell ref="MKD10:MKM10"/>
    <mergeCell ref="MKN10:MKW10"/>
    <mergeCell ref="MHB10:MHK10"/>
    <mergeCell ref="MHL10:MHU10"/>
    <mergeCell ref="MHV10:MIE10"/>
    <mergeCell ref="MIF10:MIO10"/>
    <mergeCell ref="MIP10:MIY10"/>
    <mergeCell ref="MUN10:MUW10"/>
    <mergeCell ref="MUX10:MVG10"/>
    <mergeCell ref="MVH10:MVQ10"/>
    <mergeCell ref="MVR10:MWA10"/>
    <mergeCell ref="MWB10:MWK10"/>
    <mergeCell ref="MSP10:MSY10"/>
    <mergeCell ref="MSZ10:MTI10"/>
    <mergeCell ref="MTJ10:MTS10"/>
    <mergeCell ref="MTT10:MUC10"/>
    <mergeCell ref="MUD10:MUM10"/>
    <mergeCell ref="MQR10:MRA10"/>
    <mergeCell ref="MRB10:MRK10"/>
    <mergeCell ref="MRL10:MRU10"/>
    <mergeCell ref="MRV10:MSE10"/>
    <mergeCell ref="MSF10:MSO10"/>
    <mergeCell ref="MOT10:MPC10"/>
    <mergeCell ref="MPD10:MPM10"/>
    <mergeCell ref="MPN10:MPW10"/>
    <mergeCell ref="MPX10:MQG10"/>
    <mergeCell ref="MQH10:MQQ10"/>
    <mergeCell ref="NCF10:NCO10"/>
    <mergeCell ref="NCP10:NCY10"/>
    <mergeCell ref="NCZ10:NDI10"/>
    <mergeCell ref="NDJ10:NDS10"/>
    <mergeCell ref="NDT10:NEC10"/>
    <mergeCell ref="NAH10:NAQ10"/>
    <mergeCell ref="NAR10:NBA10"/>
    <mergeCell ref="NBB10:NBK10"/>
    <mergeCell ref="NBL10:NBU10"/>
    <mergeCell ref="NBV10:NCE10"/>
    <mergeCell ref="MYJ10:MYS10"/>
    <mergeCell ref="MYT10:MZC10"/>
    <mergeCell ref="MZD10:MZM10"/>
    <mergeCell ref="MZN10:MZW10"/>
    <mergeCell ref="MZX10:NAG10"/>
    <mergeCell ref="MWL10:MWU10"/>
    <mergeCell ref="MWV10:MXE10"/>
    <mergeCell ref="MXF10:MXO10"/>
    <mergeCell ref="MXP10:MXY10"/>
    <mergeCell ref="MXZ10:MYI10"/>
    <mergeCell ref="NJX10:NKG10"/>
    <mergeCell ref="NKH10:NKQ10"/>
    <mergeCell ref="NKR10:NLA10"/>
    <mergeCell ref="NLB10:NLK10"/>
    <mergeCell ref="NLL10:NLU10"/>
    <mergeCell ref="NHZ10:NII10"/>
    <mergeCell ref="NIJ10:NIS10"/>
    <mergeCell ref="NIT10:NJC10"/>
    <mergeCell ref="NJD10:NJM10"/>
    <mergeCell ref="NJN10:NJW10"/>
    <mergeCell ref="NGB10:NGK10"/>
    <mergeCell ref="NGL10:NGU10"/>
    <mergeCell ref="NGV10:NHE10"/>
    <mergeCell ref="NHF10:NHO10"/>
    <mergeCell ref="NHP10:NHY10"/>
    <mergeCell ref="NED10:NEM10"/>
    <mergeCell ref="NEN10:NEW10"/>
    <mergeCell ref="NEX10:NFG10"/>
    <mergeCell ref="NFH10:NFQ10"/>
    <mergeCell ref="NFR10:NGA10"/>
    <mergeCell ref="NRP10:NRY10"/>
    <mergeCell ref="NRZ10:NSI10"/>
    <mergeCell ref="NSJ10:NSS10"/>
    <mergeCell ref="NST10:NTC10"/>
    <mergeCell ref="NTD10:NTM10"/>
    <mergeCell ref="NPR10:NQA10"/>
    <mergeCell ref="NQB10:NQK10"/>
    <mergeCell ref="NQL10:NQU10"/>
    <mergeCell ref="NQV10:NRE10"/>
    <mergeCell ref="NRF10:NRO10"/>
    <mergeCell ref="NNT10:NOC10"/>
    <mergeCell ref="NOD10:NOM10"/>
    <mergeCell ref="NON10:NOW10"/>
    <mergeCell ref="NOX10:NPG10"/>
    <mergeCell ref="NPH10:NPQ10"/>
    <mergeCell ref="NLV10:NME10"/>
    <mergeCell ref="NMF10:NMO10"/>
    <mergeCell ref="NMP10:NMY10"/>
    <mergeCell ref="NMZ10:NNI10"/>
    <mergeCell ref="NNJ10:NNS10"/>
    <mergeCell ref="NZH10:NZQ10"/>
    <mergeCell ref="NZR10:OAA10"/>
    <mergeCell ref="OAB10:OAK10"/>
    <mergeCell ref="OAL10:OAU10"/>
    <mergeCell ref="OAV10:OBE10"/>
    <mergeCell ref="NXJ10:NXS10"/>
    <mergeCell ref="NXT10:NYC10"/>
    <mergeCell ref="NYD10:NYM10"/>
    <mergeCell ref="NYN10:NYW10"/>
    <mergeCell ref="NYX10:NZG10"/>
    <mergeCell ref="NVL10:NVU10"/>
    <mergeCell ref="NVV10:NWE10"/>
    <mergeCell ref="NWF10:NWO10"/>
    <mergeCell ref="NWP10:NWY10"/>
    <mergeCell ref="NWZ10:NXI10"/>
    <mergeCell ref="NTN10:NTW10"/>
    <mergeCell ref="NTX10:NUG10"/>
    <mergeCell ref="NUH10:NUQ10"/>
    <mergeCell ref="NUR10:NVA10"/>
    <mergeCell ref="NVB10:NVK10"/>
    <mergeCell ref="OGZ10:OHI10"/>
    <mergeCell ref="OHJ10:OHS10"/>
    <mergeCell ref="OHT10:OIC10"/>
    <mergeCell ref="OID10:OIM10"/>
    <mergeCell ref="OIN10:OIW10"/>
    <mergeCell ref="OFB10:OFK10"/>
    <mergeCell ref="OFL10:OFU10"/>
    <mergeCell ref="OFV10:OGE10"/>
    <mergeCell ref="OGF10:OGO10"/>
    <mergeCell ref="OGP10:OGY10"/>
    <mergeCell ref="ODD10:ODM10"/>
    <mergeCell ref="ODN10:ODW10"/>
    <mergeCell ref="ODX10:OEG10"/>
    <mergeCell ref="OEH10:OEQ10"/>
    <mergeCell ref="OER10:OFA10"/>
    <mergeCell ref="OBF10:OBO10"/>
    <mergeCell ref="OBP10:OBY10"/>
    <mergeCell ref="OBZ10:OCI10"/>
    <mergeCell ref="OCJ10:OCS10"/>
    <mergeCell ref="OCT10:ODC10"/>
    <mergeCell ref="OOR10:OPA10"/>
    <mergeCell ref="OPB10:OPK10"/>
    <mergeCell ref="OPL10:OPU10"/>
    <mergeCell ref="OPV10:OQE10"/>
    <mergeCell ref="OQF10:OQO10"/>
    <mergeCell ref="OMT10:ONC10"/>
    <mergeCell ref="OND10:ONM10"/>
    <mergeCell ref="ONN10:ONW10"/>
    <mergeCell ref="ONX10:OOG10"/>
    <mergeCell ref="OOH10:OOQ10"/>
    <mergeCell ref="OKV10:OLE10"/>
    <mergeCell ref="OLF10:OLO10"/>
    <mergeCell ref="OLP10:OLY10"/>
    <mergeCell ref="OLZ10:OMI10"/>
    <mergeCell ref="OMJ10:OMS10"/>
    <mergeCell ref="OIX10:OJG10"/>
    <mergeCell ref="OJH10:OJQ10"/>
    <mergeCell ref="OJR10:OKA10"/>
    <mergeCell ref="OKB10:OKK10"/>
    <mergeCell ref="OKL10:OKU10"/>
    <mergeCell ref="OWJ10:OWS10"/>
    <mergeCell ref="OWT10:OXC10"/>
    <mergeCell ref="OXD10:OXM10"/>
    <mergeCell ref="OXN10:OXW10"/>
    <mergeCell ref="OXX10:OYG10"/>
    <mergeCell ref="OUL10:OUU10"/>
    <mergeCell ref="OUV10:OVE10"/>
    <mergeCell ref="OVF10:OVO10"/>
    <mergeCell ref="OVP10:OVY10"/>
    <mergeCell ref="OVZ10:OWI10"/>
    <mergeCell ref="OSN10:OSW10"/>
    <mergeCell ref="OSX10:OTG10"/>
    <mergeCell ref="OTH10:OTQ10"/>
    <mergeCell ref="OTR10:OUA10"/>
    <mergeCell ref="OUB10:OUK10"/>
    <mergeCell ref="OQP10:OQY10"/>
    <mergeCell ref="OQZ10:ORI10"/>
    <mergeCell ref="ORJ10:ORS10"/>
    <mergeCell ref="ORT10:OSC10"/>
    <mergeCell ref="OSD10:OSM10"/>
    <mergeCell ref="PEB10:PEK10"/>
    <mergeCell ref="PEL10:PEU10"/>
    <mergeCell ref="PEV10:PFE10"/>
    <mergeCell ref="PFF10:PFO10"/>
    <mergeCell ref="PFP10:PFY10"/>
    <mergeCell ref="PCD10:PCM10"/>
    <mergeCell ref="PCN10:PCW10"/>
    <mergeCell ref="PCX10:PDG10"/>
    <mergeCell ref="PDH10:PDQ10"/>
    <mergeCell ref="PDR10:PEA10"/>
    <mergeCell ref="PAF10:PAO10"/>
    <mergeCell ref="PAP10:PAY10"/>
    <mergeCell ref="PAZ10:PBI10"/>
    <mergeCell ref="PBJ10:PBS10"/>
    <mergeCell ref="PBT10:PCC10"/>
    <mergeCell ref="OYH10:OYQ10"/>
    <mergeCell ref="OYR10:OZA10"/>
    <mergeCell ref="OZB10:OZK10"/>
    <mergeCell ref="OZL10:OZU10"/>
    <mergeCell ref="OZV10:PAE10"/>
    <mergeCell ref="PLT10:PMC10"/>
    <mergeCell ref="PMD10:PMM10"/>
    <mergeCell ref="PMN10:PMW10"/>
    <mergeCell ref="PMX10:PNG10"/>
    <mergeCell ref="PNH10:PNQ10"/>
    <mergeCell ref="PJV10:PKE10"/>
    <mergeCell ref="PKF10:PKO10"/>
    <mergeCell ref="PKP10:PKY10"/>
    <mergeCell ref="PKZ10:PLI10"/>
    <mergeCell ref="PLJ10:PLS10"/>
    <mergeCell ref="PHX10:PIG10"/>
    <mergeCell ref="PIH10:PIQ10"/>
    <mergeCell ref="PIR10:PJA10"/>
    <mergeCell ref="PJB10:PJK10"/>
    <mergeCell ref="PJL10:PJU10"/>
    <mergeCell ref="PFZ10:PGI10"/>
    <mergeCell ref="PGJ10:PGS10"/>
    <mergeCell ref="PGT10:PHC10"/>
    <mergeCell ref="PHD10:PHM10"/>
    <mergeCell ref="PHN10:PHW10"/>
    <mergeCell ref="PTL10:PTU10"/>
    <mergeCell ref="PTV10:PUE10"/>
    <mergeCell ref="PUF10:PUO10"/>
    <mergeCell ref="PUP10:PUY10"/>
    <mergeCell ref="PUZ10:PVI10"/>
    <mergeCell ref="PRN10:PRW10"/>
    <mergeCell ref="PRX10:PSG10"/>
    <mergeCell ref="PSH10:PSQ10"/>
    <mergeCell ref="PSR10:PTA10"/>
    <mergeCell ref="PTB10:PTK10"/>
    <mergeCell ref="PPP10:PPY10"/>
    <mergeCell ref="PPZ10:PQI10"/>
    <mergeCell ref="PQJ10:PQS10"/>
    <mergeCell ref="PQT10:PRC10"/>
    <mergeCell ref="PRD10:PRM10"/>
    <mergeCell ref="PNR10:POA10"/>
    <mergeCell ref="POB10:POK10"/>
    <mergeCell ref="POL10:POU10"/>
    <mergeCell ref="POV10:PPE10"/>
    <mergeCell ref="PPF10:PPO10"/>
    <mergeCell ref="QBD10:QBM10"/>
    <mergeCell ref="QBN10:QBW10"/>
    <mergeCell ref="QBX10:QCG10"/>
    <mergeCell ref="QCH10:QCQ10"/>
    <mergeCell ref="QCR10:QDA10"/>
    <mergeCell ref="PZF10:PZO10"/>
    <mergeCell ref="PZP10:PZY10"/>
    <mergeCell ref="PZZ10:QAI10"/>
    <mergeCell ref="QAJ10:QAS10"/>
    <mergeCell ref="QAT10:QBC10"/>
    <mergeCell ref="PXH10:PXQ10"/>
    <mergeCell ref="PXR10:PYA10"/>
    <mergeCell ref="PYB10:PYK10"/>
    <mergeCell ref="PYL10:PYU10"/>
    <mergeCell ref="PYV10:PZE10"/>
    <mergeCell ref="PVJ10:PVS10"/>
    <mergeCell ref="PVT10:PWC10"/>
    <mergeCell ref="PWD10:PWM10"/>
    <mergeCell ref="PWN10:PWW10"/>
    <mergeCell ref="PWX10:PXG10"/>
    <mergeCell ref="QIV10:QJE10"/>
    <mergeCell ref="QJF10:QJO10"/>
    <mergeCell ref="QJP10:QJY10"/>
    <mergeCell ref="QJZ10:QKI10"/>
    <mergeCell ref="QKJ10:QKS10"/>
    <mergeCell ref="QGX10:QHG10"/>
    <mergeCell ref="QHH10:QHQ10"/>
    <mergeCell ref="QHR10:QIA10"/>
    <mergeCell ref="QIB10:QIK10"/>
    <mergeCell ref="QIL10:QIU10"/>
    <mergeCell ref="QEZ10:QFI10"/>
    <mergeCell ref="QFJ10:QFS10"/>
    <mergeCell ref="QFT10:QGC10"/>
    <mergeCell ref="QGD10:QGM10"/>
    <mergeCell ref="QGN10:QGW10"/>
    <mergeCell ref="QDB10:QDK10"/>
    <mergeCell ref="QDL10:QDU10"/>
    <mergeCell ref="QDV10:QEE10"/>
    <mergeCell ref="QEF10:QEO10"/>
    <mergeCell ref="QEP10:QEY10"/>
    <mergeCell ref="QQN10:QQW10"/>
    <mergeCell ref="QQX10:QRG10"/>
    <mergeCell ref="QRH10:QRQ10"/>
    <mergeCell ref="QRR10:QSA10"/>
    <mergeCell ref="QSB10:QSK10"/>
    <mergeCell ref="QOP10:QOY10"/>
    <mergeCell ref="QOZ10:QPI10"/>
    <mergeCell ref="QPJ10:QPS10"/>
    <mergeCell ref="QPT10:QQC10"/>
    <mergeCell ref="QQD10:QQM10"/>
    <mergeCell ref="QMR10:QNA10"/>
    <mergeCell ref="QNB10:QNK10"/>
    <mergeCell ref="QNL10:QNU10"/>
    <mergeCell ref="QNV10:QOE10"/>
    <mergeCell ref="QOF10:QOO10"/>
    <mergeCell ref="QKT10:QLC10"/>
    <mergeCell ref="QLD10:QLM10"/>
    <mergeCell ref="QLN10:QLW10"/>
    <mergeCell ref="QLX10:QMG10"/>
    <mergeCell ref="QMH10:QMQ10"/>
    <mergeCell ref="QYF10:QYO10"/>
    <mergeCell ref="QYP10:QYY10"/>
    <mergeCell ref="QYZ10:QZI10"/>
    <mergeCell ref="QZJ10:QZS10"/>
    <mergeCell ref="QZT10:RAC10"/>
    <mergeCell ref="QWH10:QWQ10"/>
    <mergeCell ref="QWR10:QXA10"/>
    <mergeCell ref="QXB10:QXK10"/>
    <mergeCell ref="QXL10:QXU10"/>
    <mergeCell ref="QXV10:QYE10"/>
    <mergeCell ref="QUJ10:QUS10"/>
    <mergeCell ref="QUT10:QVC10"/>
    <mergeCell ref="QVD10:QVM10"/>
    <mergeCell ref="QVN10:QVW10"/>
    <mergeCell ref="QVX10:QWG10"/>
    <mergeCell ref="QSL10:QSU10"/>
    <mergeCell ref="QSV10:QTE10"/>
    <mergeCell ref="QTF10:QTO10"/>
    <mergeCell ref="QTP10:QTY10"/>
    <mergeCell ref="QTZ10:QUI10"/>
    <mergeCell ref="RFX10:RGG10"/>
    <mergeCell ref="RGH10:RGQ10"/>
    <mergeCell ref="RGR10:RHA10"/>
    <mergeCell ref="RHB10:RHK10"/>
    <mergeCell ref="RHL10:RHU10"/>
    <mergeCell ref="RDZ10:REI10"/>
    <mergeCell ref="REJ10:RES10"/>
    <mergeCell ref="RET10:RFC10"/>
    <mergeCell ref="RFD10:RFM10"/>
    <mergeCell ref="RFN10:RFW10"/>
    <mergeCell ref="RCB10:RCK10"/>
    <mergeCell ref="RCL10:RCU10"/>
    <mergeCell ref="RCV10:RDE10"/>
    <mergeCell ref="RDF10:RDO10"/>
    <mergeCell ref="RDP10:RDY10"/>
    <mergeCell ref="RAD10:RAM10"/>
    <mergeCell ref="RAN10:RAW10"/>
    <mergeCell ref="RAX10:RBG10"/>
    <mergeCell ref="RBH10:RBQ10"/>
    <mergeCell ref="RBR10:RCA10"/>
    <mergeCell ref="RNP10:RNY10"/>
    <mergeCell ref="RNZ10:ROI10"/>
    <mergeCell ref="ROJ10:ROS10"/>
    <mergeCell ref="ROT10:RPC10"/>
    <mergeCell ref="RPD10:RPM10"/>
    <mergeCell ref="RLR10:RMA10"/>
    <mergeCell ref="RMB10:RMK10"/>
    <mergeCell ref="RML10:RMU10"/>
    <mergeCell ref="RMV10:RNE10"/>
    <mergeCell ref="RNF10:RNO10"/>
    <mergeCell ref="RJT10:RKC10"/>
    <mergeCell ref="RKD10:RKM10"/>
    <mergeCell ref="RKN10:RKW10"/>
    <mergeCell ref="RKX10:RLG10"/>
    <mergeCell ref="RLH10:RLQ10"/>
    <mergeCell ref="RHV10:RIE10"/>
    <mergeCell ref="RIF10:RIO10"/>
    <mergeCell ref="RIP10:RIY10"/>
    <mergeCell ref="RIZ10:RJI10"/>
    <mergeCell ref="RJJ10:RJS10"/>
    <mergeCell ref="RVH10:RVQ10"/>
    <mergeCell ref="RVR10:RWA10"/>
    <mergeCell ref="RWB10:RWK10"/>
    <mergeCell ref="RWL10:RWU10"/>
    <mergeCell ref="RWV10:RXE10"/>
    <mergeCell ref="RTJ10:RTS10"/>
    <mergeCell ref="RTT10:RUC10"/>
    <mergeCell ref="RUD10:RUM10"/>
    <mergeCell ref="RUN10:RUW10"/>
    <mergeCell ref="RUX10:RVG10"/>
    <mergeCell ref="RRL10:RRU10"/>
    <mergeCell ref="RRV10:RSE10"/>
    <mergeCell ref="RSF10:RSO10"/>
    <mergeCell ref="RSP10:RSY10"/>
    <mergeCell ref="RSZ10:RTI10"/>
    <mergeCell ref="RPN10:RPW10"/>
    <mergeCell ref="RPX10:RQG10"/>
    <mergeCell ref="RQH10:RQQ10"/>
    <mergeCell ref="RQR10:RRA10"/>
    <mergeCell ref="RRB10:RRK10"/>
    <mergeCell ref="SCZ10:SDI10"/>
    <mergeCell ref="SDJ10:SDS10"/>
    <mergeCell ref="SDT10:SEC10"/>
    <mergeCell ref="SED10:SEM10"/>
    <mergeCell ref="SEN10:SEW10"/>
    <mergeCell ref="SBB10:SBK10"/>
    <mergeCell ref="SBL10:SBU10"/>
    <mergeCell ref="SBV10:SCE10"/>
    <mergeCell ref="SCF10:SCO10"/>
    <mergeCell ref="SCP10:SCY10"/>
    <mergeCell ref="RZD10:RZM10"/>
    <mergeCell ref="RZN10:RZW10"/>
    <mergeCell ref="RZX10:SAG10"/>
    <mergeCell ref="SAH10:SAQ10"/>
    <mergeCell ref="SAR10:SBA10"/>
    <mergeCell ref="RXF10:RXO10"/>
    <mergeCell ref="RXP10:RXY10"/>
    <mergeCell ref="RXZ10:RYI10"/>
    <mergeCell ref="RYJ10:RYS10"/>
    <mergeCell ref="RYT10:RZC10"/>
    <mergeCell ref="SKR10:SLA10"/>
    <mergeCell ref="SLB10:SLK10"/>
    <mergeCell ref="SLL10:SLU10"/>
    <mergeCell ref="SLV10:SME10"/>
    <mergeCell ref="SMF10:SMO10"/>
    <mergeCell ref="SIT10:SJC10"/>
    <mergeCell ref="SJD10:SJM10"/>
    <mergeCell ref="SJN10:SJW10"/>
    <mergeCell ref="SJX10:SKG10"/>
    <mergeCell ref="SKH10:SKQ10"/>
    <mergeCell ref="SGV10:SHE10"/>
    <mergeCell ref="SHF10:SHO10"/>
    <mergeCell ref="SHP10:SHY10"/>
    <mergeCell ref="SHZ10:SII10"/>
    <mergeCell ref="SIJ10:SIS10"/>
    <mergeCell ref="SEX10:SFG10"/>
    <mergeCell ref="SFH10:SFQ10"/>
    <mergeCell ref="SFR10:SGA10"/>
    <mergeCell ref="SGB10:SGK10"/>
    <mergeCell ref="SGL10:SGU10"/>
    <mergeCell ref="SSJ10:SSS10"/>
    <mergeCell ref="SST10:STC10"/>
    <mergeCell ref="STD10:STM10"/>
    <mergeCell ref="STN10:STW10"/>
    <mergeCell ref="STX10:SUG10"/>
    <mergeCell ref="SQL10:SQU10"/>
    <mergeCell ref="SQV10:SRE10"/>
    <mergeCell ref="SRF10:SRO10"/>
    <mergeCell ref="SRP10:SRY10"/>
    <mergeCell ref="SRZ10:SSI10"/>
    <mergeCell ref="SON10:SOW10"/>
    <mergeCell ref="SOX10:SPG10"/>
    <mergeCell ref="SPH10:SPQ10"/>
    <mergeCell ref="SPR10:SQA10"/>
    <mergeCell ref="SQB10:SQK10"/>
    <mergeCell ref="SMP10:SMY10"/>
    <mergeCell ref="SMZ10:SNI10"/>
    <mergeCell ref="SNJ10:SNS10"/>
    <mergeCell ref="SNT10:SOC10"/>
    <mergeCell ref="SOD10:SOM10"/>
    <mergeCell ref="TAB10:TAK10"/>
    <mergeCell ref="TAL10:TAU10"/>
    <mergeCell ref="TAV10:TBE10"/>
    <mergeCell ref="TBF10:TBO10"/>
    <mergeCell ref="TBP10:TBY10"/>
    <mergeCell ref="SYD10:SYM10"/>
    <mergeCell ref="SYN10:SYW10"/>
    <mergeCell ref="SYX10:SZG10"/>
    <mergeCell ref="SZH10:SZQ10"/>
    <mergeCell ref="SZR10:TAA10"/>
    <mergeCell ref="SWF10:SWO10"/>
    <mergeCell ref="SWP10:SWY10"/>
    <mergeCell ref="SWZ10:SXI10"/>
    <mergeCell ref="SXJ10:SXS10"/>
    <mergeCell ref="SXT10:SYC10"/>
    <mergeCell ref="SUH10:SUQ10"/>
    <mergeCell ref="SUR10:SVA10"/>
    <mergeCell ref="SVB10:SVK10"/>
    <mergeCell ref="SVL10:SVU10"/>
    <mergeCell ref="SVV10:SWE10"/>
    <mergeCell ref="THT10:TIC10"/>
    <mergeCell ref="TID10:TIM10"/>
    <mergeCell ref="TIN10:TIW10"/>
    <mergeCell ref="TIX10:TJG10"/>
    <mergeCell ref="TJH10:TJQ10"/>
    <mergeCell ref="TFV10:TGE10"/>
    <mergeCell ref="TGF10:TGO10"/>
    <mergeCell ref="TGP10:TGY10"/>
    <mergeCell ref="TGZ10:THI10"/>
    <mergeCell ref="THJ10:THS10"/>
    <mergeCell ref="TDX10:TEG10"/>
    <mergeCell ref="TEH10:TEQ10"/>
    <mergeCell ref="TER10:TFA10"/>
    <mergeCell ref="TFB10:TFK10"/>
    <mergeCell ref="TFL10:TFU10"/>
    <mergeCell ref="TBZ10:TCI10"/>
    <mergeCell ref="TCJ10:TCS10"/>
    <mergeCell ref="TCT10:TDC10"/>
    <mergeCell ref="TDD10:TDM10"/>
    <mergeCell ref="TDN10:TDW10"/>
    <mergeCell ref="TPL10:TPU10"/>
    <mergeCell ref="TPV10:TQE10"/>
    <mergeCell ref="TQF10:TQO10"/>
    <mergeCell ref="TQP10:TQY10"/>
    <mergeCell ref="TQZ10:TRI10"/>
    <mergeCell ref="TNN10:TNW10"/>
    <mergeCell ref="TNX10:TOG10"/>
    <mergeCell ref="TOH10:TOQ10"/>
    <mergeCell ref="TOR10:TPA10"/>
    <mergeCell ref="TPB10:TPK10"/>
    <mergeCell ref="TLP10:TLY10"/>
    <mergeCell ref="TLZ10:TMI10"/>
    <mergeCell ref="TMJ10:TMS10"/>
    <mergeCell ref="TMT10:TNC10"/>
    <mergeCell ref="TND10:TNM10"/>
    <mergeCell ref="TJR10:TKA10"/>
    <mergeCell ref="TKB10:TKK10"/>
    <mergeCell ref="TKL10:TKU10"/>
    <mergeCell ref="TKV10:TLE10"/>
    <mergeCell ref="TLF10:TLO10"/>
    <mergeCell ref="TXD10:TXM10"/>
    <mergeCell ref="TXN10:TXW10"/>
    <mergeCell ref="TXX10:TYG10"/>
    <mergeCell ref="TYH10:TYQ10"/>
    <mergeCell ref="TYR10:TZA10"/>
    <mergeCell ref="TVF10:TVO10"/>
    <mergeCell ref="TVP10:TVY10"/>
    <mergeCell ref="TVZ10:TWI10"/>
    <mergeCell ref="TWJ10:TWS10"/>
    <mergeCell ref="TWT10:TXC10"/>
    <mergeCell ref="TTH10:TTQ10"/>
    <mergeCell ref="TTR10:TUA10"/>
    <mergeCell ref="TUB10:TUK10"/>
    <mergeCell ref="TUL10:TUU10"/>
    <mergeCell ref="TUV10:TVE10"/>
    <mergeCell ref="TRJ10:TRS10"/>
    <mergeCell ref="TRT10:TSC10"/>
    <mergeCell ref="TSD10:TSM10"/>
    <mergeCell ref="TSN10:TSW10"/>
    <mergeCell ref="TSX10:TTG10"/>
    <mergeCell ref="UEV10:UFE10"/>
    <mergeCell ref="UFF10:UFO10"/>
    <mergeCell ref="UFP10:UFY10"/>
    <mergeCell ref="UFZ10:UGI10"/>
    <mergeCell ref="UGJ10:UGS10"/>
    <mergeCell ref="UCX10:UDG10"/>
    <mergeCell ref="UDH10:UDQ10"/>
    <mergeCell ref="UDR10:UEA10"/>
    <mergeCell ref="UEB10:UEK10"/>
    <mergeCell ref="UEL10:UEU10"/>
    <mergeCell ref="UAZ10:UBI10"/>
    <mergeCell ref="UBJ10:UBS10"/>
    <mergeCell ref="UBT10:UCC10"/>
    <mergeCell ref="UCD10:UCM10"/>
    <mergeCell ref="UCN10:UCW10"/>
    <mergeCell ref="TZB10:TZK10"/>
    <mergeCell ref="TZL10:TZU10"/>
    <mergeCell ref="TZV10:UAE10"/>
    <mergeCell ref="UAF10:UAO10"/>
    <mergeCell ref="UAP10:UAY10"/>
    <mergeCell ref="UMN10:UMW10"/>
    <mergeCell ref="UMX10:UNG10"/>
    <mergeCell ref="UNH10:UNQ10"/>
    <mergeCell ref="UNR10:UOA10"/>
    <mergeCell ref="UOB10:UOK10"/>
    <mergeCell ref="UKP10:UKY10"/>
    <mergeCell ref="UKZ10:ULI10"/>
    <mergeCell ref="ULJ10:ULS10"/>
    <mergeCell ref="ULT10:UMC10"/>
    <mergeCell ref="UMD10:UMM10"/>
    <mergeCell ref="UIR10:UJA10"/>
    <mergeCell ref="UJB10:UJK10"/>
    <mergeCell ref="UJL10:UJU10"/>
    <mergeCell ref="UJV10:UKE10"/>
    <mergeCell ref="UKF10:UKO10"/>
    <mergeCell ref="UGT10:UHC10"/>
    <mergeCell ref="UHD10:UHM10"/>
    <mergeCell ref="UHN10:UHW10"/>
    <mergeCell ref="UHX10:UIG10"/>
    <mergeCell ref="UIH10:UIQ10"/>
    <mergeCell ref="UUF10:UUO10"/>
    <mergeCell ref="UUP10:UUY10"/>
    <mergeCell ref="UUZ10:UVI10"/>
    <mergeCell ref="UVJ10:UVS10"/>
    <mergeCell ref="UVT10:UWC10"/>
    <mergeCell ref="USH10:USQ10"/>
    <mergeCell ref="USR10:UTA10"/>
    <mergeCell ref="UTB10:UTK10"/>
    <mergeCell ref="UTL10:UTU10"/>
    <mergeCell ref="UTV10:UUE10"/>
    <mergeCell ref="UQJ10:UQS10"/>
    <mergeCell ref="UQT10:URC10"/>
    <mergeCell ref="URD10:URM10"/>
    <mergeCell ref="URN10:URW10"/>
    <mergeCell ref="URX10:USG10"/>
    <mergeCell ref="UOL10:UOU10"/>
    <mergeCell ref="UOV10:UPE10"/>
    <mergeCell ref="UPF10:UPO10"/>
    <mergeCell ref="UPP10:UPY10"/>
    <mergeCell ref="UPZ10:UQI10"/>
    <mergeCell ref="VBX10:VCG10"/>
    <mergeCell ref="VCH10:VCQ10"/>
    <mergeCell ref="VCR10:VDA10"/>
    <mergeCell ref="VDB10:VDK10"/>
    <mergeCell ref="VDL10:VDU10"/>
    <mergeCell ref="UZZ10:VAI10"/>
    <mergeCell ref="VAJ10:VAS10"/>
    <mergeCell ref="VAT10:VBC10"/>
    <mergeCell ref="VBD10:VBM10"/>
    <mergeCell ref="VBN10:VBW10"/>
    <mergeCell ref="UYB10:UYK10"/>
    <mergeCell ref="UYL10:UYU10"/>
    <mergeCell ref="UYV10:UZE10"/>
    <mergeCell ref="UZF10:UZO10"/>
    <mergeCell ref="UZP10:UZY10"/>
    <mergeCell ref="UWD10:UWM10"/>
    <mergeCell ref="UWN10:UWW10"/>
    <mergeCell ref="UWX10:UXG10"/>
    <mergeCell ref="UXH10:UXQ10"/>
    <mergeCell ref="UXR10:UYA10"/>
    <mergeCell ref="VJP10:VJY10"/>
    <mergeCell ref="VJZ10:VKI10"/>
    <mergeCell ref="VKJ10:VKS10"/>
    <mergeCell ref="VKT10:VLC10"/>
    <mergeCell ref="VLD10:VLM10"/>
    <mergeCell ref="VHR10:VIA10"/>
    <mergeCell ref="VIB10:VIK10"/>
    <mergeCell ref="VIL10:VIU10"/>
    <mergeCell ref="VIV10:VJE10"/>
    <mergeCell ref="VJF10:VJO10"/>
    <mergeCell ref="VFT10:VGC10"/>
    <mergeCell ref="VGD10:VGM10"/>
    <mergeCell ref="VGN10:VGW10"/>
    <mergeCell ref="VGX10:VHG10"/>
    <mergeCell ref="VHH10:VHQ10"/>
    <mergeCell ref="VDV10:VEE10"/>
    <mergeCell ref="VEF10:VEO10"/>
    <mergeCell ref="VEP10:VEY10"/>
    <mergeCell ref="VEZ10:VFI10"/>
    <mergeCell ref="VFJ10:VFS10"/>
    <mergeCell ref="VRH10:VRQ10"/>
    <mergeCell ref="VRR10:VSA10"/>
    <mergeCell ref="VSB10:VSK10"/>
    <mergeCell ref="VSL10:VSU10"/>
    <mergeCell ref="VSV10:VTE10"/>
    <mergeCell ref="VPJ10:VPS10"/>
    <mergeCell ref="VPT10:VQC10"/>
    <mergeCell ref="VQD10:VQM10"/>
    <mergeCell ref="VQN10:VQW10"/>
    <mergeCell ref="VQX10:VRG10"/>
    <mergeCell ref="VNL10:VNU10"/>
    <mergeCell ref="VNV10:VOE10"/>
    <mergeCell ref="VOF10:VOO10"/>
    <mergeCell ref="VOP10:VOY10"/>
    <mergeCell ref="VOZ10:VPI10"/>
    <mergeCell ref="VLN10:VLW10"/>
    <mergeCell ref="VLX10:VMG10"/>
    <mergeCell ref="VMH10:VMQ10"/>
    <mergeCell ref="VMR10:VNA10"/>
    <mergeCell ref="VNB10:VNK10"/>
    <mergeCell ref="VYZ10:VZI10"/>
    <mergeCell ref="VZJ10:VZS10"/>
    <mergeCell ref="VZT10:WAC10"/>
    <mergeCell ref="WAD10:WAM10"/>
    <mergeCell ref="WAN10:WAW10"/>
    <mergeCell ref="VXB10:VXK10"/>
    <mergeCell ref="VXL10:VXU10"/>
    <mergeCell ref="VXV10:VYE10"/>
    <mergeCell ref="VYF10:VYO10"/>
    <mergeCell ref="VYP10:VYY10"/>
    <mergeCell ref="VVD10:VVM10"/>
    <mergeCell ref="VVN10:VVW10"/>
    <mergeCell ref="VVX10:VWG10"/>
    <mergeCell ref="VWH10:VWQ10"/>
    <mergeCell ref="VWR10:VXA10"/>
    <mergeCell ref="VTF10:VTO10"/>
    <mergeCell ref="VTP10:VTY10"/>
    <mergeCell ref="VTZ10:VUI10"/>
    <mergeCell ref="VUJ10:VUS10"/>
    <mergeCell ref="VUT10:VVC10"/>
    <mergeCell ref="WGR10:WHA10"/>
    <mergeCell ref="WHB10:WHK10"/>
    <mergeCell ref="WHL10:WHU10"/>
    <mergeCell ref="WHV10:WIE10"/>
    <mergeCell ref="WIF10:WIO10"/>
    <mergeCell ref="WET10:WFC10"/>
    <mergeCell ref="WFD10:WFM10"/>
    <mergeCell ref="WFN10:WFW10"/>
    <mergeCell ref="WFX10:WGG10"/>
    <mergeCell ref="WGH10:WGQ10"/>
    <mergeCell ref="WCV10:WDE10"/>
    <mergeCell ref="WDF10:WDO10"/>
    <mergeCell ref="WDP10:WDY10"/>
    <mergeCell ref="WDZ10:WEI10"/>
    <mergeCell ref="WEJ10:WES10"/>
    <mergeCell ref="WAX10:WBG10"/>
    <mergeCell ref="WBH10:WBQ10"/>
    <mergeCell ref="WBR10:WCA10"/>
    <mergeCell ref="WCB10:WCK10"/>
    <mergeCell ref="WCL10:WCU10"/>
    <mergeCell ref="WOJ10:WOS10"/>
    <mergeCell ref="WOT10:WPC10"/>
    <mergeCell ref="WPD10:WPM10"/>
    <mergeCell ref="WPN10:WPW10"/>
    <mergeCell ref="WPX10:WQG10"/>
    <mergeCell ref="WML10:WMU10"/>
    <mergeCell ref="WMV10:WNE10"/>
    <mergeCell ref="WNF10:WNO10"/>
    <mergeCell ref="WNP10:WNY10"/>
    <mergeCell ref="WNZ10:WOI10"/>
    <mergeCell ref="WKN10:WKW10"/>
    <mergeCell ref="WKX10:WLG10"/>
    <mergeCell ref="WLH10:WLQ10"/>
    <mergeCell ref="WLR10:WMA10"/>
    <mergeCell ref="WMB10:WMK10"/>
    <mergeCell ref="WIP10:WIY10"/>
    <mergeCell ref="WIZ10:WJI10"/>
    <mergeCell ref="WJJ10:WJS10"/>
    <mergeCell ref="WJT10:WKC10"/>
    <mergeCell ref="WKD10:WKM10"/>
    <mergeCell ref="WWL10:WWU10"/>
    <mergeCell ref="WWV10:WXE10"/>
    <mergeCell ref="WXF10:WXO10"/>
    <mergeCell ref="WXP10:WXY10"/>
    <mergeCell ref="WUD10:WUM10"/>
    <mergeCell ref="WUN10:WUW10"/>
    <mergeCell ref="WUX10:WVG10"/>
    <mergeCell ref="WVH10:WVQ10"/>
    <mergeCell ref="WVR10:WWA10"/>
    <mergeCell ref="WSF10:WSO10"/>
    <mergeCell ref="WSP10:WSY10"/>
    <mergeCell ref="WSZ10:WTI10"/>
    <mergeCell ref="WTJ10:WTS10"/>
    <mergeCell ref="WTT10:WUC10"/>
    <mergeCell ref="WQH10:WQQ10"/>
    <mergeCell ref="WQR10:WRA10"/>
    <mergeCell ref="WRB10:WRK10"/>
    <mergeCell ref="WRL10:WRU10"/>
    <mergeCell ref="WRV10:WSE10"/>
    <mergeCell ref="XDT10:XEC10"/>
    <mergeCell ref="XED10:XEM10"/>
    <mergeCell ref="XEN10:XEW10"/>
    <mergeCell ref="XEX10:XFA10"/>
    <mergeCell ref="A9:G9"/>
    <mergeCell ref="R9:AA9"/>
    <mergeCell ref="AB9:AK9"/>
    <mergeCell ref="AL9:AU9"/>
    <mergeCell ref="AV9:BE9"/>
    <mergeCell ref="BF9:BO9"/>
    <mergeCell ref="BP9:BY9"/>
    <mergeCell ref="BZ9:CI9"/>
    <mergeCell ref="CJ9:CS9"/>
    <mergeCell ref="CT9:DC9"/>
    <mergeCell ref="DD9:DM9"/>
    <mergeCell ref="XBV10:XCE10"/>
    <mergeCell ref="XCF10:XCO10"/>
    <mergeCell ref="XCP10:XCY10"/>
    <mergeCell ref="XCZ10:XDI10"/>
    <mergeCell ref="XDJ10:XDS10"/>
    <mergeCell ref="WZX10:XAG10"/>
    <mergeCell ref="XAH10:XAQ10"/>
    <mergeCell ref="XAR10:XBA10"/>
    <mergeCell ref="XBB10:XBK10"/>
    <mergeCell ref="XBL10:XBU10"/>
    <mergeCell ref="WXZ10:WYI10"/>
    <mergeCell ref="WYJ10:WYS10"/>
    <mergeCell ref="WYT10:WZC10"/>
    <mergeCell ref="WZD10:WZM10"/>
    <mergeCell ref="WZN10:WZW10"/>
    <mergeCell ref="WWB10:WWK10"/>
    <mergeCell ref="JH9:JQ9"/>
    <mergeCell ref="JR9:KA9"/>
    <mergeCell ref="KB9:KK9"/>
    <mergeCell ref="KL9:KU9"/>
    <mergeCell ref="KV9:LE9"/>
    <mergeCell ref="HJ9:HS9"/>
    <mergeCell ref="HT9:IC9"/>
    <mergeCell ref="ID9:IM9"/>
    <mergeCell ref="IN9:IW9"/>
    <mergeCell ref="IX9:JG9"/>
    <mergeCell ref="FL9:FU9"/>
    <mergeCell ref="FV9:GE9"/>
    <mergeCell ref="GF9:GO9"/>
    <mergeCell ref="GP9:GY9"/>
    <mergeCell ref="GZ9:HI9"/>
    <mergeCell ref="DN9:DW9"/>
    <mergeCell ref="DX9:EG9"/>
    <mergeCell ref="EH9:EQ9"/>
    <mergeCell ref="ER9:FA9"/>
    <mergeCell ref="FB9:FK9"/>
    <mergeCell ref="QZ9:RI9"/>
    <mergeCell ref="RJ9:RS9"/>
    <mergeCell ref="RT9:SC9"/>
    <mergeCell ref="SD9:SM9"/>
    <mergeCell ref="SN9:SW9"/>
    <mergeCell ref="PB9:PK9"/>
    <mergeCell ref="PL9:PU9"/>
    <mergeCell ref="PV9:QE9"/>
    <mergeCell ref="QF9:QO9"/>
    <mergeCell ref="QP9:QY9"/>
    <mergeCell ref="ND9:NM9"/>
    <mergeCell ref="NN9:NW9"/>
    <mergeCell ref="NX9:OG9"/>
    <mergeCell ref="OH9:OQ9"/>
    <mergeCell ref="OR9:PA9"/>
    <mergeCell ref="LF9:LO9"/>
    <mergeCell ref="LP9:LY9"/>
    <mergeCell ref="LZ9:MI9"/>
    <mergeCell ref="MJ9:MS9"/>
    <mergeCell ref="MT9:NC9"/>
    <mergeCell ref="YR9:ZA9"/>
    <mergeCell ref="ZB9:ZK9"/>
    <mergeCell ref="ZL9:ZU9"/>
    <mergeCell ref="ZV9:AAE9"/>
    <mergeCell ref="AAF9:AAO9"/>
    <mergeCell ref="WT9:XC9"/>
    <mergeCell ref="XD9:XM9"/>
    <mergeCell ref="XN9:XW9"/>
    <mergeCell ref="XX9:YG9"/>
    <mergeCell ref="YH9:YQ9"/>
    <mergeCell ref="UV9:VE9"/>
    <mergeCell ref="VF9:VO9"/>
    <mergeCell ref="VP9:VY9"/>
    <mergeCell ref="VZ9:WI9"/>
    <mergeCell ref="WJ9:WS9"/>
    <mergeCell ref="SX9:TG9"/>
    <mergeCell ref="TH9:TQ9"/>
    <mergeCell ref="TR9:UA9"/>
    <mergeCell ref="UB9:UK9"/>
    <mergeCell ref="UL9:UU9"/>
    <mergeCell ref="AGJ9:AGS9"/>
    <mergeCell ref="AGT9:AHC9"/>
    <mergeCell ref="AHD9:AHM9"/>
    <mergeCell ref="AHN9:AHW9"/>
    <mergeCell ref="AHX9:AIG9"/>
    <mergeCell ref="AEL9:AEU9"/>
    <mergeCell ref="AEV9:AFE9"/>
    <mergeCell ref="AFF9:AFO9"/>
    <mergeCell ref="AFP9:AFY9"/>
    <mergeCell ref="AFZ9:AGI9"/>
    <mergeCell ref="ACN9:ACW9"/>
    <mergeCell ref="ACX9:ADG9"/>
    <mergeCell ref="ADH9:ADQ9"/>
    <mergeCell ref="ADR9:AEA9"/>
    <mergeCell ref="AEB9:AEK9"/>
    <mergeCell ref="AAP9:AAY9"/>
    <mergeCell ref="AAZ9:ABI9"/>
    <mergeCell ref="ABJ9:ABS9"/>
    <mergeCell ref="ABT9:ACC9"/>
    <mergeCell ref="ACD9:ACM9"/>
    <mergeCell ref="AOB9:AOK9"/>
    <mergeCell ref="AOL9:AOU9"/>
    <mergeCell ref="AOV9:APE9"/>
    <mergeCell ref="APF9:APO9"/>
    <mergeCell ref="APP9:APY9"/>
    <mergeCell ref="AMD9:AMM9"/>
    <mergeCell ref="AMN9:AMW9"/>
    <mergeCell ref="AMX9:ANG9"/>
    <mergeCell ref="ANH9:ANQ9"/>
    <mergeCell ref="ANR9:AOA9"/>
    <mergeCell ref="AKF9:AKO9"/>
    <mergeCell ref="AKP9:AKY9"/>
    <mergeCell ref="AKZ9:ALI9"/>
    <mergeCell ref="ALJ9:ALS9"/>
    <mergeCell ref="ALT9:AMC9"/>
    <mergeCell ref="AIH9:AIQ9"/>
    <mergeCell ref="AIR9:AJA9"/>
    <mergeCell ref="AJB9:AJK9"/>
    <mergeCell ref="AJL9:AJU9"/>
    <mergeCell ref="AJV9:AKE9"/>
    <mergeCell ref="AVT9:AWC9"/>
    <mergeCell ref="AWD9:AWM9"/>
    <mergeCell ref="AWN9:AWW9"/>
    <mergeCell ref="AWX9:AXG9"/>
    <mergeCell ref="AXH9:AXQ9"/>
    <mergeCell ref="ATV9:AUE9"/>
    <mergeCell ref="AUF9:AUO9"/>
    <mergeCell ref="AUP9:AUY9"/>
    <mergeCell ref="AUZ9:AVI9"/>
    <mergeCell ref="AVJ9:AVS9"/>
    <mergeCell ref="ARX9:ASG9"/>
    <mergeCell ref="ASH9:ASQ9"/>
    <mergeCell ref="ASR9:ATA9"/>
    <mergeCell ref="ATB9:ATK9"/>
    <mergeCell ref="ATL9:ATU9"/>
    <mergeCell ref="APZ9:AQI9"/>
    <mergeCell ref="AQJ9:AQS9"/>
    <mergeCell ref="AQT9:ARC9"/>
    <mergeCell ref="ARD9:ARM9"/>
    <mergeCell ref="ARN9:ARW9"/>
    <mergeCell ref="BDL9:BDU9"/>
    <mergeCell ref="BDV9:BEE9"/>
    <mergeCell ref="BEF9:BEO9"/>
    <mergeCell ref="BEP9:BEY9"/>
    <mergeCell ref="BEZ9:BFI9"/>
    <mergeCell ref="BBN9:BBW9"/>
    <mergeCell ref="BBX9:BCG9"/>
    <mergeCell ref="BCH9:BCQ9"/>
    <mergeCell ref="BCR9:BDA9"/>
    <mergeCell ref="BDB9:BDK9"/>
    <mergeCell ref="AZP9:AZY9"/>
    <mergeCell ref="AZZ9:BAI9"/>
    <mergeCell ref="BAJ9:BAS9"/>
    <mergeCell ref="BAT9:BBC9"/>
    <mergeCell ref="BBD9:BBM9"/>
    <mergeCell ref="AXR9:AYA9"/>
    <mergeCell ref="AYB9:AYK9"/>
    <mergeCell ref="AYL9:AYU9"/>
    <mergeCell ref="AYV9:AZE9"/>
    <mergeCell ref="AZF9:AZO9"/>
    <mergeCell ref="BLD9:BLM9"/>
    <mergeCell ref="BLN9:BLW9"/>
    <mergeCell ref="BLX9:BMG9"/>
    <mergeCell ref="BMH9:BMQ9"/>
    <mergeCell ref="BMR9:BNA9"/>
    <mergeCell ref="BJF9:BJO9"/>
    <mergeCell ref="BJP9:BJY9"/>
    <mergeCell ref="BJZ9:BKI9"/>
    <mergeCell ref="BKJ9:BKS9"/>
    <mergeCell ref="BKT9:BLC9"/>
    <mergeCell ref="BHH9:BHQ9"/>
    <mergeCell ref="BHR9:BIA9"/>
    <mergeCell ref="BIB9:BIK9"/>
    <mergeCell ref="BIL9:BIU9"/>
    <mergeCell ref="BIV9:BJE9"/>
    <mergeCell ref="BFJ9:BFS9"/>
    <mergeCell ref="BFT9:BGC9"/>
    <mergeCell ref="BGD9:BGM9"/>
    <mergeCell ref="BGN9:BGW9"/>
    <mergeCell ref="BGX9:BHG9"/>
    <mergeCell ref="BSV9:BTE9"/>
    <mergeCell ref="BTF9:BTO9"/>
    <mergeCell ref="BTP9:BTY9"/>
    <mergeCell ref="BTZ9:BUI9"/>
    <mergeCell ref="BUJ9:BUS9"/>
    <mergeCell ref="BQX9:BRG9"/>
    <mergeCell ref="BRH9:BRQ9"/>
    <mergeCell ref="BRR9:BSA9"/>
    <mergeCell ref="BSB9:BSK9"/>
    <mergeCell ref="BSL9:BSU9"/>
    <mergeCell ref="BOZ9:BPI9"/>
    <mergeCell ref="BPJ9:BPS9"/>
    <mergeCell ref="BPT9:BQC9"/>
    <mergeCell ref="BQD9:BQM9"/>
    <mergeCell ref="BQN9:BQW9"/>
    <mergeCell ref="BNB9:BNK9"/>
    <mergeCell ref="BNL9:BNU9"/>
    <mergeCell ref="BNV9:BOE9"/>
    <mergeCell ref="BOF9:BOO9"/>
    <mergeCell ref="BOP9:BOY9"/>
    <mergeCell ref="CAN9:CAW9"/>
    <mergeCell ref="CAX9:CBG9"/>
    <mergeCell ref="CBH9:CBQ9"/>
    <mergeCell ref="CBR9:CCA9"/>
    <mergeCell ref="CCB9:CCK9"/>
    <mergeCell ref="BYP9:BYY9"/>
    <mergeCell ref="BYZ9:BZI9"/>
    <mergeCell ref="BZJ9:BZS9"/>
    <mergeCell ref="BZT9:CAC9"/>
    <mergeCell ref="CAD9:CAM9"/>
    <mergeCell ref="BWR9:BXA9"/>
    <mergeCell ref="BXB9:BXK9"/>
    <mergeCell ref="BXL9:BXU9"/>
    <mergeCell ref="BXV9:BYE9"/>
    <mergeCell ref="BYF9:BYO9"/>
    <mergeCell ref="BUT9:BVC9"/>
    <mergeCell ref="BVD9:BVM9"/>
    <mergeCell ref="BVN9:BVW9"/>
    <mergeCell ref="BVX9:BWG9"/>
    <mergeCell ref="BWH9:BWQ9"/>
    <mergeCell ref="CIF9:CIO9"/>
    <mergeCell ref="CIP9:CIY9"/>
    <mergeCell ref="CIZ9:CJI9"/>
    <mergeCell ref="CJJ9:CJS9"/>
    <mergeCell ref="CJT9:CKC9"/>
    <mergeCell ref="CGH9:CGQ9"/>
    <mergeCell ref="CGR9:CHA9"/>
    <mergeCell ref="CHB9:CHK9"/>
    <mergeCell ref="CHL9:CHU9"/>
    <mergeCell ref="CHV9:CIE9"/>
    <mergeCell ref="CEJ9:CES9"/>
    <mergeCell ref="CET9:CFC9"/>
    <mergeCell ref="CFD9:CFM9"/>
    <mergeCell ref="CFN9:CFW9"/>
    <mergeCell ref="CFX9:CGG9"/>
    <mergeCell ref="CCL9:CCU9"/>
    <mergeCell ref="CCV9:CDE9"/>
    <mergeCell ref="CDF9:CDO9"/>
    <mergeCell ref="CDP9:CDY9"/>
    <mergeCell ref="CDZ9:CEI9"/>
    <mergeCell ref="CPX9:CQG9"/>
    <mergeCell ref="CQH9:CQQ9"/>
    <mergeCell ref="CQR9:CRA9"/>
    <mergeCell ref="CRB9:CRK9"/>
    <mergeCell ref="CRL9:CRU9"/>
    <mergeCell ref="CNZ9:COI9"/>
    <mergeCell ref="COJ9:COS9"/>
    <mergeCell ref="COT9:CPC9"/>
    <mergeCell ref="CPD9:CPM9"/>
    <mergeCell ref="CPN9:CPW9"/>
    <mergeCell ref="CMB9:CMK9"/>
    <mergeCell ref="CML9:CMU9"/>
    <mergeCell ref="CMV9:CNE9"/>
    <mergeCell ref="CNF9:CNO9"/>
    <mergeCell ref="CNP9:CNY9"/>
    <mergeCell ref="CKD9:CKM9"/>
    <mergeCell ref="CKN9:CKW9"/>
    <mergeCell ref="CKX9:CLG9"/>
    <mergeCell ref="CLH9:CLQ9"/>
    <mergeCell ref="CLR9:CMA9"/>
    <mergeCell ref="CXP9:CXY9"/>
    <mergeCell ref="CXZ9:CYI9"/>
    <mergeCell ref="CYJ9:CYS9"/>
    <mergeCell ref="CYT9:CZC9"/>
    <mergeCell ref="CZD9:CZM9"/>
    <mergeCell ref="CVR9:CWA9"/>
    <mergeCell ref="CWB9:CWK9"/>
    <mergeCell ref="CWL9:CWU9"/>
    <mergeCell ref="CWV9:CXE9"/>
    <mergeCell ref="CXF9:CXO9"/>
    <mergeCell ref="CTT9:CUC9"/>
    <mergeCell ref="CUD9:CUM9"/>
    <mergeCell ref="CUN9:CUW9"/>
    <mergeCell ref="CUX9:CVG9"/>
    <mergeCell ref="CVH9:CVQ9"/>
    <mergeCell ref="CRV9:CSE9"/>
    <mergeCell ref="CSF9:CSO9"/>
    <mergeCell ref="CSP9:CSY9"/>
    <mergeCell ref="CSZ9:CTI9"/>
    <mergeCell ref="CTJ9:CTS9"/>
    <mergeCell ref="DFH9:DFQ9"/>
    <mergeCell ref="DFR9:DGA9"/>
    <mergeCell ref="DGB9:DGK9"/>
    <mergeCell ref="DGL9:DGU9"/>
    <mergeCell ref="DGV9:DHE9"/>
    <mergeCell ref="DDJ9:DDS9"/>
    <mergeCell ref="DDT9:DEC9"/>
    <mergeCell ref="DED9:DEM9"/>
    <mergeCell ref="DEN9:DEW9"/>
    <mergeCell ref="DEX9:DFG9"/>
    <mergeCell ref="DBL9:DBU9"/>
    <mergeCell ref="DBV9:DCE9"/>
    <mergeCell ref="DCF9:DCO9"/>
    <mergeCell ref="DCP9:DCY9"/>
    <mergeCell ref="DCZ9:DDI9"/>
    <mergeCell ref="CZN9:CZW9"/>
    <mergeCell ref="CZX9:DAG9"/>
    <mergeCell ref="DAH9:DAQ9"/>
    <mergeCell ref="DAR9:DBA9"/>
    <mergeCell ref="DBB9:DBK9"/>
    <mergeCell ref="DMZ9:DNI9"/>
    <mergeCell ref="DNJ9:DNS9"/>
    <mergeCell ref="DNT9:DOC9"/>
    <mergeCell ref="DOD9:DOM9"/>
    <mergeCell ref="DON9:DOW9"/>
    <mergeCell ref="DLB9:DLK9"/>
    <mergeCell ref="DLL9:DLU9"/>
    <mergeCell ref="DLV9:DME9"/>
    <mergeCell ref="DMF9:DMO9"/>
    <mergeCell ref="DMP9:DMY9"/>
    <mergeCell ref="DJD9:DJM9"/>
    <mergeCell ref="DJN9:DJW9"/>
    <mergeCell ref="DJX9:DKG9"/>
    <mergeCell ref="DKH9:DKQ9"/>
    <mergeCell ref="DKR9:DLA9"/>
    <mergeCell ref="DHF9:DHO9"/>
    <mergeCell ref="DHP9:DHY9"/>
    <mergeCell ref="DHZ9:DII9"/>
    <mergeCell ref="DIJ9:DIS9"/>
    <mergeCell ref="DIT9:DJC9"/>
    <mergeCell ref="DUR9:DVA9"/>
    <mergeCell ref="DVB9:DVK9"/>
    <mergeCell ref="DVL9:DVU9"/>
    <mergeCell ref="DVV9:DWE9"/>
    <mergeCell ref="DWF9:DWO9"/>
    <mergeCell ref="DST9:DTC9"/>
    <mergeCell ref="DTD9:DTM9"/>
    <mergeCell ref="DTN9:DTW9"/>
    <mergeCell ref="DTX9:DUG9"/>
    <mergeCell ref="DUH9:DUQ9"/>
    <mergeCell ref="DQV9:DRE9"/>
    <mergeCell ref="DRF9:DRO9"/>
    <mergeCell ref="DRP9:DRY9"/>
    <mergeCell ref="DRZ9:DSI9"/>
    <mergeCell ref="DSJ9:DSS9"/>
    <mergeCell ref="DOX9:DPG9"/>
    <mergeCell ref="DPH9:DPQ9"/>
    <mergeCell ref="DPR9:DQA9"/>
    <mergeCell ref="DQB9:DQK9"/>
    <mergeCell ref="DQL9:DQU9"/>
    <mergeCell ref="ECJ9:ECS9"/>
    <mergeCell ref="ECT9:EDC9"/>
    <mergeCell ref="EDD9:EDM9"/>
    <mergeCell ref="EDN9:EDW9"/>
    <mergeCell ref="EDX9:EEG9"/>
    <mergeCell ref="EAL9:EAU9"/>
    <mergeCell ref="EAV9:EBE9"/>
    <mergeCell ref="EBF9:EBO9"/>
    <mergeCell ref="EBP9:EBY9"/>
    <mergeCell ref="EBZ9:ECI9"/>
    <mergeCell ref="DYN9:DYW9"/>
    <mergeCell ref="DYX9:DZG9"/>
    <mergeCell ref="DZH9:DZQ9"/>
    <mergeCell ref="DZR9:EAA9"/>
    <mergeCell ref="EAB9:EAK9"/>
    <mergeCell ref="DWP9:DWY9"/>
    <mergeCell ref="DWZ9:DXI9"/>
    <mergeCell ref="DXJ9:DXS9"/>
    <mergeCell ref="DXT9:DYC9"/>
    <mergeCell ref="DYD9:DYM9"/>
    <mergeCell ref="EKB9:EKK9"/>
    <mergeCell ref="EKL9:EKU9"/>
    <mergeCell ref="EKV9:ELE9"/>
    <mergeCell ref="ELF9:ELO9"/>
    <mergeCell ref="ELP9:ELY9"/>
    <mergeCell ref="EID9:EIM9"/>
    <mergeCell ref="EIN9:EIW9"/>
    <mergeCell ref="EIX9:EJG9"/>
    <mergeCell ref="EJH9:EJQ9"/>
    <mergeCell ref="EJR9:EKA9"/>
    <mergeCell ref="EGF9:EGO9"/>
    <mergeCell ref="EGP9:EGY9"/>
    <mergeCell ref="EGZ9:EHI9"/>
    <mergeCell ref="EHJ9:EHS9"/>
    <mergeCell ref="EHT9:EIC9"/>
    <mergeCell ref="EEH9:EEQ9"/>
    <mergeCell ref="EER9:EFA9"/>
    <mergeCell ref="EFB9:EFK9"/>
    <mergeCell ref="EFL9:EFU9"/>
    <mergeCell ref="EFV9:EGE9"/>
    <mergeCell ref="ERT9:ESC9"/>
    <mergeCell ref="ESD9:ESM9"/>
    <mergeCell ref="ESN9:ESW9"/>
    <mergeCell ref="ESX9:ETG9"/>
    <mergeCell ref="ETH9:ETQ9"/>
    <mergeCell ref="EPV9:EQE9"/>
    <mergeCell ref="EQF9:EQO9"/>
    <mergeCell ref="EQP9:EQY9"/>
    <mergeCell ref="EQZ9:ERI9"/>
    <mergeCell ref="ERJ9:ERS9"/>
    <mergeCell ref="ENX9:EOG9"/>
    <mergeCell ref="EOH9:EOQ9"/>
    <mergeCell ref="EOR9:EPA9"/>
    <mergeCell ref="EPB9:EPK9"/>
    <mergeCell ref="EPL9:EPU9"/>
    <mergeCell ref="ELZ9:EMI9"/>
    <mergeCell ref="EMJ9:EMS9"/>
    <mergeCell ref="EMT9:ENC9"/>
    <mergeCell ref="END9:ENM9"/>
    <mergeCell ref="ENN9:ENW9"/>
    <mergeCell ref="EZL9:EZU9"/>
    <mergeCell ref="EZV9:FAE9"/>
    <mergeCell ref="FAF9:FAO9"/>
    <mergeCell ref="FAP9:FAY9"/>
    <mergeCell ref="FAZ9:FBI9"/>
    <mergeCell ref="EXN9:EXW9"/>
    <mergeCell ref="EXX9:EYG9"/>
    <mergeCell ref="EYH9:EYQ9"/>
    <mergeCell ref="EYR9:EZA9"/>
    <mergeCell ref="EZB9:EZK9"/>
    <mergeCell ref="EVP9:EVY9"/>
    <mergeCell ref="EVZ9:EWI9"/>
    <mergeCell ref="EWJ9:EWS9"/>
    <mergeCell ref="EWT9:EXC9"/>
    <mergeCell ref="EXD9:EXM9"/>
    <mergeCell ref="ETR9:EUA9"/>
    <mergeCell ref="EUB9:EUK9"/>
    <mergeCell ref="EUL9:EUU9"/>
    <mergeCell ref="EUV9:EVE9"/>
    <mergeCell ref="EVF9:EVO9"/>
    <mergeCell ref="FHD9:FHM9"/>
    <mergeCell ref="FHN9:FHW9"/>
    <mergeCell ref="FHX9:FIG9"/>
    <mergeCell ref="FIH9:FIQ9"/>
    <mergeCell ref="FIR9:FJA9"/>
    <mergeCell ref="FFF9:FFO9"/>
    <mergeCell ref="FFP9:FFY9"/>
    <mergeCell ref="FFZ9:FGI9"/>
    <mergeCell ref="FGJ9:FGS9"/>
    <mergeCell ref="FGT9:FHC9"/>
    <mergeCell ref="FDH9:FDQ9"/>
    <mergeCell ref="FDR9:FEA9"/>
    <mergeCell ref="FEB9:FEK9"/>
    <mergeCell ref="FEL9:FEU9"/>
    <mergeCell ref="FEV9:FFE9"/>
    <mergeCell ref="FBJ9:FBS9"/>
    <mergeCell ref="FBT9:FCC9"/>
    <mergeCell ref="FCD9:FCM9"/>
    <mergeCell ref="FCN9:FCW9"/>
    <mergeCell ref="FCX9:FDG9"/>
    <mergeCell ref="FOV9:FPE9"/>
    <mergeCell ref="FPF9:FPO9"/>
    <mergeCell ref="FPP9:FPY9"/>
    <mergeCell ref="FPZ9:FQI9"/>
    <mergeCell ref="FQJ9:FQS9"/>
    <mergeCell ref="FMX9:FNG9"/>
    <mergeCell ref="FNH9:FNQ9"/>
    <mergeCell ref="FNR9:FOA9"/>
    <mergeCell ref="FOB9:FOK9"/>
    <mergeCell ref="FOL9:FOU9"/>
    <mergeCell ref="FKZ9:FLI9"/>
    <mergeCell ref="FLJ9:FLS9"/>
    <mergeCell ref="FLT9:FMC9"/>
    <mergeCell ref="FMD9:FMM9"/>
    <mergeCell ref="FMN9:FMW9"/>
    <mergeCell ref="FJB9:FJK9"/>
    <mergeCell ref="FJL9:FJU9"/>
    <mergeCell ref="FJV9:FKE9"/>
    <mergeCell ref="FKF9:FKO9"/>
    <mergeCell ref="FKP9:FKY9"/>
    <mergeCell ref="FWN9:FWW9"/>
    <mergeCell ref="FWX9:FXG9"/>
    <mergeCell ref="FXH9:FXQ9"/>
    <mergeCell ref="FXR9:FYA9"/>
    <mergeCell ref="FYB9:FYK9"/>
    <mergeCell ref="FUP9:FUY9"/>
    <mergeCell ref="FUZ9:FVI9"/>
    <mergeCell ref="FVJ9:FVS9"/>
    <mergeCell ref="FVT9:FWC9"/>
    <mergeCell ref="FWD9:FWM9"/>
    <mergeCell ref="FSR9:FTA9"/>
    <mergeCell ref="FTB9:FTK9"/>
    <mergeCell ref="FTL9:FTU9"/>
    <mergeCell ref="FTV9:FUE9"/>
    <mergeCell ref="FUF9:FUO9"/>
    <mergeCell ref="FQT9:FRC9"/>
    <mergeCell ref="FRD9:FRM9"/>
    <mergeCell ref="FRN9:FRW9"/>
    <mergeCell ref="FRX9:FSG9"/>
    <mergeCell ref="FSH9:FSQ9"/>
    <mergeCell ref="GEF9:GEO9"/>
    <mergeCell ref="GEP9:GEY9"/>
    <mergeCell ref="GEZ9:GFI9"/>
    <mergeCell ref="GFJ9:GFS9"/>
    <mergeCell ref="GFT9:GGC9"/>
    <mergeCell ref="GCH9:GCQ9"/>
    <mergeCell ref="GCR9:GDA9"/>
    <mergeCell ref="GDB9:GDK9"/>
    <mergeCell ref="GDL9:GDU9"/>
    <mergeCell ref="GDV9:GEE9"/>
    <mergeCell ref="GAJ9:GAS9"/>
    <mergeCell ref="GAT9:GBC9"/>
    <mergeCell ref="GBD9:GBM9"/>
    <mergeCell ref="GBN9:GBW9"/>
    <mergeCell ref="GBX9:GCG9"/>
    <mergeCell ref="FYL9:FYU9"/>
    <mergeCell ref="FYV9:FZE9"/>
    <mergeCell ref="FZF9:FZO9"/>
    <mergeCell ref="FZP9:FZY9"/>
    <mergeCell ref="FZZ9:GAI9"/>
    <mergeCell ref="GLX9:GMG9"/>
    <mergeCell ref="GMH9:GMQ9"/>
    <mergeCell ref="GMR9:GNA9"/>
    <mergeCell ref="GNB9:GNK9"/>
    <mergeCell ref="GNL9:GNU9"/>
    <mergeCell ref="GJZ9:GKI9"/>
    <mergeCell ref="GKJ9:GKS9"/>
    <mergeCell ref="GKT9:GLC9"/>
    <mergeCell ref="GLD9:GLM9"/>
    <mergeCell ref="GLN9:GLW9"/>
    <mergeCell ref="GIB9:GIK9"/>
    <mergeCell ref="GIL9:GIU9"/>
    <mergeCell ref="GIV9:GJE9"/>
    <mergeCell ref="GJF9:GJO9"/>
    <mergeCell ref="GJP9:GJY9"/>
    <mergeCell ref="GGD9:GGM9"/>
    <mergeCell ref="GGN9:GGW9"/>
    <mergeCell ref="GGX9:GHG9"/>
    <mergeCell ref="GHH9:GHQ9"/>
    <mergeCell ref="GHR9:GIA9"/>
    <mergeCell ref="GTP9:GTY9"/>
    <mergeCell ref="GTZ9:GUI9"/>
    <mergeCell ref="GUJ9:GUS9"/>
    <mergeCell ref="GUT9:GVC9"/>
    <mergeCell ref="GVD9:GVM9"/>
    <mergeCell ref="GRR9:GSA9"/>
    <mergeCell ref="GSB9:GSK9"/>
    <mergeCell ref="GSL9:GSU9"/>
    <mergeCell ref="GSV9:GTE9"/>
    <mergeCell ref="GTF9:GTO9"/>
    <mergeCell ref="GPT9:GQC9"/>
    <mergeCell ref="GQD9:GQM9"/>
    <mergeCell ref="GQN9:GQW9"/>
    <mergeCell ref="GQX9:GRG9"/>
    <mergeCell ref="GRH9:GRQ9"/>
    <mergeCell ref="GNV9:GOE9"/>
    <mergeCell ref="GOF9:GOO9"/>
    <mergeCell ref="GOP9:GOY9"/>
    <mergeCell ref="GOZ9:GPI9"/>
    <mergeCell ref="GPJ9:GPS9"/>
    <mergeCell ref="HBH9:HBQ9"/>
    <mergeCell ref="HBR9:HCA9"/>
    <mergeCell ref="HCB9:HCK9"/>
    <mergeCell ref="HCL9:HCU9"/>
    <mergeCell ref="HCV9:HDE9"/>
    <mergeCell ref="GZJ9:GZS9"/>
    <mergeCell ref="GZT9:HAC9"/>
    <mergeCell ref="HAD9:HAM9"/>
    <mergeCell ref="HAN9:HAW9"/>
    <mergeCell ref="HAX9:HBG9"/>
    <mergeCell ref="GXL9:GXU9"/>
    <mergeCell ref="GXV9:GYE9"/>
    <mergeCell ref="GYF9:GYO9"/>
    <mergeCell ref="GYP9:GYY9"/>
    <mergeCell ref="GYZ9:GZI9"/>
    <mergeCell ref="GVN9:GVW9"/>
    <mergeCell ref="GVX9:GWG9"/>
    <mergeCell ref="GWH9:GWQ9"/>
    <mergeCell ref="GWR9:GXA9"/>
    <mergeCell ref="GXB9:GXK9"/>
    <mergeCell ref="HIZ9:HJI9"/>
    <mergeCell ref="HJJ9:HJS9"/>
    <mergeCell ref="HJT9:HKC9"/>
    <mergeCell ref="HKD9:HKM9"/>
    <mergeCell ref="HKN9:HKW9"/>
    <mergeCell ref="HHB9:HHK9"/>
    <mergeCell ref="HHL9:HHU9"/>
    <mergeCell ref="HHV9:HIE9"/>
    <mergeCell ref="HIF9:HIO9"/>
    <mergeCell ref="HIP9:HIY9"/>
    <mergeCell ref="HFD9:HFM9"/>
    <mergeCell ref="HFN9:HFW9"/>
    <mergeCell ref="HFX9:HGG9"/>
    <mergeCell ref="HGH9:HGQ9"/>
    <mergeCell ref="HGR9:HHA9"/>
    <mergeCell ref="HDF9:HDO9"/>
    <mergeCell ref="HDP9:HDY9"/>
    <mergeCell ref="HDZ9:HEI9"/>
    <mergeCell ref="HEJ9:HES9"/>
    <mergeCell ref="HET9:HFC9"/>
    <mergeCell ref="HQR9:HRA9"/>
    <mergeCell ref="HRB9:HRK9"/>
    <mergeCell ref="HRL9:HRU9"/>
    <mergeCell ref="HRV9:HSE9"/>
    <mergeCell ref="HSF9:HSO9"/>
    <mergeCell ref="HOT9:HPC9"/>
    <mergeCell ref="HPD9:HPM9"/>
    <mergeCell ref="HPN9:HPW9"/>
    <mergeCell ref="HPX9:HQG9"/>
    <mergeCell ref="HQH9:HQQ9"/>
    <mergeCell ref="HMV9:HNE9"/>
    <mergeCell ref="HNF9:HNO9"/>
    <mergeCell ref="HNP9:HNY9"/>
    <mergeCell ref="HNZ9:HOI9"/>
    <mergeCell ref="HOJ9:HOS9"/>
    <mergeCell ref="HKX9:HLG9"/>
    <mergeCell ref="HLH9:HLQ9"/>
    <mergeCell ref="HLR9:HMA9"/>
    <mergeCell ref="HMB9:HMK9"/>
    <mergeCell ref="HML9:HMU9"/>
    <mergeCell ref="HYJ9:HYS9"/>
    <mergeCell ref="HYT9:HZC9"/>
    <mergeCell ref="HZD9:HZM9"/>
    <mergeCell ref="HZN9:HZW9"/>
    <mergeCell ref="HZX9:IAG9"/>
    <mergeCell ref="HWL9:HWU9"/>
    <mergeCell ref="HWV9:HXE9"/>
    <mergeCell ref="HXF9:HXO9"/>
    <mergeCell ref="HXP9:HXY9"/>
    <mergeCell ref="HXZ9:HYI9"/>
    <mergeCell ref="HUN9:HUW9"/>
    <mergeCell ref="HUX9:HVG9"/>
    <mergeCell ref="HVH9:HVQ9"/>
    <mergeCell ref="HVR9:HWA9"/>
    <mergeCell ref="HWB9:HWK9"/>
    <mergeCell ref="HSP9:HSY9"/>
    <mergeCell ref="HSZ9:HTI9"/>
    <mergeCell ref="HTJ9:HTS9"/>
    <mergeCell ref="HTT9:HUC9"/>
    <mergeCell ref="HUD9:HUM9"/>
    <mergeCell ref="IGB9:IGK9"/>
    <mergeCell ref="IGL9:IGU9"/>
    <mergeCell ref="IGV9:IHE9"/>
    <mergeCell ref="IHF9:IHO9"/>
    <mergeCell ref="IHP9:IHY9"/>
    <mergeCell ref="IED9:IEM9"/>
    <mergeCell ref="IEN9:IEW9"/>
    <mergeCell ref="IEX9:IFG9"/>
    <mergeCell ref="IFH9:IFQ9"/>
    <mergeCell ref="IFR9:IGA9"/>
    <mergeCell ref="ICF9:ICO9"/>
    <mergeCell ref="ICP9:ICY9"/>
    <mergeCell ref="ICZ9:IDI9"/>
    <mergeCell ref="IDJ9:IDS9"/>
    <mergeCell ref="IDT9:IEC9"/>
    <mergeCell ref="IAH9:IAQ9"/>
    <mergeCell ref="IAR9:IBA9"/>
    <mergeCell ref="IBB9:IBK9"/>
    <mergeCell ref="IBL9:IBU9"/>
    <mergeCell ref="IBV9:ICE9"/>
    <mergeCell ref="INT9:IOC9"/>
    <mergeCell ref="IOD9:IOM9"/>
    <mergeCell ref="ION9:IOW9"/>
    <mergeCell ref="IOX9:IPG9"/>
    <mergeCell ref="IPH9:IPQ9"/>
    <mergeCell ref="ILV9:IME9"/>
    <mergeCell ref="IMF9:IMO9"/>
    <mergeCell ref="IMP9:IMY9"/>
    <mergeCell ref="IMZ9:INI9"/>
    <mergeCell ref="INJ9:INS9"/>
    <mergeCell ref="IJX9:IKG9"/>
    <mergeCell ref="IKH9:IKQ9"/>
    <mergeCell ref="IKR9:ILA9"/>
    <mergeCell ref="ILB9:ILK9"/>
    <mergeCell ref="ILL9:ILU9"/>
    <mergeCell ref="IHZ9:III9"/>
    <mergeCell ref="IIJ9:IIS9"/>
    <mergeCell ref="IIT9:IJC9"/>
    <mergeCell ref="IJD9:IJM9"/>
    <mergeCell ref="IJN9:IJW9"/>
    <mergeCell ref="IVL9:IVU9"/>
    <mergeCell ref="IVV9:IWE9"/>
    <mergeCell ref="IWF9:IWO9"/>
    <mergeCell ref="IWP9:IWY9"/>
    <mergeCell ref="IWZ9:IXI9"/>
    <mergeCell ref="ITN9:ITW9"/>
    <mergeCell ref="ITX9:IUG9"/>
    <mergeCell ref="IUH9:IUQ9"/>
    <mergeCell ref="IUR9:IVA9"/>
    <mergeCell ref="IVB9:IVK9"/>
    <mergeCell ref="IRP9:IRY9"/>
    <mergeCell ref="IRZ9:ISI9"/>
    <mergeCell ref="ISJ9:ISS9"/>
    <mergeCell ref="IST9:ITC9"/>
    <mergeCell ref="ITD9:ITM9"/>
    <mergeCell ref="IPR9:IQA9"/>
    <mergeCell ref="IQB9:IQK9"/>
    <mergeCell ref="IQL9:IQU9"/>
    <mergeCell ref="IQV9:IRE9"/>
    <mergeCell ref="IRF9:IRO9"/>
    <mergeCell ref="JDD9:JDM9"/>
    <mergeCell ref="JDN9:JDW9"/>
    <mergeCell ref="JDX9:JEG9"/>
    <mergeCell ref="JEH9:JEQ9"/>
    <mergeCell ref="JER9:JFA9"/>
    <mergeCell ref="JBF9:JBO9"/>
    <mergeCell ref="JBP9:JBY9"/>
    <mergeCell ref="JBZ9:JCI9"/>
    <mergeCell ref="JCJ9:JCS9"/>
    <mergeCell ref="JCT9:JDC9"/>
    <mergeCell ref="IZH9:IZQ9"/>
    <mergeCell ref="IZR9:JAA9"/>
    <mergeCell ref="JAB9:JAK9"/>
    <mergeCell ref="JAL9:JAU9"/>
    <mergeCell ref="JAV9:JBE9"/>
    <mergeCell ref="IXJ9:IXS9"/>
    <mergeCell ref="IXT9:IYC9"/>
    <mergeCell ref="IYD9:IYM9"/>
    <mergeCell ref="IYN9:IYW9"/>
    <mergeCell ref="IYX9:IZG9"/>
    <mergeCell ref="JKV9:JLE9"/>
    <mergeCell ref="JLF9:JLO9"/>
    <mergeCell ref="JLP9:JLY9"/>
    <mergeCell ref="JLZ9:JMI9"/>
    <mergeCell ref="JMJ9:JMS9"/>
    <mergeCell ref="JIX9:JJG9"/>
    <mergeCell ref="JJH9:JJQ9"/>
    <mergeCell ref="JJR9:JKA9"/>
    <mergeCell ref="JKB9:JKK9"/>
    <mergeCell ref="JKL9:JKU9"/>
    <mergeCell ref="JGZ9:JHI9"/>
    <mergeCell ref="JHJ9:JHS9"/>
    <mergeCell ref="JHT9:JIC9"/>
    <mergeCell ref="JID9:JIM9"/>
    <mergeCell ref="JIN9:JIW9"/>
    <mergeCell ref="JFB9:JFK9"/>
    <mergeCell ref="JFL9:JFU9"/>
    <mergeCell ref="JFV9:JGE9"/>
    <mergeCell ref="JGF9:JGO9"/>
    <mergeCell ref="JGP9:JGY9"/>
    <mergeCell ref="JSN9:JSW9"/>
    <mergeCell ref="JSX9:JTG9"/>
    <mergeCell ref="JTH9:JTQ9"/>
    <mergeCell ref="JTR9:JUA9"/>
    <mergeCell ref="JUB9:JUK9"/>
    <mergeCell ref="JQP9:JQY9"/>
    <mergeCell ref="JQZ9:JRI9"/>
    <mergeCell ref="JRJ9:JRS9"/>
    <mergeCell ref="JRT9:JSC9"/>
    <mergeCell ref="JSD9:JSM9"/>
    <mergeCell ref="JOR9:JPA9"/>
    <mergeCell ref="JPB9:JPK9"/>
    <mergeCell ref="JPL9:JPU9"/>
    <mergeCell ref="JPV9:JQE9"/>
    <mergeCell ref="JQF9:JQO9"/>
    <mergeCell ref="JMT9:JNC9"/>
    <mergeCell ref="JND9:JNM9"/>
    <mergeCell ref="JNN9:JNW9"/>
    <mergeCell ref="JNX9:JOG9"/>
    <mergeCell ref="JOH9:JOQ9"/>
    <mergeCell ref="KAF9:KAO9"/>
    <mergeCell ref="KAP9:KAY9"/>
    <mergeCell ref="KAZ9:KBI9"/>
    <mergeCell ref="KBJ9:KBS9"/>
    <mergeCell ref="KBT9:KCC9"/>
    <mergeCell ref="JYH9:JYQ9"/>
    <mergeCell ref="JYR9:JZA9"/>
    <mergeCell ref="JZB9:JZK9"/>
    <mergeCell ref="JZL9:JZU9"/>
    <mergeCell ref="JZV9:KAE9"/>
    <mergeCell ref="JWJ9:JWS9"/>
    <mergeCell ref="JWT9:JXC9"/>
    <mergeCell ref="JXD9:JXM9"/>
    <mergeCell ref="JXN9:JXW9"/>
    <mergeCell ref="JXX9:JYG9"/>
    <mergeCell ref="JUL9:JUU9"/>
    <mergeCell ref="JUV9:JVE9"/>
    <mergeCell ref="JVF9:JVO9"/>
    <mergeCell ref="JVP9:JVY9"/>
    <mergeCell ref="JVZ9:JWI9"/>
    <mergeCell ref="KHX9:KIG9"/>
    <mergeCell ref="KIH9:KIQ9"/>
    <mergeCell ref="KIR9:KJA9"/>
    <mergeCell ref="KJB9:KJK9"/>
    <mergeCell ref="KJL9:KJU9"/>
    <mergeCell ref="KFZ9:KGI9"/>
    <mergeCell ref="KGJ9:KGS9"/>
    <mergeCell ref="KGT9:KHC9"/>
    <mergeCell ref="KHD9:KHM9"/>
    <mergeCell ref="KHN9:KHW9"/>
    <mergeCell ref="KEB9:KEK9"/>
    <mergeCell ref="KEL9:KEU9"/>
    <mergeCell ref="KEV9:KFE9"/>
    <mergeCell ref="KFF9:KFO9"/>
    <mergeCell ref="KFP9:KFY9"/>
    <mergeCell ref="KCD9:KCM9"/>
    <mergeCell ref="KCN9:KCW9"/>
    <mergeCell ref="KCX9:KDG9"/>
    <mergeCell ref="KDH9:KDQ9"/>
    <mergeCell ref="KDR9:KEA9"/>
    <mergeCell ref="KPP9:KPY9"/>
    <mergeCell ref="KPZ9:KQI9"/>
    <mergeCell ref="KQJ9:KQS9"/>
    <mergeCell ref="KQT9:KRC9"/>
    <mergeCell ref="KRD9:KRM9"/>
    <mergeCell ref="KNR9:KOA9"/>
    <mergeCell ref="KOB9:KOK9"/>
    <mergeCell ref="KOL9:KOU9"/>
    <mergeCell ref="KOV9:KPE9"/>
    <mergeCell ref="KPF9:KPO9"/>
    <mergeCell ref="KLT9:KMC9"/>
    <mergeCell ref="KMD9:KMM9"/>
    <mergeCell ref="KMN9:KMW9"/>
    <mergeCell ref="KMX9:KNG9"/>
    <mergeCell ref="KNH9:KNQ9"/>
    <mergeCell ref="KJV9:KKE9"/>
    <mergeCell ref="KKF9:KKO9"/>
    <mergeCell ref="KKP9:KKY9"/>
    <mergeCell ref="KKZ9:KLI9"/>
    <mergeCell ref="KLJ9:KLS9"/>
    <mergeCell ref="KXH9:KXQ9"/>
    <mergeCell ref="KXR9:KYA9"/>
    <mergeCell ref="KYB9:KYK9"/>
    <mergeCell ref="KYL9:KYU9"/>
    <mergeCell ref="KYV9:KZE9"/>
    <mergeCell ref="KVJ9:KVS9"/>
    <mergeCell ref="KVT9:KWC9"/>
    <mergeCell ref="KWD9:KWM9"/>
    <mergeCell ref="KWN9:KWW9"/>
    <mergeCell ref="KWX9:KXG9"/>
    <mergeCell ref="KTL9:KTU9"/>
    <mergeCell ref="KTV9:KUE9"/>
    <mergeCell ref="KUF9:KUO9"/>
    <mergeCell ref="KUP9:KUY9"/>
    <mergeCell ref="KUZ9:KVI9"/>
    <mergeCell ref="KRN9:KRW9"/>
    <mergeCell ref="KRX9:KSG9"/>
    <mergeCell ref="KSH9:KSQ9"/>
    <mergeCell ref="KSR9:KTA9"/>
    <mergeCell ref="KTB9:KTK9"/>
    <mergeCell ref="LEZ9:LFI9"/>
    <mergeCell ref="LFJ9:LFS9"/>
    <mergeCell ref="LFT9:LGC9"/>
    <mergeCell ref="LGD9:LGM9"/>
    <mergeCell ref="LGN9:LGW9"/>
    <mergeCell ref="LDB9:LDK9"/>
    <mergeCell ref="LDL9:LDU9"/>
    <mergeCell ref="LDV9:LEE9"/>
    <mergeCell ref="LEF9:LEO9"/>
    <mergeCell ref="LEP9:LEY9"/>
    <mergeCell ref="LBD9:LBM9"/>
    <mergeCell ref="LBN9:LBW9"/>
    <mergeCell ref="LBX9:LCG9"/>
    <mergeCell ref="LCH9:LCQ9"/>
    <mergeCell ref="LCR9:LDA9"/>
    <mergeCell ref="KZF9:KZO9"/>
    <mergeCell ref="KZP9:KZY9"/>
    <mergeCell ref="KZZ9:LAI9"/>
    <mergeCell ref="LAJ9:LAS9"/>
    <mergeCell ref="LAT9:LBC9"/>
    <mergeCell ref="LMR9:LNA9"/>
    <mergeCell ref="LNB9:LNK9"/>
    <mergeCell ref="LNL9:LNU9"/>
    <mergeCell ref="LNV9:LOE9"/>
    <mergeCell ref="LOF9:LOO9"/>
    <mergeCell ref="LKT9:LLC9"/>
    <mergeCell ref="LLD9:LLM9"/>
    <mergeCell ref="LLN9:LLW9"/>
    <mergeCell ref="LLX9:LMG9"/>
    <mergeCell ref="LMH9:LMQ9"/>
    <mergeCell ref="LIV9:LJE9"/>
    <mergeCell ref="LJF9:LJO9"/>
    <mergeCell ref="LJP9:LJY9"/>
    <mergeCell ref="LJZ9:LKI9"/>
    <mergeCell ref="LKJ9:LKS9"/>
    <mergeCell ref="LGX9:LHG9"/>
    <mergeCell ref="LHH9:LHQ9"/>
    <mergeCell ref="LHR9:LIA9"/>
    <mergeCell ref="LIB9:LIK9"/>
    <mergeCell ref="LIL9:LIU9"/>
    <mergeCell ref="LUJ9:LUS9"/>
    <mergeCell ref="LUT9:LVC9"/>
    <mergeCell ref="LVD9:LVM9"/>
    <mergeCell ref="LVN9:LVW9"/>
    <mergeCell ref="LVX9:LWG9"/>
    <mergeCell ref="LSL9:LSU9"/>
    <mergeCell ref="LSV9:LTE9"/>
    <mergeCell ref="LTF9:LTO9"/>
    <mergeCell ref="LTP9:LTY9"/>
    <mergeCell ref="LTZ9:LUI9"/>
    <mergeCell ref="LQN9:LQW9"/>
    <mergeCell ref="LQX9:LRG9"/>
    <mergeCell ref="LRH9:LRQ9"/>
    <mergeCell ref="LRR9:LSA9"/>
    <mergeCell ref="LSB9:LSK9"/>
    <mergeCell ref="LOP9:LOY9"/>
    <mergeCell ref="LOZ9:LPI9"/>
    <mergeCell ref="LPJ9:LPS9"/>
    <mergeCell ref="LPT9:LQC9"/>
    <mergeCell ref="LQD9:LQM9"/>
    <mergeCell ref="MCB9:MCK9"/>
    <mergeCell ref="MCL9:MCU9"/>
    <mergeCell ref="MCV9:MDE9"/>
    <mergeCell ref="MDF9:MDO9"/>
    <mergeCell ref="MDP9:MDY9"/>
    <mergeCell ref="MAD9:MAM9"/>
    <mergeCell ref="MAN9:MAW9"/>
    <mergeCell ref="MAX9:MBG9"/>
    <mergeCell ref="MBH9:MBQ9"/>
    <mergeCell ref="MBR9:MCA9"/>
    <mergeCell ref="LYF9:LYO9"/>
    <mergeCell ref="LYP9:LYY9"/>
    <mergeCell ref="LYZ9:LZI9"/>
    <mergeCell ref="LZJ9:LZS9"/>
    <mergeCell ref="LZT9:MAC9"/>
    <mergeCell ref="LWH9:LWQ9"/>
    <mergeCell ref="LWR9:LXA9"/>
    <mergeCell ref="LXB9:LXK9"/>
    <mergeCell ref="LXL9:LXU9"/>
    <mergeCell ref="LXV9:LYE9"/>
    <mergeCell ref="MJT9:MKC9"/>
    <mergeCell ref="MKD9:MKM9"/>
    <mergeCell ref="MKN9:MKW9"/>
    <mergeCell ref="MKX9:MLG9"/>
    <mergeCell ref="MLH9:MLQ9"/>
    <mergeCell ref="MHV9:MIE9"/>
    <mergeCell ref="MIF9:MIO9"/>
    <mergeCell ref="MIP9:MIY9"/>
    <mergeCell ref="MIZ9:MJI9"/>
    <mergeCell ref="MJJ9:MJS9"/>
    <mergeCell ref="MFX9:MGG9"/>
    <mergeCell ref="MGH9:MGQ9"/>
    <mergeCell ref="MGR9:MHA9"/>
    <mergeCell ref="MHB9:MHK9"/>
    <mergeCell ref="MHL9:MHU9"/>
    <mergeCell ref="MDZ9:MEI9"/>
    <mergeCell ref="MEJ9:MES9"/>
    <mergeCell ref="MET9:MFC9"/>
    <mergeCell ref="MFD9:MFM9"/>
    <mergeCell ref="MFN9:MFW9"/>
    <mergeCell ref="MRL9:MRU9"/>
    <mergeCell ref="MRV9:MSE9"/>
    <mergeCell ref="MSF9:MSO9"/>
    <mergeCell ref="MSP9:MSY9"/>
    <mergeCell ref="MSZ9:MTI9"/>
    <mergeCell ref="MPN9:MPW9"/>
    <mergeCell ref="MPX9:MQG9"/>
    <mergeCell ref="MQH9:MQQ9"/>
    <mergeCell ref="MQR9:MRA9"/>
    <mergeCell ref="MRB9:MRK9"/>
    <mergeCell ref="MNP9:MNY9"/>
    <mergeCell ref="MNZ9:MOI9"/>
    <mergeCell ref="MOJ9:MOS9"/>
    <mergeCell ref="MOT9:MPC9"/>
    <mergeCell ref="MPD9:MPM9"/>
    <mergeCell ref="MLR9:MMA9"/>
    <mergeCell ref="MMB9:MMK9"/>
    <mergeCell ref="MML9:MMU9"/>
    <mergeCell ref="MMV9:MNE9"/>
    <mergeCell ref="MNF9:MNO9"/>
    <mergeCell ref="MZD9:MZM9"/>
    <mergeCell ref="MZN9:MZW9"/>
    <mergeCell ref="MZX9:NAG9"/>
    <mergeCell ref="NAH9:NAQ9"/>
    <mergeCell ref="NAR9:NBA9"/>
    <mergeCell ref="MXF9:MXO9"/>
    <mergeCell ref="MXP9:MXY9"/>
    <mergeCell ref="MXZ9:MYI9"/>
    <mergeCell ref="MYJ9:MYS9"/>
    <mergeCell ref="MYT9:MZC9"/>
    <mergeCell ref="MVH9:MVQ9"/>
    <mergeCell ref="MVR9:MWA9"/>
    <mergeCell ref="MWB9:MWK9"/>
    <mergeCell ref="MWL9:MWU9"/>
    <mergeCell ref="MWV9:MXE9"/>
    <mergeCell ref="MTJ9:MTS9"/>
    <mergeCell ref="MTT9:MUC9"/>
    <mergeCell ref="MUD9:MUM9"/>
    <mergeCell ref="MUN9:MUW9"/>
    <mergeCell ref="MUX9:MVG9"/>
    <mergeCell ref="NGV9:NHE9"/>
    <mergeCell ref="NHF9:NHO9"/>
    <mergeCell ref="NHP9:NHY9"/>
    <mergeCell ref="NHZ9:NII9"/>
    <mergeCell ref="NIJ9:NIS9"/>
    <mergeCell ref="NEX9:NFG9"/>
    <mergeCell ref="NFH9:NFQ9"/>
    <mergeCell ref="NFR9:NGA9"/>
    <mergeCell ref="NGB9:NGK9"/>
    <mergeCell ref="NGL9:NGU9"/>
    <mergeCell ref="NCZ9:NDI9"/>
    <mergeCell ref="NDJ9:NDS9"/>
    <mergeCell ref="NDT9:NEC9"/>
    <mergeCell ref="NED9:NEM9"/>
    <mergeCell ref="NEN9:NEW9"/>
    <mergeCell ref="NBB9:NBK9"/>
    <mergeCell ref="NBL9:NBU9"/>
    <mergeCell ref="NBV9:NCE9"/>
    <mergeCell ref="NCF9:NCO9"/>
    <mergeCell ref="NCP9:NCY9"/>
    <mergeCell ref="NON9:NOW9"/>
    <mergeCell ref="NOX9:NPG9"/>
    <mergeCell ref="NPH9:NPQ9"/>
    <mergeCell ref="NPR9:NQA9"/>
    <mergeCell ref="NQB9:NQK9"/>
    <mergeCell ref="NMP9:NMY9"/>
    <mergeCell ref="NMZ9:NNI9"/>
    <mergeCell ref="NNJ9:NNS9"/>
    <mergeCell ref="NNT9:NOC9"/>
    <mergeCell ref="NOD9:NOM9"/>
    <mergeCell ref="NKR9:NLA9"/>
    <mergeCell ref="NLB9:NLK9"/>
    <mergeCell ref="NLL9:NLU9"/>
    <mergeCell ref="NLV9:NME9"/>
    <mergeCell ref="NMF9:NMO9"/>
    <mergeCell ref="NIT9:NJC9"/>
    <mergeCell ref="NJD9:NJM9"/>
    <mergeCell ref="NJN9:NJW9"/>
    <mergeCell ref="NJX9:NKG9"/>
    <mergeCell ref="NKH9:NKQ9"/>
    <mergeCell ref="NWF9:NWO9"/>
    <mergeCell ref="NWP9:NWY9"/>
    <mergeCell ref="NWZ9:NXI9"/>
    <mergeCell ref="NXJ9:NXS9"/>
    <mergeCell ref="NXT9:NYC9"/>
    <mergeCell ref="NUH9:NUQ9"/>
    <mergeCell ref="NUR9:NVA9"/>
    <mergeCell ref="NVB9:NVK9"/>
    <mergeCell ref="NVL9:NVU9"/>
    <mergeCell ref="NVV9:NWE9"/>
    <mergeCell ref="NSJ9:NSS9"/>
    <mergeCell ref="NST9:NTC9"/>
    <mergeCell ref="NTD9:NTM9"/>
    <mergeCell ref="NTN9:NTW9"/>
    <mergeCell ref="NTX9:NUG9"/>
    <mergeCell ref="NQL9:NQU9"/>
    <mergeCell ref="NQV9:NRE9"/>
    <mergeCell ref="NRF9:NRO9"/>
    <mergeCell ref="NRP9:NRY9"/>
    <mergeCell ref="NRZ9:NSI9"/>
    <mergeCell ref="ODX9:OEG9"/>
    <mergeCell ref="OEH9:OEQ9"/>
    <mergeCell ref="OER9:OFA9"/>
    <mergeCell ref="OFB9:OFK9"/>
    <mergeCell ref="OFL9:OFU9"/>
    <mergeCell ref="OBZ9:OCI9"/>
    <mergeCell ref="OCJ9:OCS9"/>
    <mergeCell ref="OCT9:ODC9"/>
    <mergeCell ref="ODD9:ODM9"/>
    <mergeCell ref="ODN9:ODW9"/>
    <mergeCell ref="OAB9:OAK9"/>
    <mergeCell ref="OAL9:OAU9"/>
    <mergeCell ref="OAV9:OBE9"/>
    <mergeCell ref="OBF9:OBO9"/>
    <mergeCell ref="OBP9:OBY9"/>
    <mergeCell ref="NYD9:NYM9"/>
    <mergeCell ref="NYN9:NYW9"/>
    <mergeCell ref="NYX9:NZG9"/>
    <mergeCell ref="NZH9:NZQ9"/>
    <mergeCell ref="NZR9:OAA9"/>
    <mergeCell ref="OLP9:OLY9"/>
    <mergeCell ref="OLZ9:OMI9"/>
    <mergeCell ref="OMJ9:OMS9"/>
    <mergeCell ref="OMT9:ONC9"/>
    <mergeCell ref="OND9:ONM9"/>
    <mergeCell ref="OJR9:OKA9"/>
    <mergeCell ref="OKB9:OKK9"/>
    <mergeCell ref="OKL9:OKU9"/>
    <mergeCell ref="OKV9:OLE9"/>
    <mergeCell ref="OLF9:OLO9"/>
    <mergeCell ref="OHT9:OIC9"/>
    <mergeCell ref="OID9:OIM9"/>
    <mergeCell ref="OIN9:OIW9"/>
    <mergeCell ref="OIX9:OJG9"/>
    <mergeCell ref="OJH9:OJQ9"/>
    <mergeCell ref="OFV9:OGE9"/>
    <mergeCell ref="OGF9:OGO9"/>
    <mergeCell ref="OGP9:OGY9"/>
    <mergeCell ref="OGZ9:OHI9"/>
    <mergeCell ref="OHJ9:OHS9"/>
    <mergeCell ref="OTH9:OTQ9"/>
    <mergeCell ref="OTR9:OUA9"/>
    <mergeCell ref="OUB9:OUK9"/>
    <mergeCell ref="OUL9:OUU9"/>
    <mergeCell ref="OUV9:OVE9"/>
    <mergeCell ref="ORJ9:ORS9"/>
    <mergeCell ref="ORT9:OSC9"/>
    <mergeCell ref="OSD9:OSM9"/>
    <mergeCell ref="OSN9:OSW9"/>
    <mergeCell ref="OSX9:OTG9"/>
    <mergeCell ref="OPL9:OPU9"/>
    <mergeCell ref="OPV9:OQE9"/>
    <mergeCell ref="OQF9:OQO9"/>
    <mergeCell ref="OQP9:OQY9"/>
    <mergeCell ref="OQZ9:ORI9"/>
    <mergeCell ref="ONN9:ONW9"/>
    <mergeCell ref="ONX9:OOG9"/>
    <mergeCell ref="OOH9:OOQ9"/>
    <mergeCell ref="OOR9:OPA9"/>
    <mergeCell ref="OPB9:OPK9"/>
    <mergeCell ref="PAZ9:PBI9"/>
    <mergeCell ref="PBJ9:PBS9"/>
    <mergeCell ref="PBT9:PCC9"/>
    <mergeCell ref="PCD9:PCM9"/>
    <mergeCell ref="PCN9:PCW9"/>
    <mergeCell ref="OZB9:OZK9"/>
    <mergeCell ref="OZL9:OZU9"/>
    <mergeCell ref="OZV9:PAE9"/>
    <mergeCell ref="PAF9:PAO9"/>
    <mergeCell ref="PAP9:PAY9"/>
    <mergeCell ref="OXD9:OXM9"/>
    <mergeCell ref="OXN9:OXW9"/>
    <mergeCell ref="OXX9:OYG9"/>
    <mergeCell ref="OYH9:OYQ9"/>
    <mergeCell ref="OYR9:OZA9"/>
    <mergeCell ref="OVF9:OVO9"/>
    <mergeCell ref="OVP9:OVY9"/>
    <mergeCell ref="OVZ9:OWI9"/>
    <mergeCell ref="OWJ9:OWS9"/>
    <mergeCell ref="OWT9:OXC9"/>
    <mergeCell ref="PIR9:PJA9"/>
    <mergeCell ref="PJB9:PJK9"/>
    <mergeCell ref="PJL9:PJU9"/>
    <mergeCell ref="PJV9:PKE9"/>
    <mergeCell ref="PKF9:PKO9"/>
    <mergeCell ref="PGT9:PHC9"/>
    <mergeCell ref="PHD9:PHM9"/>
    <mergeCell ref="PHN9:PHW9"/>
    <mergeCell ref="PHX9:PIG9"/>
    <mergeCell ref="PIH9:PIQ9"/>
    <mergeCell ref="PEV9:PFE9"/>
    <mergeCell ref="PFF9:PFO9"/>
    <mergeCell ref="PFP9:PFY9"/>
    <mergeCell ref="PFZ9:PGI9"/>
    <mergeCell ref="PGJ9:PGS9"/>
    <mergeCell ref="PCX9:PDG9"/>
    <mergeCell ref="PDH9:PDQ9"/>
    <mergeCell ref="PDR9:PEA9"/>
    <mergeCell ref="PEB9:PEK9"/>
    <mergeCell ref="PEL9:PEU9"/>
    <mergeCell ref="PQJ9:PQS9"/>
    <mergeCell ref="PQT9:PRC9"/>
    <mergeCell ref="PRD9:PRM9"/>
    <mergeCell ref="PRN9:PRW9"/>
    <mergeCell ref="PRX9:PSG9"/>
    <mergeCell ref="POL9:POU9"/>
    <mergeCell ref="POV9:PPE9"/>
    <mergeCell ref="PPF9:PPO9"/>
    <mergeCell ref="PPP9:PPY9"/>
    <mergeCell ref="PPZ9:PQI9"/>
    <mergeCell ref="PMN9:PMW9"/>
    <mergeCell ref="PMX9:PNG9"/>
    <mergeCell ref="PNH9:PNQ9"/>
    <mergeCell ref="PNR9:POA9"/>
    <mergeCell ref="POB9:POK9"/>
    <mergeCell ref="PKP9:PKY9"/>
    <mergeCell ref="PKZ9:PLI9"/>
    <mergeCell ref="PLJ9:PLS9"/>
    <mergeCell ref="PLT9:PMC9"/>
    <mergeCell ref="PMD9:PMM9"/>
    <mergeCell ref="PYB9:PYK9"/>
    <mergeCell ref="PYL9:PYU9"/>
    <mergeCell ref="PYV9:PZE9"/>
    <mergeCell ref="PZF9:PZO9"/>
    <mergeCell ref="PZP9:PZY9"/>
    <mergeCell ref="PWD9:PWM9"/>
    <mergeCell ref="PWN9:PWW9"/>
    <mergeCell ref="PWX9:PXG9"/>
    <mergeCell ref="PXH9:PXQ9"/>
    <mergeCell ref="PXR9:PYA9"/>
    <mergeCell ref="PUF9:PUO9"/>
    <mergeCell ref="PUP9:PUY9"/>
    <mergeCell ref="PUZ9:PVI9"/>
    <mergeCell ref="PVJ9:PVS9"/>
    <mergeCell ref="PVT9:PWC9"/>
    <mergeCell ref="PSH9:PSQ9"/>
    <mergeCell ref="PSR9:PTA9"/>
    <mergeCell ref="PTB9:PTK9"/>
    <mergeCell ref="PTL9:PTU9"/>
    <mergeCell ref="PTV9:PUE9"/>
    <mergeCell ref="QFT9:QGC9"/>
    <mergeCell ref="QGD9:QGM9"/>
    <mergeCell ref="QGN9:QGW9"/>
    <mergeCell ref="QGX9:QHG9"/>
    <mergeCell ref="QHH9:QHQ9"/>
    <mergeCell ref="QDV9:QEE9"/>
    <mergeCell ref="QEF9:QEO9"/>
    <mergeCell ref="QEP9:QEY9"/>
    <mergeCell ref="QEZ9:QFI9"/>
    <mergeCell ref="QFJ9:QFS9"/>
    <mergeCell ref="QBX9:QCG9"/>
    <mergeCell ref="QCH9:QCQ9"/>
    <mergeCell ref="QCR9:QDA9"/>
    <mergeCell ref="QDB9:QDK9"/>
    <mergeCell ref="QDL9:QDU9"/>
    <mergeCell ref="PZZ9:QAI9"/>
    <mergeCell ref="QAJ9:QAS9"/>
    <mergeCell ref="QAT9:QBC9"/>
    <mergeCell ref="QBD9:QBM9"/>
    <mergeCell ref="QBN9:QBW9"/>
    <mergeCell ref="QNL9:QNU9"/>
    <mergeCell ref="QNV9:QOE9"/>
    <mergeCell ref="QOF9:QOO9"/>
    <mergeCell ref="QOP9:QOY9"/>
    <mergeCell ref="QOZ9:QPI9"/>
    <mergeCell ref="QLN9:QLW9"/>
    <mergeCell ref="QLX9:QMG9"/>
    <mergeCell ref="QMH9:QMQ9"/>
    <mergeCell ref="QMR9:QNA9"/>
    <mergeCell ref="QNB9:QNK9"/>
    <mergeCell ref="QJP9:QJY9"/>
    <mergeCell ref="QJZ9:QKI9"/>
    <mergeCell ref="QKJ9:QKS9"/>
    <mergeCell ref="QKT9:QLC9"/>
    <mergeCell ref="QLD9:QLM9"/>
    <mergeCell ref="QHR9:QIA9"/>
    <mergeCell ref="QIB9:QIK9"/>
    <mergeCell ref="QIL9:QIU9"/>
    <mergeCell ref="QIV9:QJE9"/>
    <mergeCell ref="QJF9:QJO9"/>
    <mergeCell ref="QVD9:QVM9"/>
    <mergeCell ref="QVN9:QVW9"/>
    <mergeCell ref="QVX9:QWG9"/>
    <mergeCell ref="QWH9:QWQ9"/>
    <mergeCell ref="QWR9:QXA9"/>
    <mergeCell ref="QTF9:QTO9"/>
    <mergeCell ref="QTP9:QTY9"/>
    <mergeCell ref="QTZ9:QUI9"/>
    <mergeCell ref="QUJ9:QUS9"/>
    <mergeCell ref="QUT9:QVC9"/>
    <mergeCell ref="QRH9:QRQ9"/>
    <mergeCell ref="QRR9:QSA9"/>
    <mergeCell ref="QSB9:QSK9"/>
    <mergeCell ref="QSL9:QSU9"/>
    <mergeCell ref="QSV9:QTE9"/>
    <mergeCell ref="QPJ9:QPS9"/>
    <mergeCell ref="QPT9:QQC9"/>
    <mergeCell ref="QQD9:QQM9"/>
    <mergeCell ref="QQN9:QQW9"/>
    <mergeCell ref="QQX9:QRG9"/>
    <mergeCell ref="RCV9:RDE9"/>
    <mergeCell ref="RDF9:RDO9"/>
    <mergeCell ref="RDP9:RDY9"/>
    <mergeCell ref="RDZ9:REI9"/>
    <mergeCell ref="REJ9:RES9"/>
    <mergeCell ref="RAX9:RBG9"/>
    <mergeCell ref="RBH9:RBQ9"/>
    <mergeCell ref="RBR9:RCA9"/>
    <mergeCell ref="RCB9:RCK9"/>
    <mergeCell ref="RCL9:RCU9"/>
    <mergeCell ref="QYZ9:QZI9"/>
    <mergeCell ref="QZJ9:QZS9"/>
    <mergeCell ref="QZT9:RAC9"/>
    <mergeCell ref="RAD9:RAM9"/>
    <mergeCell ref="RAN9:RAW9"/>
    <mergeCell ref="QXB9:QXK9"/>
    <mergeCell ref="QXL9:QXU9"/>
    <mergeCell ref="QXV9:QYE9"/>
    <mergeCell ref="QYF9:QYO9"/>
    <mergeCell ref="QYP9:QYY9"/>
    <mergeCell ref="RKN9:RKW9"/>
    <mergeCell ref="RKX9:RLG9"/>
    <mergeCell ref="RLH9:RLQ9"/>
    <mergeCell ref="RLR9:RMA9"/>
    <mergeCell ref="RMB9:RMK9"/>
    <mergeCell ref="RIP9:RIY9"/>
    <mergeCell ref="RIZ9:RJI9"/>
    <mergeCell ref="RJJ9:RJS9"/>
    <mergeCell ref="RJT9:RKC9"/>
    <mergeCell ref="RKD9:RKM9"/>
    <mergeCell ref="RGR9:RHA9"/>
    <mergeCell ref="RHB9:RHK9"/>
    <mergeCell ref="RHL9:RHU9"/>
    <mergeCell ref="RHV9:RIE9"/>
    <mergeCell ref="RIF9:RIO9"/>
    <mergeCell ref="RET9:RFC9"/>
    <mergeCell ref="RFD9:RFM9"/>
    <mergeCell ref="RFN9:RFW9"/>
    <mergeCell ref="RFX9:RGG9"/>
    <mergeCell ref="RGH9:RGQ9"/>
    <mergeCell ref="RSF9:RSO9"/>
    <mergeCell ref="RSP9:RSY9"/>
    <mergeCell ref="RSZ9:RTI9"/>
    <mergeCell ref="RTJ9:RTS9"/>
    <mergeCell ref="RTT9:RUC9"/>
    <mergeCell ref="RQH9:RQQ9"/>
    <mergeCell ref="RQR9:RRA9"/>
    <mergeCell ref="RRB9:RRK9"/>
    <mergeCell ref="RRL9:RRU9"/>
    <mergeCell ref="RRV9:RSE9"/>
    <mergeCell ref="ROJ9:ROS9"/>
    <mergeCell ref="ROT9:RPC9"/>
    <mergeCell ref="RPD9:RPM9"/>
    <mergeCell ref="RPN9:RPW9"/>
    <mergeCell ref="RPX9:RQG9"/>
    <mergeCell ref="RML9:RMU9"/>
    <mergeCell ref="RMV9:RNE9"/>
    <mergeCell ref="RNF9:RNO9"/>
    <mergeCell ref="RNP9:RNY9"/>
    <mergeCell ref="RNZ9:ROI9"/>
    <mergeCell ref="RZX9:SAG9"/>
    <mergeCell ref="SAH9:SAQ9"/>
    <mergeCell ref="SAR9:SBA9"/>
    <mergeCell ref="SBB9:SBK9"/>
    <mergeCell ref="SBL9:SBU9"/>
    <mergeCell ref="RXZ9:RYI9"/>
    <mergeCell ref="RYJ9:RYS9"/>
    <mergeCell ref="RYT9:RZC9"/>
    <mergeCell ref="RZD9:RZM9"/>
    <mergeCell ref="RZN9:RZW9"/>
    <mergeCell ref="RWB9:RWK9"/>
    <mergeCell ref="RWL9:RWU9"/>
    <mergeCell ref="RWV9:RXE9"/>
    <mergeCell ref="RXF9:RXO9"/>
    <mergeCell ref="RXP9:RXY9"/>
    <mergeCell ref="RUD9:RUM9"/>
    <mergeCell ref="RUN9:RUW9"/>
    <mergeCell ref="RUX9:RVG9"/>
    <mergeCell ref="RVH9:RVQ9"/>
    <mergeCell ref="RVR9:RWA9"/>
    <mergeCell ref="SHP9:SHY9"/>
    <mergeCell ref="SHZ9:SII9"/>
    <mergeCell ref="SIJ9:SIS9"/>
    <mergeCell ref="SIT9:SJC9"/>
    <mergeCell ref="SJD9:SJM9"/>
    <mergeCell ref="SFR9:SGA9"/>
    <mergeCell ref="SGB9:SGK9"/>
    <mergeCell ref="SGL9:SGU9"/>
    <mergeCell ref="SGV9:SHE9"/>
    <mergeCell ref="SHF9:SHO9"/>
    <mergeCell ref="SDT9:SEC9"/>
    <mergeCell ref="SED9:SEM9"/>
    <mergeCell ref="SEN9:SEW9"/>
    <mergeCell ref="SEX9:SFG9"/>
    <mergeCell ref="SFH9:SFQ9"/>
    <mergeCell ref="SBV9:SCE9"/>
    <mergeCell ref="SCF9:SCO9"/>
    <mergeCell ref="SCP9:SCY9"/>
    <mergeCell ref="SCZ9:SDI9"/>
    <mergeCell ref="SDJ9:SDS9"/>
    <mergeCell ref="SPH9:SPQ9"/>
    <mergeCell ref="SPR9:SQA9"/>
    <mergeCell ref="SQB9:SQK9"/>
    <mergeCell ref="SQL9:SQU9"/>
    <mergeCell ref="SQV9:SRE9"/>
    <mergeCell ref="SNJ9:SNS9"/>
    <mergeCell ref="SNT9:SOC9"/>
    <mergeCell ref="SOD9:SOM9"/>
    <mergeCell ref="SON9:SOW9"/>
    <mergeCell ref="SOX9:SPG9"/>
    <mergeCell ref="SLL9:SLU9"/>
    <mergeCell ref="SLV9:SME9"/>
    <mergeCell ref="SMF9:SMO9"/>
    <mergeCell ref="SMP9:SMY9"/>
    <mergeCell ref="SMZ9:SNI9"/>
    <mergeCell ref="SJN9:SJW9"/>
    <mergeCell ref="SJX9:SKG9"/>
    <mergeCell ref="SKH9:SKQ9"/>
    <mergeCell ref="SKR9:SLA9"/>
    <mergeCell ref="SLB9:SLK9"/>
    <mergeCell ref="SWZ9:SXI9"/>
    <mergeCell ref="SXJ9:SXS9"/>
    <mergeCell ref="SXT9:SYC9"/>
    <mergeCell ref="SYD9:SYM9"/>
    <mergeCell ref="SYN9:SYW9"/>
    <mergeCell ref="SVB9:SVK9"/>
    <mergeCell ref="SVL9:SVU9"/>
    <mergeCell ref="SVV9:SWE9"/>
    <mergeCell ref="SWF9:SWO9"/>
    <mergeCell ref="SWP9:SWY9"/>
    <mergeCell ref="STD9:STM9"/>
    <mergeCell ref="STN9:STW9"/>
    <mergeCell ref="STX9:SUG9"/>
    <mergeCell ref="SUH9:SUQ9"/>
    <mergeCell ref="SUR9:SVA9"/>
    <mergeCell ref="SRF9:SRO9"/>
    <mergeCell ref="SRP9:SRY9"/>
    <mergeCell ref="SRZ9:SSI9"/>
    <mergeCell ref="SSJ9:SSS9"/>
    <mergeCell ref="SST9:STC9"/>
    <mergeCell ref="TER9:TFA9"/>
    <mergeCell ref="TFB9:TFK9"/>
    <mergeCell ref="TFL9:TFU9"/>
    <mergeCell ref="TFV9:TGE9"/>
    <mergeCell ref="TGF9:TGO9"/>
    <mergeCell ref="TCT9:TDC9"/>
    <mergeCell ref="TDD9:TDM9"/>
    <mergeCell ref="TDN9:TDW9"/>
    <mergeCell ref="TDX9:TEG9"/>
    <mergeCell ref="TEH9:TEQ9"/>
    <mergeCell ref="TAV9:TBE9"/>
    <mergeCell ref="TBF9:TBO9"/>
    <mergeCell ref="TBP9:TBY9"/>
    <mergeCell ref="TBZ9:TCI9"/>
    <mergeCell ref="TCJ9:TCS9"/>
    <mergeCell ref="SYX9:SZG9"/>
    <mergeCell ref="SZH9:SZQ9"/>
    <mergeCell ref="SZR9:TAA9"/>
    <mergeCell ref="TAB9:TAK9"/>
    <mergeCell ref="TAL9:TAU9"/>
    <mergeCell ref="TMJ9:TMS9"/>
    <mergeCell ref="TMT9:TNC9"/>
    <mergeCell ref="TND9:TNM9"/>
    <mergeCell ref="TNN9:TNW9"/>
    <mergeCell ref="TNX9:TOG9"/>
    <mergeCell ref="TKL9:TKU9"/>
    <mergeCell ref="TKV9:TLE9"/>
    <mergeCell ref="TLF9:TLO9"/>
    <mergeCell ref="TLP9:TLY9"/>
    <mergeCell ref="TLZ9:TMI9"/>
    <mergeCell ref="TIN9:TIW9"/>
    <mergeCell ref="TIX9:TJG9"/>
    <mergeCell ref="TJH9:TJQ9"/>
    <mergeCell ref="TJR9:TKA9"/>
    <mergeCell ref="TKB9:TKK9"/>
    <mergeCell ref="TGP9:TGY9"/>
    <mergeCell ref="TGZ9:THI9"/>
    <mergeCell ref="THJ9:THS9"/>
    <mergeCell ref="THT9:TIC9"/>
    <mergeCell ref="TID9:TIM9"/>
    <mergeCell ref="TUB9:TUK9"/>
    <mergeCell ref="TUL9:TUU9"/>
    <mergeCell ref="TUV9:TVE9"/>
    <mergeCell ref="TVF9:TVO9"/>
    <mergeCell ref="TVP9:TVY9"/>
    <mergeCell ref="TSD9:TSM9"/>
    <mergeCell ref="TSN9:TSW9"/>
    <mergeCell ref="TSX9:TTG9"/>
    <mergeCell ref="TTH9:TTQ9"/>
    <mergeCell ref="TTR9:TUA9"/>
    <mergeCell ref="TQF9:TQO9"/>
    <mergeCell ref="TQP9:TQY9"/>
    <mergeCell ref="TQZ9:TRI9"/>
    <mergeCell ref="TRJ9:TRS9"/>
    <mergeCell ref="TRT9:TSC9"/>
    <mergeCell ref="TOH9:TOQ9"/>
    <mergeCell ref="TOR9:TPA9"/>
    <mergeCell ref="TPB9:TPK9"/>
    <mergeCell ref="TPL9:TPU9"/>
    <mergeCell ref="TPV9:TQE9"/>
    <mergeCell ref="UBT9:UCC9"/>
    <mergeCell ref="UCD9:UCM9"/>
    <mergeCell ref="UCN9:UCW9"/>
    <mergeCell ref="UCX9:UDG9"/>
    <mergeCell ref="UDH9:UDQ9"/>
    <mergeCell ref="TZV9:UAE9"/>
    <mergeCell ref="UAF9:UAO9"/>
    <mergeCell ref="UAP9:UAY9"/>
    <mergeCell ref="UAZ9:UBI9"/>
    <mergeCell ref="UBJ9:UBS9"/>
    <mergeCell ref="TXX9:TYG9"/>
    <mergeCell ref="TYH9:TYQ9"/>
    <mergeCell ref="TYR9:TZA9"/>
    <mergeCell ref="TZB9:TZK9"/>
    <mergeCell ref="TZL9:TZU9"/>
    <mergeCell ref="TVZ9:TWI9"/>
    <mergeCell ref="TWJ9:TWS9"/>
    <mergeCell ref="TWT9:TXC9"/>
    <mergeCell ref="TXD9:TXM9"/>
    <mergeCell ref="TXN9:TXW9"/>
    <mergeCell ref="UJL9:UJU9"/>
    <mergeCell ref="UJV9:UKE9"/>
    <mergeCell ref="UKF9:UKO9"/>
    <mergeCell ref="UKP9:UKY9"/>
    <mergeCell ref="UKZ9:ULI9"/>
    <mergeCell ref="UHN9:UHW9"/>
    <mergeCell ref="UHX9:UIG9"/>
    <mergeCell ref="UIH9:UIQ9"/>
    <mergeCell ref="UIR9:UJA9"/>
    <mergeCell ref="UJB9:UJK9"/>
    <mergeCell ref="UFP9:UFY9"/>
    <mergeCell ref="UFZ9:UGI9"/>
    <mergeCell ref="UGJ9:UGS9"/>
    <mergeCell ref="UGT9:UHC9"/>
    <mergeCell ref="UHD9:UHM9"/>
    <mergeCell ref="UDR9:UEA9"/>
    <mergeCell ref="UEB9:UEK9"/>
    <mergeCell ref="UEL9:UEU9"/>
    <mergeCell ref="UEV9:UFE9"/>
    <mergeCell ref="UFF9:UFO9"/>
    <mergeCell ref="URD9:URM9"/>
    <mergeCell ref="URN9:URW9"/>
    <mergeCell ref="URX9:USG9"/>
    <mergeCell ref="USH9:USQ9"/>
    <mergeCell ref="USR9:UTA9"/>
    <mergeCell ref="UPF9:UPO9"/>
    <mergeCell ref="UPP9:UPY9"/>
    <mergeCell ref="UPZ9:UQI9"/>
    <mergeCell ref="UQJ9:UQS9"/>
    <mergeCell ref="UQT9:URC9"/>
    <mergeCell ref="UNH9:UNQ9"/>
    <mergeCell ref="UNR9:UOA9"/>
    <mergeCell ref="UOB9:UOK9"/>
    <mergeCell ref="UOL9:UOU9"/>
    <mergeCell ref="UOV9:UPE9"/>
    <mergeCell ref="ULJ9:ULS9"/>
    <mergeCell ref="ULT9:UMC9"/>
    <mergeCell ref="UMD9:UMM9"/>
    <mergeCell ref="UMN9:UMW9"/>
    <mergeCell ref="UMX9:UNG9"/>
    <mergeCell ref="UYV9:UZE9"/>
    <mergeCell ref="UZF9:UZO9"/>
    <mergeCell ref="UZP9:UZY9"/>
    <mergeCell ref="UZZ9:VAI9"/>
    <mergeCell ref="VAJ9:VAS9"/>
    <mergeCell ref="UWX9:UXG9"/>
    <mergeCell ref="UXH9:UXQ9"/>
    <mergeCell ref="UXR9:UYA9"/>
    <mergeCell ref="UYB9:UYK9"/>
    <mergeCell ref="UYL9:UYU9"/>
    <mergeCell ref="UUZ9:UVI9"/>
    <mergeCell ref="UVJ9:UVS9"/>
    <mergeCell ref="UVT9:UWC9"/>
    <mergeCell ref="UWD9:UWM9"/>
    <mergeCell ref="UWN9:UWW9"/>
    <mergeCell ref="UTB9:UTK9"/>
    <mergeCell ref="UTL9:UTU9"/>
    <mergeCell ref="UTV9:UUE9"/>
    <mergeCell ref="UUF9:UUO9"/>
    <mergeCell ref="UUP9:UUY9"/>
    <mergeCell ref="VGN9:VGW9"/>
    <mergeCell ref="VGX9:VHG9"/>
    <mergeCell ref="VHH9:VHQ9"/>
    <mergeCell ref="VHR9:VIA9"/>
    <mergeCell ref="VIB9:VIK9"/>
    <mergeCell ref="VEP9:VEY9"/>
    <mergeCell ref="VEZ9:VFI9"/>
    <mergeCell ref="VFJ9:VFS9"/>
    <mergeCell ref="VFT9:VGC9"/>
    <mergeCell ref="VGD9:VGM9"/>
    <mergeCell ref="VCR9:VDA9"/>
    <mergeCell ref="VDB9:VDK9"/>
    <mergeCell ref="VDL9:VDU9"/>
    <mergeCell ref="VDV9:VEE9"/>
    <mergeCell ref="VEF9:VEO9"/>
    <mergeCell ref="VAT9:VBC9"/>
    <mergeCell ref="VBD9:VBM9"/>
    <mergeCell ref="VBN9:VBW9"/>
    <mergeCell ref="VBX9:VCG9"/>
    <mergeCell ref="VCH9:VCQ9"/>
    <mergeCell ref="VOF9:VOO9"/>
    <mergeCell ref="VOP9:VOY9"/>
    <mergeCell ref="VOZ9:VPI9"/>
    <mergeCell ref="VPJ9:VPS9"/>
    <mergeCell ref="VPT9:VQC9"/>
    <mergeCell ref="VMH9:VMQ9"/>
    <mergeCell ref="VMR9:VNA9"/>
    <mergeCell ref="VNB9:VNK9"/>
    <mergeCell ref="VNL9:VNU9"/>
    <mergeCell ref="VNV9:VOE9"/>
    <mergeCell ref="VKJ9:VKS9"/>
    <mergeCell ref="VKT9:VLC9"/>
    <mergeCell ref="VLD9:VLM9"/>
    <mergeCell ref="VLN9:VLW9"/>
    <mergeCell ref="VLX9:VMG9"/>
    <mergeCell ref="VIL9:VIU9"/>
    <mergeCell ref="VIV9:VJE9"/>
    <mergeCell ref="VJF9:VJO9"/>
    <mergeCell ref="VJP9:VJY9"/>
    <mergeCell ref="VJZ9:VKI9"/>
    <mergeCell ref="VVX9:VWG9"/>
    <mergeCell ref="VWH9:VWQ9"/>
    <mergeCell ref="VWR9:VXA9"/>
    <mergeCell ref="VXB9:VXK9"/>
    <mergeCell ref="VXL9:VXU9"/>
    <mergeCell ref="VTZ9:VUI9"/>
    <mergeCell ref="VUJ9:VUS9"/>
    <mergeCell ref="VUT9:VVC9"/>
    <mergeCell ref="VVD9:VVM9"/>
    <mergeCell ref="VVN9:VVW9"/>
    <mergeCell ref="VSB9:VSK9"/>
    <mergeCell ref="VSL9:VSU9"/>
    <mergeCell ref="VSV9:VTE9"/>
    <mergeCell ref="VTF9:VTO9"/>
    <mergeCell ref="VTP9:VTY9"/>
    <mergeCell ref="VQD9:VQM9"/>
    <mergeCell ref="VQN9:VQW9"/>
    <mergeCell ref="VQX9:VRG9"/>
    <mergeCell ref="VRH9:VRQ9"/>
    <mergeCell ref="VRR9:VSA9"/>
    <mergeCell ref="WDP9:WDY9"/>
    <mergeCell ref="WDZ9:WEI9"/>
    <mergeCell ref="WEJ9:WES9"/>
    <mergeCell ref="WET9:WFC9"/>
    <mergeCell ref="WFD9:WFM9"/>
    <mergeCell ref="WBR9:WCA9"/>
    <mergeCell ref="WCB9:WCK9"/>
    <mergeCell ref="WCL9:WCU9"/>
    <mergeCell ref="WCV9:WDE9"/>
    <mergeCell ref="WDF9:WDO9"/>
    <mergeCell ref="VZT9:WAC9"/>
    <mergeCell ref="WAD9:WAM9"/>
    <mergeCell ref="WAN9:WAW9"/>
    <mergeCell ref="WAX9:WBG9"/>
    <mergeCell ref="WBH9:WBQ9"/>
    <mergeCell ref="VXV9:VYE9"/>
    <mergeCell ref="VYF9:VYO9"/>
    <mergeCell ref="VYP9:VYY9"/>
    <mergeCell ref="VYZ9:VZI9"/>
    <mergeCell ref="VZJ9:VZS9"/>
    <mergeCell ref="WLH9:WLQ9"/>
    <mergeCell ref="WLR9:WMA9"/>
    <mergeCell ref="WMB9:WMK9"/>
    <mergeCell ref="WML9:WMU9"/>
    <mergeCell ref="WMV9:WNE9"/>
    <mergeCell ref="WJJ9:WJS9"/>
    <mergeCell ref="WJT9:WKC9"/>
    <mergeCell ref="WKD9:WKM9"/>
    <mergeCell ref="WKN9:WKW9"/>
    <mergeCell ref="WKX9:WLG9"/>
    <mergeCell ref="WHL9:WHU9"/>
    <mergeCell ref="WHV9:WIE9"/>
    <mergeCell ref="WIF9:WIO9"/>
    <mergeCell ref="WIP9:WIY9"/>
    <mergeCell ref="WIZ9:WJI9"/>
    <mergeCell ref="WFN9:WFW9"/>
    <mergeCell ref="WFX9:WGG9"/>
    <mergeCell ref="WGH9:WGQ9"/>
    <mergeCell ref="WGR9:WHA9"/>
    <mergeCell ref="WHB9:WHK9"/>
    <mergeCell ref="WSZ9:WTI9"/>
    <mergeCell ref="WTJ9:WTS9"/>
    <mergeCell ref="WTT9:WUC9"/>
    <mergeCell ref="WUD9:WUM9"/>
    <mergeCell ref="WUN9:WUW9"/>
    <mergeCell ref="WRB9:WRK9"/>
    <mergeCell ref="WRL9:WRU9"/>
    <mergeCell ref="WRV9:WSE9"/>
    <mergeCell ref="WSF9:WSO9"/>
    <mergeCell ref="WSP9:WSY9"/>
    <mergeCell ref="WPD9:WPM9"/>
    <mergeCell ref="WPN9:WPW9"/>
    <mergeCell ref="WPX9:WQG9"/>
    <mergeCell ref="WQH9:WQQ9"/>
    <mergeCell ref="WQR9:WRA9"/>
    <mergeCell ref="WNF9:WNO9"/>
    <mergeCell ref="WNP9:WNY9"/>
    <mergeCell ref="WNZ9:WOI9"/>
    <mergeCell ref="WOJ9:WOS9"/>
    <mergeCell ref="WOT9:WPC9"/>
    <mergeCell ref="XBB9:XBK9"/>
    <mergeCell ref="XBL9:XBU9"/>
    <mergeCell ref="XBV9:XCE9"/>
    <mergeCell ref="XCF9:XCO9"/>
    <mergeCell ref="WYT9:WZC9"/>
    <mergeCell ref="WZD9:WZM9"/>
    <mergeCell ref="WZN9:WZW9"/>
    <mergeCell ref="WZX9:XAG9"/>
    <mergeCell ref="XAH9:XAQ9"/>
    <mergeCell ref="WWV9:WXE9"/>
    <mergeCell ref="WXF9:WXO9"/>
    <mergeCell ref="WXP9:WXY9"/>
    <mergeCell ref="WXZ9:WYI9"/>
    <mergeCell ref="WYJ9:WYS9"/>
    <mergeCell ref="WUX9:WVG9"/>
    <mergeCell ref="WVH9:WVQ9"/>
    <mergeCell ref="WVR9:WWA9"/>
    <mergeCell ref="WWB9:WWK9"/>
    <mergeCell ref="WWL9:WWU9"/>
    <mergeCell ref="GF20:GO20"/>
    <mergeCell ref="GP20:GY20"/>
    <mergeCell ref="GZ20:HI20"/>
    <mergeCell ref="HJ20:HS20"/>
    <mergeCell ref="HT20:IC20"/>
    <mergeCell ref="EH20:EQ20"/>
    <mergeCell ref="ER20:FA20"/>
    <mergeCell ref="FB20:FK20"/>
    <mergeCell ref="FL20:FU20"/>
    <mergeCell ref="FV20:GE20"/>
    <mergeCell ref="XEN9:XEW9"/>
    <mergeCell ref="XEX9:XFA9"/>
    <mergeCell ref="A20:G20"/>
    <mergeCell ref="R20:AA20"/>
    <mergeCell ref="AB20:AK20"/>
    <mergeCell ref="AL20:AU20"/>
    <mergeCell ref="AV20:BE20"/>
    <mergeCell ref="BF20:BO20"/>
    <mergeCell ref="BP20:BY20"/>
    <mergeCell ref="BZ20:CI20"/>
    <mergeCell ref="CJ20:CS20"/>
    <mergeCell ref="CT20:DC20"/>
    <mergeCell ref="DD20:DM20"/>
    <mergeCell ref="DN20:DW20"/>
    <mergeCell ref="DX20:EG20"/>
    <mergeCell ref="XCP9:XCY9"/>
    <mergeCell ref="XCZ9:XDI9"/>
    <mergeCell ref="XDJ9:XDS9"/>
    <mergeCell ref="XDT9:XEC9"/>
    <mergeCell ref="XED9:XEM9"/>
    <mergeCell ref="XAR9:XBA9"/>
    <mergeCell ref="NX20:OG20"/>
    <mergeCell ref="OH20:OQ20"/>
    <mergeCell ref="OR20:PA20"/>
    <mergeCell ref="PB20:PK20"/>
    <mergeCell ref="PL20:PU20"/>
    <mergeCell ref="LZ20:MI20"/>
    <mergeCell ref="MJ20:MS20"/>
    <mergeCell ref="MT20:NC20"/>
    <mergeCell ref="ND20:NM20"/>
    <mergeCell ref="NN20:NW20"/>
    <mergeCell ref="KB20:KK20"/>
    <mergeCell ref="KL20:KU20"/>
    <mergeCell ref="KV20:LE20"/>
    <mergeCell ref="LF20:LO20"/>
    <mergeCell ref="LP20:LY20"/>
    <mergeCell ref="ID20:IM20"/>
    <mergeCell ref="IN20:IW20"/>
    <mergeCell ref="IX20:JG20"/>
    <mergeCell ref="JH20:JQ20"/>
    <mergeCell ref="JR20:KA20"/>
    <mergeCell ref="VP20:VY20"/>
    <mergeCell ref="VZ20:WI20"/>
    <mergeCell ref="WJ20:WS20"/>
    <mergeCell ref="WT20:XC20"/>
    <mergeCell ref="XD20:XM20"/>
    <mergeCell ref="TR20:UA20"/>
    <mergeCell ref="UB20:UK20"/>
    <mergeCell ref="UL20:UU20"/>
    <mergeCell ref="UV20:VE20"/>
    <mergeCell ref="VF20:VO20"/>
    <mergeCell ref="RT20:SC20"/>
    <mergeCell ref="SD20:SM20"/>
    <mergeCell ref="SN20:SW20"/>
    <mergeCell ref="SX20:TG20"/>
    <mergeCell ref="TH20:TQ20"/>
    <mergeCell ref="PV20:QE20"/>
    <mergeCell ref="QF20:QO20"/>
    <mergeCell ref="QP20:QY20"/>
    <mergeCell ref="QZ20:RI20"/>
    <mergeCell ref="RJ20:RS20"/>
    <mergeCell ref="ADH20:ADQ20"/>
    <mergeCell ref="ADR20:AEA20"/>
    <mergeCell ref="AEB20:AEK20"/>
    <mergeCell ref="AEL20:AEU20"/>
    <mergeCell ref="AEV20:AFE20"/>
    <mergeCell ref="ABJ20:ABS20"/>
    <mergeCell ref="ABT20:ACC20"/>
    <mergeCell ref="ACD20:ACM20"/>
    <mergeCell ref="ACN20:ACW20"/>
    <mergeCell ref="ACX20:ADG20"/>
    <mergeCell ref="ZL20:ZU20"/>
    <mergeCell ref="ZV20:AAE20"/>
    <mergeCell ref="AAF20:AAO20"/>
    <mergeCell ref="AAP20:AAY20"/>
    <mergeCell ref="AAZ20:ABI20"/>
    <mergeCell ref="XN20:XW20"/>
    <mergeCell ref="XX20:YG20"/>
    <mergeCell ref="YH20:YQ20"/>
    <mergeCell ref="YR20:ZA20"/>
    <mergeCell ref="ZB20:ZK20"/>
    <mergeCell ref="AKZ20:ALI20"/>
    <mergeCell ref="ALJ20:ALS20"/>
    <mergeCell ref="ALT20:AMC20"/>
    <mergeCell ref="AMD20:AMM20"/>
    <mergeCell ref="AMN20:AMW20"/>
    <mergeCell ref="AJB20:AJK20"/>
    <mergeCell ref="AJL20:AJU20"/>
    <mergeCell ref="AJV20:AKE20"/>
    <mergeCell ref="AKF20:AKO20"/>
    <mergeCell ref="AKP20:AKY20"/>
    <mergeCell ref="AHD20:AHM20"/>
    <mergeCell ref="AHN20:AHW20"/>
    <mergeCell ref="AHX20:AIG20"/>
    <mergeCell ref="AIH20:AIQ20"/>
    <mergeCell ref="AIR20:AJA20"/>
    <mergeCell ref="AFF20:AFO20"/>
    <mergeCell ref="AFP20:AFY20"/>
    <mergeCell ref="AFZ20:AGI20"/>
    <mergeCell ref="AGJ20:AGS20"/>
    <mergeCell ref="AGT20:AHC20"/>
    <mergeCell ref="ASR20:ATA20"/>
    <mergeCell ref="ATB20:ATK20"/>
    <mergeCell ref="ATL20:ATU20"/>
    <mergeCell ref="ATV20:AUE20"/>
    <mergeCell ref="AUF20:AUO20"/>
    <mergeCell ref="AQT20:ARC20"/>
    <mergeCell ref="ARD20:ARM20"/>
    <mergeCell ref="ARN20:ARW20"/>
    <mergeCell ref="ARX20:ASG20"/>
    <mergeCell ref="ASH20:ASQ20"/>
    <mergeCell ref="AOV20:APE20"/>
    <mergeCell ref="APF20:APO20"/>
    <mergeCell ref="APP20:APY20"/>
    <mergeCell ref="APZ20:AQI20"/>
    <mergeCell ref="AQJ20:AQS20"/>
    <mergeCell ref="AMX20:ANG20"/>
    <mergeCell ref="ANH20:ANQ20"/>
    <mergeCell ref="ANR20:AOA20"/>
    <mergeCell ref="AOB20:AOK20"/>
    <mergeCell ref="AOL20:AOU20"/>
    <mergeCell ref="BAJ20:BAS20"/>
    <mergeCell ref="BAT20:BBC20"/>
    <mergeCell ref="BBD20:BBM20"/>
    <mergeCell ref="BBN20:BBW20"/>
    <mergeCell ref="BBX20:BCG20"/>
    <mergeCell ref="AYL20:AYU20"/>
    <mergeCell ref="AYV20:AZE20"/>
    <mergeCell ref="AZF20:AZO20"/>
    <mergeCell ref="AZP20:AZY20"/>
    <mergeCell ref="AZZ20:BAI20"/>
    <mergeCell ref="AWN20:AWW20"/>
    <mergeCell ref="AWX20:AXG20"/>
    <mergeCell ref="AXH20:AXQ20"/>
    <mergeCell ref="AXR20:AYA20"/>
    <mergeCell ref="AYB20:AYK20"/>
    <mergeCell ref="AUP20:AUY20"/>
    <mergeCell ref="AUZ20:AVI20"/>
    <mergeCell ref="AVJ20:AVS20"/>
    <mergeCell ref="AVT20:AWC20"/>
    <mergeCell ref="AWD20:AWM20"/>
    <mergeCell ref="BIB20:BIK20"/>
    <mergeCell ref="BIL20:BIU20"/>
    <mergeCell ref="BIV20:BJE20"/>
    <mergeCell ref="BJF20:BJO20"/>
    <mergeCell ref="BJP20:BJY20"/>
    <mergeCell ref="BGD20:BGM20"/>
    <mergeCell ref="BGN20:BGW20"/>
    <mergeCell ref="BGX20:BHG20"/>
    <mergeCell ref="BHH20:BHQ20"/>
    <mergeCell ref="BHR20:BIA20"/>
    <mergeCell ref="BEF20:BEO20"/>
    <mergeCell ref="BEP20:BEY20"/>
    <mergeCell ref="BEZ20:BFI20"/>
    <mergeCell ref="BFJ20:BFS20"/>
    <mergeCell ref="BFT20:BGC20"/>
    <mergeCell ref="BCH20:BCQ20"/>
    <mergeCell ref="BCR20:BDA20"/>
    <mergeCell ref="BDB20:BDK20"/>
    <mergeCell ref="BDL20:BDU20"/>
    <mergeCell ref="BDV20:BEE20"/>
    <mergeCell ref="BPT20:BQC20"/>
    <mergeCell ref="BQD20:BQM20"/>
    <mergeCell ref="BQN20:BQW20"/>
    <mergeCell ref="BQX20:BRG20"/>
    <mergeCell ref="BRH20:BRQ20"/>
    <mergeCell ref="BNV20:BOE20"/>
    <mergeCell ref="BOF20:BOO20"/>
    <mergeCell ref="BOP20:BOY20"/>
    <mergeCell ref="BOZ20:BPI20"/>
    <mergeCell ref="BPJ20:BPS20"/>
    <mergeCell ref="BLX20:BMG20"/>
    <mergeCell ref="BMH20:BMQ20"/>
    <mergeCell ref="BMR20:BNA20"/>
    <mergeCell ref="BNB20:BNK20"/>
    <mergeCell ref="BNL20:BNU20"/>
    <mergeCell ref="BJZ20:BKI20"/>
    <mergeCell ref="BKJ20:BKS20"/>
    <mergeCell ref="BKT20:BLC20"/>
    <mergeCell ref="BLD20:BLM20"/>
    <mergeCell ref="BLN20:BLW20"/>
    <mergeCell ref="BXL20:BXU20"/>
    <mergeCell ref="BXV20:BYE20"/>
    <mergeCell ref="BYF20:BYO20"/>
    <mergeCell ref="BYP20:BYY20"/>
    <mergeCell ref="BYZ20:BZI20"/>
    <mergeCell ref="BVN20:BVW20"/>
    <mergeCell ref="BVX20:BWG20"/>
    <mergeCell ref="BWH20:BWQ20"/>
    <mergeCell ref="BWR20:BXA20"/>
    <mergeCell ref="BXB20:BXK20"/>
    <mergeCell ref="BTP20:BTY20"/>
    <mergeCell ref="BTZ20:BUI20"/>
    <mergeCell ref="BUJ20:BUS20"/>
    <mergeCell ref="BUT20:BVC20"/>
    <mergeCell ref="BVD20:BVM20"/>
    <mergeCell ref="BRR20:BSA20"/>
    <mergeCell ref="BSB20:BSK20"/>
    <mergeCell ref="BSL20:BSU20"/>
    <mergeCell ref="BSV20:BTE20"/>
    <mergeCell ref="BTF20:BTO20"/>
    <mergeCell ref="CFD20:CFM20"/>
    <mergeCell ref="CFN20:CFW20"/>
    <mergeCell ref="CFX20:CGG20"/>
    <mergeCell ref="CGH20:CGQ20"/>
    <mergeCell ref="CGR20:CHA20"/>
    <mergeCell ref="CDF20:CDO20"/>
    <mergeCell ref="CDP20:CDY20"/>
    <mergeCell ref="CDZ20:CEI20"/>
    <mergeCell ref="CEJ20:CES20"/>
    <mergeCell ref="CET20:CFC20"/>
    <mergeCell ref="CBH20:CBQ20"/>
    <mergeCell ref="CBR20:CCA20"/>
    <mergeCell ref="CCB20:CCK20"/>
    <mergeCell ref="CCL20:CCU20"/>
    <mergeCell ref="CCV20:CDE20"/>
    <mergeCell ref="BZJ20:BZS20"/>
    <mergeCell ref="BZT20:CAC20"/>
    <mergeCell ref="CAD20:CAM20"/>
    <mergeCell ref="CAN20:CAW20"/>
    <mergeCell ref="CAX20:CBG20"/>
    <mergeCell ref="CMV20:CNE20"/>
    <mergeCell ref="CNF20:CNO20"/>
    <mergeCell ref="CNP20:CNY20"/>
    <mergeCell ref="CNZ20:COI20"/>
    <mergeCell ref="COJ20:COS20"/>
    <mergeCell ref="CKX20:CLG20"/>
    <mergeCell ref="CLH20:CLQ20"/>
    <mergeCell ref="CLR20:CMA20"/>
    <mergeCell ref="CMB20:CMK20"/>
    <mergeCell ref="CML20:CMU20"/>
    <mergeCell ref="CIZ20:CJI20"/>
    <mergeCell ref="CJJ20:CJS20"/>
    <mergeCell ref="CJT20:CKC20"/>
    <mergeCell ref="CKD20:CKM20"/>
    <mergeCell ref="CKN20:CKW20"/>
    <mergeCell ref="CHB20:CHK20"/>
    <mergeCell ref="CHL20:CHU20"/>
    <mergeCell ref="CHV20:CIE20"/>
    <mergeCell ref="CIF20:CIO20"/>
    <mergeCell ref="CIP20:CIY20"/>
    <mergeCell ref="CUN20:CUW20"/>
    <mergeCell ref="CUX20:CVG20"/>
    <mergeCell ref="CVH20:CVQ20"/>
    <mergeCell ref="CVR20:CWA20"/>
    <mergeCell ref="CWB20:CWK20"/>
    <mergeCell ref="CSP20:CSY20"/>
    <mergeCell ref="CSZ20:CTI20"/>
    <mergeCell ref="CTJ20:CTS20"/>
    <mergeCell ref="CTT20:CUC20"/>
    <mergeCell ref="CUD20:CUM20"/>
    <mergeCell ref="CQR20:CRA20"/>
    <mergeCell ref="CRB20:CRK20"/>
    <mergeCell ref="CRL20:CRU20"/>
    <mergeCell ref="CRV20:CSE20"/>
    <mergeCell ref="CSF20:CSO20"/>
    <mergeCell ref="COT20:CPC20"/>
    <mergeCell ref="CPD20:CPM20"/>
    <mergeCell ref="CPN20:CPW20"/>
    <mergeCell ref="CPX20:CQG20"/>
    <mergeCell ref="CQH20:CQQ20"/>
    <mergeCell ref="DCF20:DCO20"/>
    <mergeCell ref="DCP20:DCY20"/>
    <mergeCell ref="DCZ20:DDI20"/>
    <mergeCell ref="DDJ20:DDS20"/>
    <mergeCell ref="DDT20:DEC20"/>
    <mergeCell ref="DAH20:DAQ20"/>
    <mergeCell ref="DAR20:DBA20"/>
    <mergeCell ref="DBB20:DBK20"/>
    <mergeCell ref="DBL20:DBU20"/>
    <mergeCell ref="DBV20:DCE20"/>
    <mergeCell ref="CYJ20:CYS20"/>
    <mergeCell ref="CYT20:CZC20"/>
    <mergeCell ref="CZD20:CZM20"/>
    <mergeCell ref="CZN20:CZW20"/>
    <mergeCell ref="CZX20:DAG20"/>
    <mergeCell ref="CWL20:CWU20"/>
    <mergeCell ref="CWV20:CXE20"/>
    <mergeCell ref="CXF20:CXO20"/>
    <mergeCell ref="CXP20:CXY20"/>
    <mergeCell ref="CXZ20:CYI20"/>
    <mergeCell ref="DJX20:DKG20"/>
    <mergeCell ref="DKH20:DKQ20"/>
    <mergeCell ref="DKR20:DLA20"/>
    <mergeCell ref="DLB20:DLK20"/>
    <mergeCell ref="DLL20:DLU20"/>
    <mergeCell ref="DHZ20:DII20"/>
    <mergeCell ref="DIJ20:DIS20"/>
    <mergeCell ref="DIT20:DJC20"/>
    <mergeCell ref="DJD20:DJM20"/>
    <mergeCell ref="DJN20:DJW20"/>
    <mergeCell ref="DGB20:DGK20"/>
    <mergeCell ref="DGL20:DGU20"/>
    <mergeCell ref="DGV20:DHE20"/>
    <mergeCell ref="DHF20:DHO20"/>
    <mergeCell ref="DHP20:DHY20"/>
    <mergeCell ref="DED20:DEM20"/>
    <mergeCell ref="DEN20:DEW20"/>
    <mergeCell ref="DEX20:DFG20"/>
    <mergeCell ref="DFH20:DFQ20"/>
    <mergeCell ref="DFR20:DGA20"/>
    <mergeCell ref="DRP20:DRY20"/>
    <mergeCell ref="DRZ20:DSI20"/>
    <mergeCell ref="DSJ20:DSS20"/>
    <mergeCell ref="DST20:DTC20"/>
    <mergeCell ref="DTD20:DTM20"/>
    <mergeCell ref="DPR20:DQA20"/>
    <mergeCell ref="DQB20:DQK20"/>
    <mergeCell ref="DQL20:DQU20"/>
    <mergeCell ref="DQV20:DRE20"/>
    <mergeCell ref="DRF20:DRO20"/>
    <mergeCell ref="DNT20:DOC20"/>
    <mergeCell ref="DOD20:DOM20"/>
    <mergeCell ref="DON20:DOW20"/>
    <mergeCell ref="DOX20:DPG20"/>
    <mergeCell ref="DPH20:DPQ20"/>
    <mergeCell ref="DLV20:DME20"/>
    <mergeCell ref="DMF20:DMO20"/>
    <mergeCell ref="DMP20:DMY20"/>
    <mergeCell ref="DMZ20:DNI20"/>
    <mergeCell ref="DNJ20:DNS20"/>
    <mergeCell ref="DZH20:DZQ20"/>
    <mergeCell ref="DZR20:EAA20"/>
    <mergeCell ref="EAB20:EAK20"/>
    <mergeCell ref="EAL20:EAU20"/>
    <mergeCell ref="EAV20:EBE20"/>
    <mergeCell ref="DXJ20:DXS20"/>
    <mergeCell ref="DXT20:DYC20"/>
    <mergeCell ref="DYD20:DYM20"/>
    <mergeCell ref="DYN20:DYW20"/>
    <mergeCell ref="DYX20:DZG20"/>
    <mergeCell ref="DVL20:DVU20"/>
    <mergeCell ref="DVV20:DWE20"/>
    <mergeCell ref="DWF20:DWO20"/>
    <mergeCell ref="DWP20:DWY20"/>
    <mergeCell ref="DWZ20:DXI20"/>
    <mergeCell ref="DTN20:DTW20"/>
    <mergeCell ref="DTX20:DUG20"/>
    <mergeCell ref="DUH20:DUQ20"/>
    <mergeCell ref="DUR20:DVA20"/>
    <mergeCell ref="DVB20:DVK20"/>
    <mergeCell ref="EGZ20:EHI20"/>
    <mergeCell ref="EHJ20:EHS20"/>
    <mergeCell ref="EHT20:EIC20"/>
    <mergeCell ref="EID20:EIM20"/>
    <mergeCell ref="EIN20:EIW20"/>
    <mergeCell ref="EFB20:EFK20"/>
    <mergeCell ref="EFL20:EFU20"/>
    <mergeCell ref="EFV20:EGE20"/>
    <mergeCell ref="EGF20:EGO20"/>
    <mergeCell ref="EGP20:EGY20"/>
    <mergeCell ref="EDD20:EDM20"/>
    <mergeCell ref="EDN20:EDW20"/>
    <mergeCell ref="EDX20:EEG20"/>
    <mergeCell ref="EEH20:EEQ20"/>
    <mergeCell ref="EER20:EFA20"/>
    <mergeCell ref="EBF20:EBO20"/>
    <mergeCell ref="EBP20:EBY20"/>
    <mergeCell ref="EBZ20:ECI20"/>
    <mergeCell ref="ECJ20:ECS20"/>
    <mergeCell ref="ECT20:EDC20"/>
    <mergeCell ref="EOR20:EPA20"/>
    <mergeCell ref="EPB20:EPK20"/>
    <mergeCell ref="EPL20:EPU20"/>
    <mergeCell ref="EPV20:EQE20"/>
    <mergeCell ref="EQF20:EQO20"/>
    <mergeCell ref="EMT20:ENC20"/>
    <mergeCell ref="END20:ENM20"/>
    <mergeCell ref="ENN20:ENW20"/>
    <mergeCell ref="ENX20:EOG20"/>
    <mergeCell ref="EOH20:EOQ20"/>
    <mergeCell ref="EKV20:ELE20"/>
    <mergeCell ref="ELF20:ELO20"/>
    <mergeCell ref="ELP20:ELY20"/>
    <mergeCell ref="ELZ20:EMI20"/>
    <mergeCell ref="EMJ20:EMS20"/>
    <mergeCell ref="EIX20:EJG20"/>
    <mergeCell ref="EJH20:EJQ20"/>
    <mergeCell ref="EJR20:EKA20"/>
    <mergeCell ref="EKB20:EKK20"/>
    <mergeCell ref="EKL20:EKU20"/>
    <mergeCell ref="EWJ20:EWS20"/>
    <mergeCell ref="EWT20:EXC20"/>
    <mergeCell ref="EXD20:EXM20"/>
    <mergeCell ref="EXN20:EXW20"/>
    <mergeCell ref="EXX20:EYG20"/>
    <mergeCell ref="EUL20:EUU20"/>
    <mergeCell ref="EUV20:EVE20"/>
    <mergeCell ref="EVF20:EVO20"/>
    <mergeCell ref="EVP20:EVY20"/>
    <mergeCell ref="EVZ20:EWI20"/>
    <mergeCell ref="ESN20:ESW20"/>
    <mergeCell ref="ESX20:ETG20"/>
    <mergeCell ref="ETH20:ETQ20"/>
    <mergeCell ref="ETR20:EUA20"/>
    <mergeCell ref="EUB20:EUK20"/>
    <mergeCell ref="EQP20:EQY20"/>
    <mergeCell ref="EQZ20:ERI20"/>
    <mergeCell ref="ERJ20:ERS20"/>
    <mergeCell ref="ERT20:ESC20"/>
    <mergeCell ref="ESD20:ESM20"/>
    <mergeCell ref="FEB20:FEK20"/>
    <mergeCell ref="FEL20:FEU20"/>
    <mergeCell ref="FEV20:FFE20"/>
    <mergeCell ref="FFF20:FFO20"/>
    <mergeCell ref="FFP20:FFY20"/>
    <mergeCell ref="FCD20:FCM20"/>
    <mergeCell ref="FCN20:FCW20"/>
    <mergeCell ref="FCX20:FDG20"/>
    <mergeCell ref="FDH20:FDQ20"/>
    <mergeCell ref="FDR20:FEA20"/>
    <mergeCell ref="FAF20:FAO20"/>
    <mergeCell ref="FAP20:FAY20"/>
    <mergeCell ref="FAZ20:FBI20"/>
    <mergeCell ref="FBJ20:FBS20"/>
    <mergeCell ref="FBT20:FCC20"/>
    <mergeCell ref="EYH20:EYQ20"/>
    <mergeCell ref="EYR20:EZA20"/>
    <mergeCell ref="EZB20:EZK20"/>
    <mergeCell ref="EZL20:EZU20"/>
    <mergeCell ref="EZV20:FAE20"/>
    <mergeCell ref="FLT20:FMC20"/>
    <mergeCell ref="FMD20:FMM20"/>
    <mergeCell ref="FMN20:FMW20"/>
    <mergeCell ref="FMX20:FNG20"/>
    <mergeCell ref="FNH20:FNQ20"/>
    <mergeCell ref="FJV20:FKE20"/>
    <mergeCell ref="FKF20:FKO20"/>
    <mergeCell ref="FKP20:FKY20"/>
    <mergeCell ref="FKZ20:FLI20"/>
    <mergeCell ref="FLJ20:FLS20"/>
    <mergeCell ref="FHX20:FIG20"/>
    <mergeCell ref="FIH20:FIQ20"/>
    <mergeCell ref="FIR20:FJA20"/>
    <mergeCell ref="FJB20:FJK20"/>
    <mergeCell ref="FJL20:FJU20"/>
    <mergeCell ref="FFZ20:FGI20"/>
    <mergeCell ref="FGJ20:FGS20"/>
    <mergeCell ref="FGT20:FHC20"/>
    <mergeCell ref="FHD20:FHM20"/>
    <mergeCell ref="FHN20:FHW20"/>
    <mergeCell ref="FTL20:FTU20"/>
    <mergeCell ref="FTV20:FUE20"/>
    <mergeCell ref="FUF20:FUO20"/>
    <mergeCell ref="FUP20:FUY20"/>
    <mergeCell ref="FUZ20:FVI20"/>
    <mergeCell ref="FRN20:FRW20"/>
    <mergeCell ref="FRX20:FSG20"/>
    <mergeCell ref="FSH20:FSQ20"/>
    <mergeCell ref="FSR20:FTA20"/>
    <mergeCell ref="FTB20:FTK20"/>
    <mergeCell ref="FPP20:FPY20"/>
    <mergeCell ref="FPZ20:FQI20"/>
    <mergeCell ref="FQJ20:FQS20"/>
    <mergeCell ref="FQT20:FRC20"/>
    <mergeCell ref="FRD20:FRM20"/>
    <mergeCell ref="FNR20:FOA20"/>
    <mergeCell ref="FOB20:FOK20"/>
    <mergeCell ref="FOL20:FOU20"/>
    <mergeCell ref="FOV20:FPE20"/>
    <mergeCell ref="FPF20:FPO20"/>
    <mergeCell ref="GBD20:GBM20"/>
    <mergeCell ref="GBN20:GBW20"/>
    <mergeCell ref="GBX20:GCG20"/>
    <mergeCell ref="GCH20:GCQ20"/>
    <mergeCell ref="GCR20:GDA20"/>
    <mergeCell ref="FZF20:FZO20"/>
    <mergeCell ref="FZP20:FZY20"/>
    <mergeCell ref="FZZ20:GAI20"/>
    <mergeCell ref="GAJ20:GAS20"/>
    <mergeCell ref="GAT20:GBC20"/>
    <mergeCell ref="FXH20:FXQ20"/>
    <mergeCell ref="FXR20:FYA20"/>
    <mergeCell ref="FYB20:FYK20"/>
    <mergeCell ref="FYL20:FYU20"/>
    <mergeCell ref="FYV20:FZE20"/>
    <mergeCell ref="FVJ20:FVS20"/>
    <mergeCell ref="FVT20:FWC20"/>
    <mergeCell ref="FWD20:FWM20"/>
    <mergeCell ref="FWN20:FWW20"/>
    <mergeCell ref="FWX20:FXG20"/>
    <mergeCell ref="GIV20:GJE20"/>
    <mergeCell ref="GJF20:GJO20"/>
    <mergeCell ref="GJP20:GJY20"/>
    <mergeCell ref="GJZ20:GKI20"/>
    <mergeCell ref="GKJ20:GKS20"/>
    <mergeCell ref="GGX20:GHG20"/>
    <mergeCell ref="GHH20:GHQ20"/>
    <mergeCell ref="GHR20:GIA20"/>
    <mergeCell ref="GIB20:GIK20"/>
    <mergeCell ref="GIL20:GIU20"/>
    <mergeCell ref="GEZ20:GFI20"/>
    <mergeCell ref="GFJ20:GFS20"/>
    <mergeCell ref="GFT20:GGC20"/>
    <mergeCell ref="GGD20:GGM20"/>
    <mergeCell ref="GGN20:GGW20"/>
    <mergeCell ref="GDB20:GDK20"/>
    <mergeCell ref="GDL20:GDU20"/>
    <mergeCell ref="GDV20:GEE20"/>
    <mergeCell ref="GEF20:GEO20"/>
    <mergeCell ref="GEP20:GEY20"/>
    <mergeCell ref="GQN20:GQW20"/>
    <mergeCell ref="GQX20:GRG20"/>
    <mergeCell ref="GRH20:GRQ20"/>
    <mergeCell ref="GRR20:GSA20"/>
    <mergeCell ref="GSB20:GSK20"/>
    <mergeCell ref="GOP20:GOY20"/>
    <mergeCell ref="GOZ20:GPI20"/>
    <mergeCell ref="GPJ20:GPS20"/>
    <mergeCell ref="GPT20:GQC20"/>
    <mergeCell ref="GQD20:GQM20"/>
    <mergeCell ref="GMR20:GNA20"/>
    <mergeCell ref="GNB20:GNK20"/>
    <mergeCell ref="GNL20:GNU20"/>
    <mergeCell ref="GNV20:GOE20"/>
    <mergeCell ref="GOF20:GOO20"/>
    <mergeCell ref="GKT20:GLC20"/>
    <mergeCell ref="GLD20:GLM20"/>
    <mergeCell ref="GLN20:GLW20"/>
    <mergeCell ref="GLX20:GMG20"/>
    <mergeCell ref="GMH20:GMQ20"/>
    <mergeCell ref="GYF20:GYO20"/>
    <mergeCell ref="GYP20:GYY20"/>
    <mergeCell ref="GYZ20:GZI20"/>
    <mergeCell ref="GZJ20:GZS20"/>
    <mergeCell ref="GZT20:HAC20"/>
    <mergeCell ref="GWH20:GWQ20"/>
    <mergeCell ref="GWR20:GXA20"/>
    <mergeCell ref="GXB20:GXK20"/>
    <mergeCell ref="GXL20:GXU20"/>
    <mergeCell ref="GXV20:GYE20"/>
    <mergeCell ref="GUJ20:GUS20"/>
    <mergeCell ref="GUT20:GVC20"/>
    <mergeCell ref="GVD20:GVM20"/>
    <mergeCell ref="GVN20:GVW20"/>
    <mergeCell ref="GVX20:GWG20"/>
    <mergeCell ref="GSL20:GSU20"/>
    <mergeCell ref="GSV20:GTE20"/>
    <mergeCell ref="GTF20:GTO20"/>
    <mergeCell ref="GTP20:GTY20"/>
    <mergeCell ref="GTZ20:GUI20"/>
    <mergeCell ref="HFX20:HGG20"/>
    <mergeCell ref="HGH20:HGQ20"/>
    <mergeCell ref="HGR20:HHA20"/>
    <mergeCell ref="HHB20:HHK20"/>
    <mergeCell ref="HHL20:HHU20"/>
    <mergeCell ref="HDZ20:HEI20"/>
    <mergeCell ref="HEJ20:HES20"/>
    <mergeCell ref="HET20:HFC20"/>
    <mergeCell ref="HFD20:HFM20"/>
    <mergeCell ref="HFN20:HFW20"/>
    <mergeCell ref="HCB20:HCK20"/>
    <mergeCell ref="HCL20:HCU20"/>
    <mergeCell ref="HCV20:HDE20"/>
    <mergeCell ref="HDF20:HDO20"/>
    <mergeCell ref="HDP20:HDY20"/>
    <mergeCell ref="HAD20:HAM20"/>
    <mergeCell ref="HAN20:HAW20"/>
    <mergeCell ref="HAX20:HBG20"/>
    <mergeCell ref="HBH20:HBQ20"/>
    <mergeCell ref="HBR20:HCA20"/>
    <mergeCell ref="HNP20:HNY20"/>
    <mergeCell ref="HNZ20:HOI20"/>
    <mergeCell ref="HOJ20:HOS20"/>
    <mergeCell ref="HOT20:HPC20"/>
    <mergeCell ref="HPD20:HPM20"/>
    <mergeCell ref="HLR20:HMA20"/>
    <mergeCell ref="HMB20:HMK20"/>
    <mergeCell ref="HML20:HMU20"/>
    <mergeCell ref="HMV20:HNE20"/>
    <mergeCell ref="HNF20:HNO20"/>
    <mergeCell ref="HJT20:HKC20"/>
    <mergeCell ref="HKD20:HKM20"/>
    <mergeCell ref="HKN20:HKW20"/>
    <mergeCell ref="HKX20:HLG20"/>
    <mergeCell ref="HLH20:HLQ20"/>
    <mergeCell ref="HHV20:HIE20"/>
    <mergeCell ref="HIF20:HIO20"/>
    <mergeCell ref="HIP20:HIY20"/>
    <mergeCell ref="HIZ20:HJI20"/>
    <mergeCell ref="HJJ20:HJS20"/>
    <mergeCell ref="HVH20:HVQ20"/>
    <mergeCell ref="HVR20:HWA20"/>
    <mergeCell ref="HWB20:HWK20"/>
    <mergeCell ref="HWL20:HWU20"/>
    <mergeCell ref="HWV20:HXE20"/>
    <mergeCell ref="HTJ20:HTS20"/>
    <mergeCell ref="HTT20:HUC20"/>
    <mergeCell ref="HUD20:HUM20"/>
    <mergeCell ref="HUN20:HUW20"/>
    <mergeCell ref="HUX20:HVG20"/>
    <mergeCell ref="HRL20:HRU20"/>
    <mergeCell ref="HRV20:HSE20"/>
    <mergeCell ref="HSF20:HSO20"/>
    <mergeCell ref="HSP20:HSY20"/>
    <mergeCell ref="HSZ20:HTI20"/>
    <mergeCell ref="HPN20:HPW20"/>
    <mergeCell ref="HPX20:HQG20"/>
    <mergeCell ref="HQH20:HQQ20"/>
    <mergeCell ref="HQR20:HRA20"/>
    <mergeCell ref="HRB20:HRK20"/>
    <mergeCell ref="ICZ20:IDI20"/>
    <mergeCell ref="IDJ20:IDS20"/>
    <mergeCell ref="IDT20:IEC20"/>
    <mergeCell ref="IED20:IEM20"/>
    <mergeCell ref="IEN20:IEW20"/>
    <mergeCell ref="IBB20:IBK20"/>
    <mergeCell ref="IBL20:IBU20"/>
    <mergeCell ref="IBV20:ICE20"/>
    <mergeCell ref="ICF20:ICO20"/>
    <mergeCell ref="ICP20:ICY20"/>
    <mergeCell ref="HZD20:HZM20"/>
    <mergeCell ref="HZN20:HZW20"/>
    <mergeCell ref="HZX20:IAG20"/>
    <mergeCell ref="IAH20:IAQ20"/>
    <mergeCell ref="IAR20:IBA20"/>
    <mergeCell ref="HXF20:HXO20"/>
    <mergeCell ref="HXP20:HXY20"/>
    <mergeCell ref="HXZ20:HYI20"/>
    <mergeCell ref="HYJ20:HYS20"/>
    <mergeCell ref="HYT20:HZC20"/>
    <mergeCell ref="IKR20:ILA20"/>
    <mergeCell ref="ILB20:ILK20"/>
    <mergeCell ref="ILL20:ILU20"/>
    <mergeCell ref="ILV20:IME20"/>
    <mergeCell ref="IMF20:IMO20"/>
    <mergeCell ref="IIT20:IJC20"/>
    <mergeCell ref="IJD20:IJM20"/>
    <mergeCell ref="IJN20:IJW20"/>
    <mergeCell ref="IJX20:IKG20"/>
    <mergeCell ref="IKH20:IKQ20"/>
    <mergeCell ref="IGV20:IHE20"/>
    <mergeCell ref="IHF20:IHO20"/>
    <mergeCell ref="IHP20:IHY20"/>
    <mergeCell ref="IHZ20:III20"/>
    <mergeCell ref="IIJ20:IIS20"/>
    <mergeCell ref="IEX20:IFG20"/>
    <mergeCell ref="IFH20:IFQ20"/>
    <mergeCell ref="IFR20:IGA20"/>
    <mergeCell ref="IGB20:IGK20"/>
    <mergeCell ref="IGL20:IGU20"/>
    <mergeCell ref="ISJ20:ISS20"/>
    <mergeCell ref="IST20:ITC20"/>
    <mergeCell ref="ITD20:ITM20"/>
    <mergeCell ref="ITN20:ITW20"/>
    <mergeCell ref="ITX20:IUG20"/>
    <mergeCell ref="IQL20:IQU20"/>
    <mergeCell ref="IQV20:IRE20"/>
    <mergeCell ref="IRF20:IRO20"/>
    <mergeCell ref="IRP20:IRY20"/>
    <mergeCell ref="IRZ20:ISI20"/>
    <mergeCell ref="ION20:IOW20"/>
    <mergeCell ref="IOX20:IPG20"/>
    <mergeCell ref="IPH20:IPQ20"/>
    <mergeCell ref="IPR20:IQA20"/>
    <mergeCell ref="IQB20:IQK20"/>
    <mergeCell ref="IMP20:IMY20"/>
    <mergeCell ref="IMZ20:INI20"/>
    <mergeCell ref="INJ20:INS20"/>
    <mergeCell ref="INT20:IOC20"/>
    <mergeCell ref="IOD20:IOM20"/>
    <mergeCell ref="JAB20:JAK20"/>
    <mergeCell ref="JAL20:JAU20"/>
    <mergeCell ref="JAV20:JBE20"/>
    <mergeCell ref="JBF20:JBO20"/>
    <mergeCell ref="JBP20:JBY20"/>
    <mergeCell ref="IYD20:IYM20"/>
    <mergeCell ref="IYN20:IYW20"/>
    <mergeCell ref="IYX20:IZG20"/>
    <mergeCell ref="IZH20:IZQ20"/>
    <mergeCell ref="IZR20:JAA20"/>
    <mergeCell ref="IWF20:IWO20"/>
    <mergeCell ref="IWP20:IWY20"/>
    <mergeCell ref="IWZ20:IXI20"/>
    <mergeCell ref="IXJ20:IXS20"/>
    <mergeCell ref="IXT20:IYC20"/>
    <mergeCell ref="IUH20:IUQ20"/>
    <mergeCell ref="IUR20:IVA20"/>
    <mergeCell ref="IVB20:IVK20"/>
    <mergeCell ref="IVL20:IVU20"/>
    <mergeCell ref="IVV20:IWE20"/>
    <mergeCell ref="JHT20:JIC20"/>
    <mergeCell ref="JID20:JIM20"/>
    <mergeCell ref="JIN20:JIW20"/>
    <mergeCell ref="JIX20:JJG20"/>
    <mergeCell ref="JJH20:JJQ20"/>
    <mergeCell ref="JFV20:JGE20"/>
    <mergeCell ref="JGF20:JGO20"/>
    <mergeCell ref="JGP20:JGY20"/>
    <mergeCell ref="JGZ20:JHI20"/>
    <mergeCell ref="JHJ20:JHS20"/>
    <mergeCell ref="JDX20:JEG20"/>
    <mergeCell ref="JEH20:JEQ20"/>
    <mergeCell ref="JER20:JFA20"/>
    <mergeCell ref="JFB20:JFK20"/>
    <mergeCell ref="JFL20:JFU20"/>
    <mergeCell ref="JBZ20:JCI20"/>
    <mergeCell ref="JCJ20:JCS20"/>
    <mergeCell ref="JCT20:JDC20"/>
    <mergeCell ref="JDD20:JDM20"/>
    <mergeCell ref="JDN20:JDW20"/>
    <mergeCell ref="JPL20:JPU20"/>
    <mergeCell ref="JPV20:JQE20"/>
    <mergeCell ref="JQF20:JQO20"/>
    <mergeCell ref="JQP20:JQY20"/>
    <mergeCell ref="JQZ20:JRI20"/>
    <mergeCell ref="JNN20:JNW20"/>
    <mergeCell ref="JNX20:JOG20"/>
    <mergeCell ref="JOH20:JOQ20"/>
    <mergeCell ref="JOR20:JPA20"/>
    <mergeCell ref="JPB20:JPK20"/>
    <mergeCell ref="JLP20:JLY20"/>
    <mergeCell ref="JLZ20:JMI20"/>
    <mergeCell ref="JMJ20:JMS20"/>
    <mergeCell ref="JMT20:JNC20"/>
    <mergeCell ref="JND20:JNM20"/>
    <mergeCell ref="JJR20:JKA20"/>
    <mergeCell ref="JKB20:JKK20"/>
    <mergeCell ref="JKL20:JKU20"/>
    <mergeCell ref="JKV20:JLE20"/>
    <mergeCell ref="JLF20:JLO20"/>
    <mergeCell ref="JXD20:JXM20"/>
    <mergeCell ref="JXN20:JXW20"/>
    <mergeCell ref="JXX20:JYG20"/>
    <mergeCell ref="JYH20:JYQ20"/>
    <mergeCell ref="JYR20:JZA20"/>
    <mergeCell ref="JVF20:JVO20"/>
    <mergeCell ref="JVP20:JVY20"/>
    <mergeCell ref="JVZ20:JWI20"/>
    <mergeCell ref="JWJ20:JWS20"/>
    <mergeCell ref="JWT20:JXC20"/>
    <mergeCell ref="JTH20:JTQ20"/>
    <mergeCell ref="JTR20:JUA20"/>
    <mergeCell ref="JUB20:JUK20"/>
    <mergeCell ref="JUL20:JUU20"/>
    <mergeCell ref="JUV20:JVE20"/>
    <mergeCell ref="JRJ20:JRS20"/>
    <mergeCell ref="JRT20:JSC20"/>
    <mergeCell ref="JSD20:JSM20"/>
    <mergeCell ref="JSN20:JSW20"/>
    <mergeCell ref="JSX20:JTG20"/>
    <mergeCell ref="KEV20:KFE20"/>
    <mergeCell ref="KFF20:KFO20"/>
    <mergeCell ref="KFP20:KFY20"/>
    <mergeCell ref="KFZ20:KGI20"/>
    <mergeCell ref="KGJ20:KGS20"/>
    <mergeCell ref="KCX20:KDG20"/>
    <mergeCell ref="KDH20:KDQ20"/>
    <mergeCell ref="KDR20:KEA20"/>
    <mergeCell ref="KEB20:KEK20"/>
    <mergeCell ref="KEL20:KEU20"/>
    <mergeCell ref="KAZ20:KBI20"/>
    <mergeCell ref="KBJ20:KBS20"/>
    <mergeCell ref="KBT20:KCC20"/>
    <mergeCell ref="KCD20:KCM20"/>
    <mergeCell ref="KCN20:KCW20"/>
    <mergeCell ref="JZB20:JZK20"/>
    <mergeCell ref="JZL20:JZU20"/>
    <mergeCell ref="JZV20:KAE20"/>
    <mergeCell ref="KAF20:KAO20"/>
    <mergeCell ref="KAP20:KAY20"/>
    <mergeCell ref="KMN20:KMW20"/>
    <mergeCell ref="KMX20:KNG20"/>
    <mergeCell ref="KNH20:KNQ20"/>
    <mergeCell ref="KNR20:KOA20"/>
    <mergeCell ref="KOB20:KOK20"/>
    <mergeCell ref="KKP20:KKY20"/>
    <mergeCell ref="KKZ20:KLI20"/>
    <mergeCell ref="KLJ20:KLS20"/>
    <mergeCell ref="KLT20:KMC20"/>
    <mergeCell ref="KMD20:KMM20"/>
    <mergeCell ref="KIR20:KJA20"/>
    <mergeCell ref="KJB20:KJK20"/>
    <mergeCell ref="KJL20:KJU20"/>
    <mergeCell ref="KJV20:KKE20"/>
    <mergeCell ref="KKF20:KKO20"/>
    <mergeCell ref="KGT20:KHC20"/>
    <mergeCell ref="KHD20:KHM20"/>
    <mergeCell ref="KHN20:KHW20"/>
    <mergeCell ref="KHX20:KIG20"/>
    <mergeCell ref="KIH20:KIQ20"/>
    <mergeCell ref="KUF20:KUO20"/>
    <mergeCell ref="KUP20:KUY20"/>
    <mergeCell ref="KUZ20:KVI20"/>
    <mergeCell ref="KVJ20:KVS20"/>
    <mergeCell ref="KVT20:KWC20"/>
    <mergeCell ref="KSH20:KSQ20"/>
    <mergeCell ref="KSR20:KTA20"/>
    <mergeCell ref="KTB20:KTK20"/>
    <mergeCell ref="KTL20:KTU20"/>
    <mergeCell ref="KTV20:KUE20"/>
    <mergeCell ref="KQJ20:KQS20"/>
    <mergeCell ref="KQT20:KRC20"/>
    <mergeCell ref="KRD20:KRM20"/>
    <mergeCell ref="KRN20:KRW20"/>
    <mergeCell ref="KRX20:KSG20"/>
    <mergeCell ref="KOL20:KOU20"/>
    <mergeCell ref="KOV20:KPE20"/>
    <mergeCell ref="KPF20:KPO20"/>
    <mergeCell ref="KPP20:KPY20"/>
    <mergeCell ref="KPZ20:KQI20"/>
    <mergeCell ref="LBX20:LCG20"/>
    <mergeCell ref="LCH20:LCQ20"/>
    <mergeCell ref="LCR20:LDA20"/>
    <mergeCell ref="LDB20:LDK20"/>
    <mergeCell ref="LDL20:LDU20"/>
    <mergeCell ref="KZZ20:LAI20"/>
    <mergeCell ref="LAJ20:LAS20"/>
    <mergeCell ref="LAT20:LBC20"/>
    <mergeCell ref="LBD20:LBM20"/>
    <mergeCell ref="LBN20:LBW20"/>
    <mergeCell ref="KYB20:KYK20"/>
    <mergeCell ref="KYL20:KYU20"/>
    <mergeCell ref="KYV20:KZE20"/>
    <mergeCell ref="KZF20:KZO20"/>
    <mergeCell ref="KZP20:KZY20"/>
    <mergeCell ref="KWD20:KWM20"/>
    <mergeCell ref="KWN20:KWW20"/>
    <mergeCell ref="KWX20:KXG20"/>
    <mergeCell ref="KXH20:KXQ20"/>
    <mergeCell ref="KXR20:KYA20"/>
    <mergeCell ref="LJP20:LJY20"/>
    <mergeCell ref="LJZ20:LKI20"/>
    <mergeCell ref="LKJ20:LKS20"/>
    <mergeCell ref="LKT20:LLC20"/>
    <mergeCell ref="LLD20:LLM20"/>
    <mergeCell ref="LHR20:LIA20"/>
    <mergeCell ref="LIB20:LIK20"/>
    <mergeCell ref="LIL20:LIU20"/>
    <mergeCell ref="LIV20:LJE20"/>
    <mergeCell ref="LJF20:LJO20"/>
    <mergeCell ref="LFT20:LGC20"/>
    <mergeCell ref="LGD20:LGM20"/>
    <mergeCell ref="LGN20:LGW20"/>
    <mergeCell ref="LGX20:LHG20"/>
    <mergeCell ref="LHH20:LHQ20"/>
    <mergeCell ref="LDV20:LEE20"/>
    <mergeCell ref="LEF20:LEO20"/>
    <mergeCell ref="LEP20:LEY20"/>
    <mergeCell ref="LEZ20:LFI20"/>
    <mergeCell ref="LFJ20:LFS20"/>
    <mergeCell ref="LRH20:LRQ20"/>
    <mergeCell ref="LRR20:LSA20"/>
    <mergeCell ref="LSB20:LSK20"/>
    <mergeCell ref="LSL20:LSU20"/>
    <mergeCell ref="LSV20:LTE20"/>
    <mergeCell ref="LPJ20:LPS20"/>
    <mergeCell ref="LPT20:LQC20"/>
    <mergeCell ref="LQD20:LQM20"/>
    <mergeCell ref="LQN20:LQW20"/>
    <mergeCell ref="LQX20:LRG20"/>
    <mergeCell ref="LNL20:LNU20"/>
    <mergeCell ref="LNV20:LOE20"/>
    <mergeCell ref="LOF20:LOO20"/>
    <mergeCell ref="LOP20:LOY20"/>
    <mergeCell ref="LOZ20:LPI20"/>
    <mergeCell ref="LLN20:LLW20"/>
    <mergeCell ref="LLX20:LMG20"/>
    <mergeCell ref="LMH20:LMQ20"/>
    <mergeCell ref="LMR20:LNA20"/>
    <mergeCell ref="LNB20:LNK20"/>
    <mergeCell ref="LYZ20:LZI20"/>
    <mergeCell ref="LZJ20:LZS20"/>
    <mergeCell ref="LZT20:MAC20"/>
    <mergeCell ref="MAD20:MAM20"/>
    <mergeCell ref="MAN20:MAW20"/>
    <mergeCell ref="LXB20:LXK20"/>
    <mergeCell ref="LXL20:LXU20"/>
    <mergeCell ref="LXV20:LYE20"/>
    <mergeCell ref="LYF20:LYO20"/>
    <mergeCell ref="LYP20:LYY20"/>
    <mergeCell ref="LVD20:LVM20"/>
    <mergeCell ref="LVN20:LVW20"/>
    <mergeCell ref="LVX20:LWG20"/>
    <mergeCell ref="LWH20:LWQ20"/>
    <mergeCell ref="LWR20:LXA20"/>
    <mergeCell ref="LTF20:LTO20"/>
    <mergeCell ref="LTP20:LTY20"/>
    <mergeCell ref="LTZ20:LUI20"/>
    <mergeCell ref="LUJ20:LUS20"/>
    <mergeCell ref="LUT20:LVC20"/>
    <mergeCell ref="MGR20:MHA20"/>
    <mergeCell ref="MHB20:MHK20"/>
    <mergeCell ref="MHL20:MHU20"/>
    <mergeCell ref="MHV20:MIE20"/>
    <mergeCell ref="MIF20:MIO20"/>
    <mergeCell ref="MET20:MFC20"/>
    <mergeCell ref="MFD20:MFM20"/>
    <mergeCell ref="MFN20:MFW20"/>
    <mergeCell ref="MFX20:MGG20"/>
    <mergeCell ref="MGH20:MGQ20"/>
    <mergeCell ref="MCV20:MDE20"/>
    <mergeCell ref="MDF20:MDO20"/>
    <mergeCell ref="MDP20:MDY20"/>
    <mergeCell ref="MDZ20:MEI20"/>
    <mergeCell ref="MEJ20:MES20"/>
    <mergeCell ref="MAX20:MBG20"/>
    <mergeCell ref="MBH20:MBQ20"/>
    <mergeCell ref="MBR20:MCA20"/>
    <mergeCell ref="MCB20:MCK20"/>
    <mergeCell ref="MCL20:MCU20"/>
    <mergeCell ref="MOJ20:MOS20"/>
    <mergeCell ref="MOT20:MPC20"/>
    <mergeCell ref="MPD20:MPM20"/>
    <mergeCell ref="MPN20:MPW20"/>
    <mergeCell ref="MPX20:MQG20"/>
    <mergeCell ref="MML20:MMU20"/>
    <mergeCell ref="MMV20:MNE20"/>
    <mergeCell ref="MNF20:MNO20"/>
    <mergeCell ref="MNP20:MNY20"/>
    <mergeCell ref="MNZ20:MOI20"/>
    <mergeCell ref="MKN20:MKW20"/>
    <mergeCell ref="MKX20:MLG20"/>
    <mergeCell ref="MLH20:MLQ20"/>
    <mergeCell ref="MLR20:MMA20"/>
    <mergeCell ref="MMB20:MMK20"/>
    <mergeCell ref="MIP20:MIY20"/>
    <mergeCell ref="MIZ20:MJI20"/>
    <mergeCell ref="MJJ20:MJS20"/>
    <mergeCell ref="MJT20:MKC20"/>
    <mergeCell ref="MKD20:MKM20"/>
    <mergeCell ref="MWB20:MWK20"/>
    <mergeCell ref="MWL20:MWU20"/>
    <mergeCell ref="MWV20:MXE20"/>
    <mergeCell ref="MXF20:MXO20"/>
    <mergeCell ref="MXP20:MXY20"/>
    <mergeCell ref="MUD20:MUM20"/>
    <mergeCell ref="MUN20:MUW20"/>
    <mergeCell ref="MUX20:MVG20"/>
    <mergeCell ref="MVH20:MVQ20"/>
    <mergeCell ref="MVR20:MWA20"/>
    <mergeCell ref="MSF20:MSO20"/>
    <mergeCell ref="MSP20:MSY20"/>
    <mergeCell ref="MSZ20:MTI20"/>
    <mergeCell ref="MTJ20:MTS20"/>
    <mergeCell ref="MTT20:MUC20"/>
    <mergeCell ref="MQH20:MQQ20"/>
    <mergeCell ref="MQR20:MRA20"/>
    <mergeCell ref="MRB20:MRK20"/>
    <mergeCell ref="MRL20:MRU20"/>
    <mergeCell ref="MRV20:MSE20"/>
    <mergeCell ref="NDT20:NEC20"/>
    <mergeCell ref="NED20:NEM20"/>
    <mergeCell ref="NEN20:NEW20"/>
    <mergeCell ref="NEX20:NFG20"/>
    <mergeCell ref="NFH20:NFQ20"/>
    <mergeCell ref="NBV20:NCE20"/>
    <mergeCell ref="NCF20:NCO20"/>
    <mergeCell ref="NCP20:NCY20"/>
    <mergeCell ref="NCZ20:NDI20"/>
    <mergeCell ref="NDJ20:NDS20"/>
    <mergeCell ref="MZX20:NAG20"/>
    <mergeCell ref="NAH20:NAQ20"/>
    <mergeCell ref="NAR20:NBA20"/>
    <mergeCell ref="NBB20:NBK20"/>
    <mergeCell ref="NBL20:NBU20"/>
    <mergeCell ref="MXZ20:MYI20"/>
    <mergeCell ref="MYJ20:MYS20"/>
    <mergeCell ref="MYT20:MZC20"/>
    <mergeCell ref="MZD20:MZM20"/>
    <mergeCell ref="MZN20:MZW20"/>
    <mergeCell ref="NLL20:NLU20"/>
    <mergeCell ref="NLV20:NME20"/>
    <mergeCell ref="NMF20:NMO20"/>
    <mergeCell ref="NMP20:NMY20"/>
    <mergeCell ref="NMZ20:NNI20"/>
    <mergeCell ref="NJN20:NJW20"/>
    <mergeCell ref="NJX20:NKG20"/>
    <mergeCell ref="NKH20:NKQ20"/>
    <mergeCell ref="NKR20:NLA20"/>
    <mergeCell ref="NLB20:NLK20"/>
    <mergeCell ref="NHP20:NHY20"/>
    <mergeCell ref="NHZ20:NII20"/>
    <mergeCell ref="NIJ20:NIS20"/>
    <mergeCell ref="NIT20:NJC20"/>
    <mergeCell ref="NJD20:NJM20"/>
    <mergeCell ref="NFR20:NGA20"/>
    <mergeCell ref="NGB20:NGK20"/>
    <mergeCell ref="NGL20:NGU20"/>
    <mergeCell ref="NGV20:NHE20"/>
    <mergeCell ref="NHF20:NHO20"/>
    <mergeCell ref="NTD20:NTM20"/>
    <mergeCell ref="NTN20:NTW20"/>
    <mergeCell ref="NTX20:NUG20"/>
    <mergeCell ref="NUH20:NUQ20"/>
    <mergeCell ref="NUR20:NVA20"/>
    <mergeCell ref="NRF20:NRO20"/>
    <mergeCell ref="NRP20:NRY20"/>
    <mergeCell ref="NRZ20:NSI20"/>
    <mergeCell ref="NSJ20:NSS20"/>
    <mergeCell ref="NST20:NTC20"/>
    <mergeCell ref="NPH20:NPQ20"/>
    <mergeCell ref="NPR20:NQA20"/>
    <mergeCell ref="NQB20:NQK20"/>
    <mergeCell ref="NQL20:NQU20"/>
    <mergeCell ref="NQV20:NRE20"/>
    <mergeCell ref="NNJ20:NNS20"/>
    <mergeCell ref="NNT20:NOC20"/>
    <mergeCell ref="NOD20:NOM20"/>
    <mergeCell ref="NON20:NOW20"/>
    <mergeCell ref="NOX20:NPG20"/>
    <mergeCell ref="OAV20:OBE20"/>
    <mergeCell ref="OBF20:OBO20"/>
    <mergeCell ref="OBP20:OBY20"/>
    <mergeCell ref="OBZ20:OCI20"/>
    <mergeCell ref="OCJ20:OCS20"/>
    <mergeCell ref="NYX20:NZG20"/>
    <mergeCell ref="NZH20:NZQ20"/>
    <mergeCell ref="NZR20:OAA20"/>
    <mergeCell ref="OAB20:OAK20"/>
    <mergeCell ref="OAL20:OAU20"/>
    <mergeCell ref="NWZ20:NXI20"/>
    <mergeCell ref="NXJ20:NXS20"/>
    <mergeCell ref="NXT20:NYC20"/>
    <mergeCell ref="NYD20:NYM20"/>
    <mergeCell ref="NYN20:NYW20"/>
    <mergeCell ref="NVB20:NVK20"/>
    <mergeCell ref="NVL20:NVU20"/>
    <mergeCell ref="NVV20:NWE20"/>
    <mergeCell ref="NWF20:NWO20"/>
    <mergeCell ref="NWP20:NWY20"/>
    <mergeCell ref="OIN20:OIW20"/>
    <mergeCell ref="OIX20:OJG20"/>
    <mergeCell ref="OJH20:OJQ20"/>
    <mergeCell ref="OJR20:OKA20"/>
    <mergeCell ref="OKB20:OKK20"/>
    <mergeCell ref="OGP20:OGY20"/>
    <mergeCell ref="OGZ20:OHI20"/>
    <mergeCell ref="OHJ20:OHS20"/>
    <mergeCell ref="OHT20:OIC20"/>
    <mergeCell ref="OID20:OIM20"/>
    <mergeCell ref="OER20:OFA20"/>
    <mergeCell ref="OFB20:OFK20"/>
    <mergeCell ref="OFL20:OFU20"/>
    <mergeCell ref="OFV20:OGE20"/>
    <mergeCell ref="OGF20:OGO20"/>
    <mergeCell ref="OCT20:ODC20"/>
    <mergeCell ref="ODD20:ODM20"/>
    <mergeCell ref="ODN20:ODW20"/>
    <mergeCell ref="ODX20:OEG20"/>
    <mergeCell ref="OEH20:OEQ20"/>
    <mergeCell ref="OQF20:OQO20"/>
    <mergeCell ref="OQP20:OQY20"/>
    <mergeCell ref="OQZ20:ORI20"/>
    <mergeCell ref="ORJ20:ORS20"/>
    <mergeCell ref="ORT20:OSC20"/>
    <mergeCell ref="OOH20:OOQ20"/>
    <mergeCell ref="OOR20:OPA20"/>
    <mergeCell ref="OPB20:OPK20"/>
    <mergeCell ref="OPL20:OPU20"/>
    <mergeCell ref="OPV20:OQE20"/>
    <mergeCell ref="OMJ20:OMS20"/>
    <mergeCell ref="OMT20:ONC20"/>
    <mergeCell ref="OND20:ONM20"/>
    <mergeCell ref="ONN20:ONW20"/>
    <mergeCell ref="ONX20:OOG20"/>
    <mergeCell ref="OKL20:OKU20"/>
    <mergeCell ref="OKV20:OLE20"/>
    <mergeCell ref="OLF20:OLO20"/>
    <mergeCell ref="OLP20:OLY20"/>
    <mergeCell ref="OLZ20:OMI20"/>
    <mergeCell ref="OXX20:OYG20"/>
    <mergeCell ref="OYH20:OYQ20"/>
    <mergeCell ref="OYR20:OZA20"/>
    <mergeCell ref="OZB20:OZK20"/>
    <mergeCell ref="OZL20:OZU20"/>
    <mergeCell ref="OVZ20:OWI20"/>
    <mergeCell ref="OWJ20:OWS20"/>
    <mergeCell ref="OWT20:OXC20"/>
    <mergeCell ref="OXD20:OXM20"/>
    <mergeCell ref="OXN20:OXW20"/>
    <mergeCell ref="OUB20:OUK20"/>
    <mergeCell ref="OUL20:OUU20"/>
    <mergeCell ref="OUV20:OVE20"/>
    <mergeCell ref="OVF20:OVO20"/>
    <mergeCell ref="OVP20:OVY20"/>
    <mergeCell ref="OSD20:OSM20"/>
    <mergeCell ref="OSN20:OSW20"/>
    <mergeCell ref="OSX20:OTG20"/>
    <mergeCell ref="OTH20:OTQ20"/>
    <mergeCell ref="OTR20:OUA20"/>
    <mergeCell ref="PFP20:PFY20"/>
    <mergeCell ref="PFZ20:PGI20"/>
    <mergeCell ref="PGJ20:PGS20"/>
    <mergeCell ref="PGT20:PHC20"/>
    <mergeCell ref="PHD20:PHM20"/>
    <mergeCell ref="PDR20:PEA20"/>
    <mergeCell ref="PEB20:PEK20"/>
    <mergeCell ref="PEL20:PEU20"/>
    <mergeCell ref="PEV20:PFE20"/>
    <mergeCell ref="PFF20:PFO20"/>
    <mergeCell ref="PBT20:PCC20"/>
    <mergeCell ref="PCD20:PCM20"/>
    <mergeCell ref="PCN20:PCW20"/>
    <mergeCell ref="PCX20:PDG20"/>
    <mergeCell ref="PDH20:PDQ20"/>
    <mergeCell ref="OZV20:PAE20"/>
    <mergeCell ref="PAF20:PAO20"/>
    <mergeCell ref="PAP20:PAY20"/>
    <mergeCell ref="PAZ20:PBI20"/>
    <mergeCell ref="PBJ20:PBS20"/>
    <mergeCell ref="PNH20:PNQ20"/>
    <mergeCell ref="PNR20:POA20"/>
    <mergeCell ref="POB20:POK20"/>
    <mergeCell ref="POL20:POU20"/>
    <mergeCell ref="POV20:PPE20"/>
    <mergeCell ref="PLJ20:PLS20"/>
    <mergeCell ref="PLT20:PMC20"/>
    <mergeCell ref="PMD20:PMM20"/>
    <mergeCell ref="PMN20:PMW20"/>
    <mergeCell ref="PMX20:PNG20"/>
    <mergeCell ref="PJL20:PJU20"/>
    <mergeCell ref="PJV20:PKE20"/>
    <mergeCell ref="PKF20:PKO20"/>
    <mergeCell ref="PKP20:PKY20"/>
    <mergeCell ref="PKZ20:PLI20"/>
    <mergeCell ref="PHN20:PHW20"/>
    <mergeCell ref="PHX20:PIG20"/>
    <mergeCell ref="PIH20:PIQ20"/>
    <mergeCell ref="PIR20:PJA20"/>
    <mergeCell ref="PJB20:PJK20"/>
    <mergeCell ref="PUZ20:PVI20"/>
    <mergeCell ref="PVJ20:PVS20"/>
    <mergeCell ref="PVT20:PWC20"/>
    <mergeCell ref="PWD20:PWM20"/>
    <mergeCell ref="PWN20:PWW20"/>
    <mergeCell ref="PTB20:PTK20"/>
    <mergeCell ref="PTL20:PTU20"/>
    <mergeCell ref="PTV20:PUE20"/>
    <mergeCell ref="PUF20:PUO20"/>
    <mergeCell ref="PUP20:PUY20"/>
    <mergeCell ref="PRD20:PRM20"/>
    <mergeCell ref="PRN20:PRW20"/>
    <mergeCell ref="PRX20:PSG20"/>
    <mergeCell ref="PSH20:PSQ20"/>
    <mergeCell ref="PSR20:PTA20"/>
    <mergeCell ref="PPF20:PPO20"/>
    <mergeCell ref="PPP20:PPY20"/>
    <mergeCell ref="PPZ20:PQI20"/>
    <mergeCell ref="PQJ20:PQS20"/>
    <mergeCell ref="PQT20:PRC20"/>
    <mergeCell ref="QCR20:QDA20"/>
    <mergeCell ref="QDB20:QDK20"/>
    <mergeCell ref="QDL20:QDU20"/>
    <mergeCell ref="QDV20:QEE20"/>
    <mergeCell ref="QEF20:QEO20"/>
    <mergeCell ref="QAT20:QBC20"/>
    <mergeCell ref="QBD20:QBM20"/>
    <mergeCell ref="QBN20:QBW20"/>
    <mergeCell ref="QBX20:QCG20"/>
    <mergeCell ref="QCH20:QCQ20"/>
    <mergeCell ref="PYV20:PZE20"/>
    <mergeCell ref="PZF20:PZO20"/>
    <mergeCell ref="PZP20:PZY20"/>
    <mergeCell ref="PZZ20:QAI20"/>
    <mergeCell ref="QAJ20:QAS20"/>
    <mergeCell ref="PWX20:PXG20"/>
    <mergeCell ref="PXH20:PXQ20"/>
    <mergeCell ref="PXR20:PYA20"/>
    <mergeCell ref="PYB20:PYK20"/>
    <mergeCell ref="PYL20:PYU20"/>
    <mergeCell ref="QKJ20:QKS20"/>
    <mergeCell ref="QKT20:QLC20"/>
    <mergeCell ref="QLD20:QLM20"/>
    <mergeCell ref="QLN20:QLW20"/>
    <mergeCell ref="QLX20:QMG20"/>
    <mergeCell ref="QIL20:QIU20"/>
    <mergeCell ref="QIV20:QJE20"/>
    <mergeCell ref="QJF20:QJO20"/>
    <mergeCell ref="QJP20:QJY20"/>
    <mergeCell ref="QJZ20:QKI20"/>
    <mergeCell ref="QGN20:QGW20"/>
    <mergeCell ref="QGX20:QHG20"/>
    <mergeCell ref="QHH20:QHQ20"/>
    <mergeCell ref="QHR20:QIA20"/>
    <mergeCell ref="QIB20:QIK20"/>
    <mergeCell ref="QEP20:QEY20"/>
    <mergeCell ref="QEZ20:QFI20"/>
    <mergeCell ref="QFJ20:QFS20"/>
    <mergeCell ref="QFT20:QGC20"/>
    <mergeCell ref="QGD20:QGM20"/>
    <mergeCell ref="QSB20:QSK20"/>
    <mergeCell ref="QSL20:QSU20"/>
    <mergeCell ref="QSV20:QTE20"/>
    <mergeCell ref="QTF20:QTO20"/>
    <mergeCell ref="QTP20:QTY20"/>
    <mergeCell ref="QQD20:QQM20"/>
    <mergeCell ref="QQN20:QQW20"/>
    <mergeCell ref="QQX20:QRG20"/>
    <mergeCell ref="QRH20:QRQ20"/>
    <mergeCell ref="QRR20:QSA20"/>
    <mergeCell ref="QOF20:QOO20"/>
    <mergeCell ref="QOP20:QOY20"/>
    <mergeCell ref="QOZ20:QPI20"/>
    <mergeCell ref="QPJ20:QPS20"/>
    <mergeCell ref="QPT20:QQC20"/>
    <mergeCell ref="QMH20:QMQ20"/>
    <mergeCell ref="QMR20:QNA20"/>
    <mergeCell ref="QNB20:QNK20"/>
    <mergeCell ref="QNL20:QNU20"/>
    <mergeCell ref="QNV20:QOE20"/>
    <mergeCell ref="QZT20:RAC20"/>
    <mergeCell ref="RAD20:RAM20"/>
    <mergeCell ref="RAN20:RAW20"/>
    <mergeCell ref="RAX20:RBG20"/>
    <mergeCell ref="RBH20:RBQ20"/>
    <mergeCell ref="QXV20:QYE20"/>
    <mergeCell ref="QYF20:QYO20"/>
    <mergeCell ref="QYP20:QYY20"/>
    <mergeCell ref="QYZ20:QZI20"/>
    <mergeCell ref="QZJ20:QZS20"/>
    <mergeCell ref="QVX20:QWG20"/>
    <mergeCell ref="QWH20:QWQ20"/>
    <mergeCell ref="QWR20:QXA20"/>
    <mergeCell ref="QXB20:QXK20"/>
    <mergeCell ref="QXL20:QXU20"/>
    <mergeCell ref="QTZ20:QUI20"/>
    <mergeCell ref="QUJ20:QUS20"/>
    <mergeCell ref="QUT20:QVC20"/>
    <mergeCell ref="QVD20:QVM20"/>
    <mergeCell ref="QVN20:QVW20"/>
    <mergeCell ref="RHL20:RHU20"/>
    <mergeCell ref="RHV20:RIE20"/>
    <mergeCell ref="RIF20:RIO20"/>
    <mergeCell ref="RIP20:RIY20"/>
    <mergeCell ref="RIZ20:RJI20"/>
    <mergeCell ref="RFN20:RFW20"/>
    <mergeCell ref="RFX20:RGG20"/>
    <mergeCell ref="RGH20:RGQ20"/>
    <mergeCell ref="RGR20:RHA20"/>
    <mergeCell ref="RHB20:RHK20"/>
    <mergeCell ref="RDP20:RDY20"/>
    <mergeCell ref="RDZ20:REI20"/>
    <mergeCell ref="REJ20:RES20"/>
    <mergeCell ref="RET20:RFC20"/>
    <mergeCell ref="RFD20:RFM20"/>
    <mergeCell ref="RBR20:RCA20"/>
    <mergeCell ref="RCB20:RCK20"/>
    <mergeCell ref="RCL20:RCU20"/>
    <mergeCell ref="RCV20:RDE20"/>
    <mergeCell ref="RDF20:RDO20"/>
    <mergeCell ref="RPD20:RPM20"/>
    <mergeCell ref="RPN20:RPW20"/>
    <mergeCell ref="RPX20:RQG20"/>
    <mergeCell ref="RQH20:RQQ20"/>
    <mergeCell ref="RQR20:RRA20"/>
    <mergeCell ref="RNF20:RNO20"/>
    <mergeCell ref="RNP20:RNY20"/>
    <mergeCell ref="RNZ20:ROI20"/>
    <mergeCell ref="ROJ20:ROS20"/>
    <mergeCell ref="ROT20:RPC20"/>
    <mergeCell ref="RLH20:RLQ20"/>
    <mergeCell ref="RLR20:RMA20"/>
    <mergeCell ref="RMB20:RMK20"/>
    <mergeCell ref="RML20:RMU20"/>
    <mergeCell ref="RMV20:RNE20"/>
    <mergeCell ref="RJJ20:RJS20"/>
    <mergeCell ref="RJT20:RKC20"/>
    <mergeCell ref="RKD20:RKM20"/>
    <mergeCell ref="RKN20:RKW20"/>
    <mergeCell ref="RKX20:RLG20"/>
    <mergeCell ref="RWV20:RXE20"/>
    <mergeCell ref="RXF20:RXO20"/>
    <mergeCell ref="RXP20:RXY20"/>
    <mergeCell ref="RXZ20:RYI20"/>
    <mergeCell ref="RYJ20:RYS20"/>
    <mergeCell ref="RUX20:RVG20"/>
    <mergeCell ref="RVH20:RVQ20"/>
    <mergeCell ref="RVR20:RWA20"/>
    <mergeCell ref="RWB20:RWK20"/>
    <mergeCell ref="RWL20:RWU20"/>
    <mergeCell ref="RSZ20:RTI20"/>
    <mergeCell ref="RTJ20:RTS20"/>
    <mergeCell ref="RTT20:RUC20"/>
    <mergeCell ref="RUD20:RUM20"/>
    <mergeCell ref="RUN20:RUW20"/>
    <mergeCell ref="RRB20:RRK20"/>
    <mergeCell ref="RRL20:RRU20"/>
    <mergeCell ref="RRV20:RSE20"/>
    <mergeCell ref="RSF20:RSO20"/>
    <mergeCell ref="RSP20:RSY20"/>
    <mergeCell ref="SEN20:SEW20"/>
    <mergeCell ref="SEX20:SFG20"/>
    <mergeCell ref="SFH20:SFQ20"/>
    <mergeCell ref="SFR20:SGA20"/>
    <mergeCell ref="SGB20:SGK20"/>
    <mergeCell ref="SCP20:SCY20"/>
    <mergeCell ref="SCZ20:SDI20"/>
    <mergeCell ref="SDJ20:SDS20"/>
    <mergeCell ref="SDT20:SEC20"/>
    <mergeCell ref="SED20:SEM20"/>
    <mergeCell ref="SAR20:SBA20"/>
    <mergeCell ref="SBB20:SBK20"/>
    <mergeCell ref="SBL20:SBU20"/>
    <mergeCell ref="SBV20:SCE20"/>
    <mergeCell ref="SCF20:SCO20"/>
    <mergeCell ref="RYT20:RZC20"/>
    <mergeCell ref="RZD20:RZM20"/>
    <mergeCell ref="RZN20:RZW20"/>
    <mergeCell ref="RZX20:SAG20"/>
    <mergeCell ref="SAH20:SAQ20"/>
    <mergeCell ref="SMF20:SMO20"/>
    <mergeCell ref="SMP20:SMY20"/>
    <mergeCell ref="SMZ20:SNI20"/>
    <mergeCell ref="SNJ20:SNS20"/>
    <mergeCell ref="SNT20:SOC20"/>
    <mergeCell ref="SKH20:SKQ20"/>
    <mergeCell ref="SKR20:SLA20"/>
    <mergeCell ref="SLB20:SLK20"/>
    <mergeCell ref="SLL20:SLU20"/>
    <mergeCell ref="SLV20:SME20"/>
    <mergeCell ref="SIJ20:SIS20"/>
    <mergeCell ref="SIT20:SJC20"/>
    <mergeCell ref="SJD20:SJM20"/>
    <mergeCell ref="SJN20:SJW20"/>
    <mergeCell ref="SJX20:SKG20"/>
    <mergeCell ref="SGL20:SGU20"/>
    <mergeCell ref="SGV20:SHE20"/>
    <mergeCell ref="SHF20:SHO20"/>
    <mergeCell ref="SHP20:SHY20"/>
    <mergeCell ref="SHZ20:SII20"/>
    <mergeCell ref="STX20:SUG20"/>
    <mergeCell ref="SUH20:SUQ20"/>
    <mergeCell ref="SUR20:SVA20"/>
    <mergeCell ref="SVB20:SVK20"/>
    <mergeCell ref="SVL20:SVU20"/>
    <mergeCell ref="SRZ20:SSI20"/>
    <mergeCell ref="SSJ20:SSS20"/>
    <mergeCell ref="SST20:STC20"/>
    <mergeCell ref="STD20:STM20"/>
    <mergeCell ref="STN20:STW20"/>
    <mergeCell ref="SQB20:SQK20"/>
    <mergeCell ref="SQL20:SQU20"/>
    <mergeCell ref="SQV20:SRE20"/>
    <mergeCell ref="SRF20:SRO20"/>
    <mergeCell ref="SRP20:SRY20"/>
    <mergeCell ref="SOD20:SOM20"/>
    <mergeCell ref="SON20:SOW20"/>
    <mergeCell ref="SOX20:SPG20"/>
    <mergeCell ref="SPH20:SPQ20"/>
    <mergeCell ref="SPR20:SQA20"/>
    <mergeCell ref="TBP20:TBY20"/>
    <mergeCell ref="TBZ20:TCI20"/>
    <mergeCell ref="TCJ20:TCS20"/>
    <mergeCell ref="TCT20:TDC20"/>
    <mergeCell ref="TDD20:TDM20"/>
    <mergeCell ref="SZR20:TAA20"/>
    <mergeCell ref="TAB20:TAK20"/>
    <mergeCell ref="TAL20:TAU20"/>
    <mergeCell ref="TAV20:TBE20"/>
    <mergeCell ref="TBF20:TBO20"/>
    <mergeCell ref="SXT20:SYC20"/>
    <mergeCell ref="SYD20:SYM20"/>
    <mergeCell ref="SYN20:SYW20"/>
    <mergeCell ref="SYX20:SZG20"/>
    <mergeCell ref="SZH20:SZQ20"/>
    <mergeCell ref="SVV20:SWE20"/>
    <mergeCell ref="SWF20:SWO20"/>
    <mergeCell ref="SWP20:SWY20"/>
    <mergeCell ref="SWZ20:SXI20"/>
    <mergeCell ref="SXJ20:SXS20"/>
    <mergeCell ref="TJH20:TJQ20"/>
    <mergeCell ref="TJR20:TKA20"/>
    <mergeCell ref="TKB20:TKK20"/>
    <mergeCell ref="TKL20:TKU20"/>
    <mergeCell ref="TKV20:TLE20"/>
    <mergeCell ref="THJ20:THS20"/>
    <mergeCell ref="THT20:TIC20"/>
    <mergeCell ref="TID20:TIM20"/>
    <mergeCell ref="TIN20:TIW20"/>
    <mergeCell ref="TIX20:TJG20"/>
    <mergeCell ref="TFL20:TFU20"/>
    <mergeCell ref="TFV20:TGE20"/>
    <mergeCell ref="TGF20:TGO20"/>
    <mergeCell ref="TGP20:TGY20"/>
    <mergeCell ref="TGZ20:THI20"/>
    <mergeCell ref="TDN20:TDW20"/>
    <mergeCell ref="TDX20:TEG20"/>
    <mergeCell ref="TEH20:TEQ20"/>
    <mergeCell ref="TER20:TFA20"/>
    <mergeCell ref="TFB20:TFK20"/>
    <mergeCell ref="TQZ20:TRI20"/>
    <mergeCell ref="TRJ20:TRS20"/>
    <mergeCell ref="TRT20:TSC20"/>
    <mergeCell ref="TSD20:TSM20"/>
    <mergeCell ref="TSN20:TSW20"/>
    <mergeCell ref="TPB20:TPK20"/>
    <mergeCell ref="TPL20:TPU20"/>
    <mergeCell ref="TPV20:TQE20"/>
    <mergeCell ref="TQF20:TQO20"/>
    <mergeCell ref="TQP20:TQY20"/>
    <mergeCell ref="TND20:TNM20"/>
    <mergeCell ref="TNN20:TNW20"/>
    <mergeCell ref="TNX20:TOG20"/>
    <mergeCell ref="TOH20:TOQ20"/>
    <mergeCell ref="TOR20:TPA20"/>
    <mergeCell ref="TLF20:TLO20"/>
    <mergeCell ref="TLP20:TLY20"/>
    <mergeCell ref="TLZ20:TMI20"/>
    <mergeCell ref="TMJ20:TMS20"/>
    <mergeCell ref="TMT20:TNC20"/>
    <mergeCell ref="TYR20:TZA20"/>
    <mergeCell ref="TZB20:TZK20"/>
    <mergeCell ref="TZL20:TZU20"/>
    <mergeCell ref="TZV20:UAE20"/>
    <mergeCell ref="UAF20:UAO20"/>
    <mergeCell ref="TWT20:TXC20"/>
    <mergeCell ref="TXD20:TXM20"/>
    <mergeCell ref="TXN20:TXW20"/>
    <mergeCell ref="TXX20:TYG20"/>
    <mergeCell ref="TYH20:TYQ20"/>
    <mergeCell ref="TUV20:TVE20"/>
    <mergeCell ref="TVF20:TVO20"/>
    <mergeCell ref="TVP20:TVY20"/>
    <mergeCell ref="TVZ20:TWI20"/>
    <mergeCell ref="TWJ20:TWS20"/>
    <mergeCell ref="TSX20:TTG20"/>
    <mergeCell ref="TTH20:TTQ20"/>
    <mergeCell ref="TTR20:TUA20"/>
    <mergeCell ref="TUB20:TUK20"/>
    <mergeCell ref="TUL20:TUU20"/>
    <mergeCell ref="UGJ20:UGS20"/>
    <mergeCell ref="UGT20:UHC20"/>
    <mergeCell ref="UHD20:UHM20"/>
    <mergeCell ref="UHN20:UHW20"/>
    <mergeCell ref="UHX20:UIG20"/>
    <mergeCell ref="UEL20:UEU20"/>
    <mergeCell ref="UEV20:UFE20"/>
    <mergeCell ref="UFF20:UFO20"/>
    <mergeCell ref="UFP20:UFY20"/>
    <mergeCell ref="UFZ20:UGI20"/>
    <mergeCell ref="UCN20:UCW20"/>
    <mergeCell ref="UCX20:UDG20"/>
    <mergeCell ref="UDH20:UDQ20"/>
    <mergeCell ref="UDR20:UEA20"/>
    <mergeCell ref="UEB20:UEK20"/>
    <mergeCell ref="UAP20:UAY20"/>
    <mergeCell ref="UAZ20:UBI20"/>
    <mergeCell ref="UBJ20:UBS20"/>
    <mergeCell ref="UBT20:UCC20"/>
    <mergeCell ref="UCD20:UCM20"/>
    <mergeCell ref="UOB20:UOK20"/>
    <mergeCell ref="UOL20:UOU20"/>
    <mergeCell ref="UOV20:UPE20"/>
    <mergeCell ref="UPF20:UPO20"/>
    <mergeCell ref="UPP20:UPY20"/>
    <mergeCell ref="UMD20:UMM20"/>
    <mergeCell ref="UMN20:UMW20"/>
    <mergeCell ref="UMX20:UNG20"/>
    <mergeCell ref="UNH20:UNQ20"/>
    <mergeCell ref="UNR20:UOA20"/>
    <mergeCell ref="UKF20:UKO20"/>
    <mergeCell ref="UKP20:UKY20"/>
    <mergeCell ref="UKZ20:ULI20"/>
    <mergeCell ref="ULJ20:ULS20"/>
    <mergeCell ref="ULT20:UMC20"/>
    <mergeCell ref="UIH20:UIQ20"/>
    <mergeCell ref="UIR20:UJA20"/>
    <mergeCell ref="UJB20:UJK20"/>
    <mergeCell ref="UJL20:UJU20"/>
    <mergeCell ref="UJV20:UKE20"/>
    <mergeCell ref="UVT20:UWC20"/>
    <mergeCell ref="UWD20:UWM20"/>
    <mergeCell ref="UWN20:UWW20"/>
    <mergeCell ref="UWX20:UXG20"/>
    <mergeCell ref="UXH20:UXQ20"/>
    <mergeCell ref="UTV20:UUE20"/>
    <mergeCell ref="UUF20:UUO20"/>
    <mergeCell ref="UUP20:UUY20"/>
    <mergeCell ref="UUZ20:UVI20"/>
    <mergeCell ref="UVJ20:UVS20"/>
    <mergeCell ref="URX20:USG20"/>
    <mergeCell ref="USH20:USQ20"/>
    <mergeCell ref="USR20:UTA20"/>
    <mergeCell ref="UTB20:UTK20"/>
    <mergeCell ref="UTL20:UTU20"/>
    <mergeCell ref="UPZ20:UQI20"/>
    <mergeCell ref="UQJ20:UQS20"/>
    <mergeCell ref="UQT20:URC20"/>
    <mergeCell ref="URD20:URM20"/>
    <mergeCell ref="URN20:URW20"/>
    <mergeCell ref="VDL20:VDU20"/>
    <mergeCell ref="VDV20:VEE20"/>
    <mergeCell ref="VEF20:VEO20"/>
    <mergeCell ref="VEP20:VEY20"/>
    <mergeCell ref="VEZ20:VFI20"/>
    <mergeCell ref="VBN20:VBW20"/>
    <mergeCell ref="VBX20:VCG20"/>
    <mergeCell ref="VCH20:VCQ20"/>
    <mergeCell ref="VCR20:VDA20"/>
    <mergeCell ref="VDB20:VDK20"/>
    <mergeCell ref="UZP20:UZY20"/>
    <mergeCell ref="UZZ20:VAI20"/>
    <mergeCell ref="VAJ20:VAS20"/>
    <mergeCell ref="VAT20:VBC20"/>
    <mergeCell ref="VBD20:VBM20"/>
    <mergeCell ref="UXR20:UYA20"/>
    <mergeCell ref="UYB20:UYK20"/>
    <mergeCell ref="UYL20:UYU20"/>
    <mergeCell ref="UYV20:UZE20"/>
    <mergeCell ref="UZF20:UZO20"/>
    <mergeCell ref="VLD20:VLM20"/>
    <mergeCell ref="VLN20:VLW20"/>
    <mergeCell ref="VLX20:VMG20"/>
    <mergeCell ref="VMH20:VMQ20"/>
    <mergeCell ref="VMR20:VNA20"/>
    <mergeCell ref="VJF20:VJO20"/>
    <mergeCell ref="VJP20:VJY20"/>
    <mergeCell ref="VJZ20:VKI20"/>
    <mergeCell ref="VKJ20:VKS20"/>
    <mergeCell ref="VKT20:VLC20"/>
    <mergeCell ref="VHH20:VHQ20"/>
    <mergeCell ref="VHR20:VIA20"/>
    <mergeCell ref="VIB20:VIK20"/>
    <mergeCell ref="VIL20:VIU20"/>
    <mergeCell ref="VIV20:VJE20"/>
    <mergeCell ref="VFJ20:VFS20"/>
    <mergeCell ref="VFT20:VGC20"/>
    <mergeCell ref="VGD20:VGM20"/>
    <mergeCell ref="VGN20:VGW20"/>
    <mergeCell ref="VGX20:VHG20"/>
    <mergeCell ref="VSV20:VTE20"/>
    <mergeCell ref="VTF20:VTO20"/>
    <mergeCell ref="VTP20:VTY20"/>
    <mergeCell ref="VTZ20:VUI20"/>
    <mergeCell ref="VUJ20:VUS20"/>
    <mergeCell ref="VQX20:VRG20"/>
    <mergeCell ref="VRH20:VRQ20"/>
    <mergeCell ref="VRR20:VSA20"/>
    <mergeCell ref="VSB20:VSK20"/>
    <mergeCell ref="VSL20:VSU20"/>
    <mergeCell ref="VOZ20:VPI20"/>
    <mergeCell ref="VPJ20:VPS20"/>
    <mergeCell ref="VPT20:VQC20"/>
    <mergeCell ref="VQD20:VQM20"/>
    <mergeCell ref="VQN20:VQW20"/>
    <mergeCell ref="VNB20:VNK20"/>
    <mergeCell ref="VNL20:VNU20"/>
    <mergeCell ref="VNV20:VOE20"/>
    <mergeCell ref="VOF20:VOO20"/>
    <mergeCell ref="VOP20:VOY20"/>
    <mergeCell ref="WAN20:WAW20"/>
    <mergeCell ref="WAX20:WBG20"/>
    <mergeCell ref="WBH20:WBQ20"/>
    <mergeCell ref="WBR20:WCA20"/>
    <mergeCell ref="WCB20:WCK20"/>
    <mergeCell ref="VYP20:VYY20"/>
    <mergeCell ref="VYZ20:VZI20"/>
    <mergeCell ref="VZJ20:VZS20"/>
    <mergeCell ref="VZT20:WAC20"/>
    <mergeCell ref="WAD20:WAM20"/>
    <mergeCell ref="VWR20:VXA20"/>
    <mergeCell ref="VXB20:VXK20"/>
    <mergeCell ref="VXL20:VXU20"/>
    <mergeCell ref="VXV20:VYE20"/>
    <mergeCell ref="VYF20:VYO20"/>
    <mergeCell ref="VUT20:VVC20"/>
    <mergeCell ref="VVD20:VVM20"/>
    <mergeCell ref="VVN20:VVW20"/>
    <mergeCell ref="VVX20:VWG20"/>
    <mergeCell ref="VWH20:VWQ20"/>
    <mergeCell ref="WIF20:WIO20"/>
    <mergeCell ref="WIP20:WIY20"/>
    <mergeCell ref="WIZ20:WJI20"/>
    <mergeCell ref="WJJ20:WJS20"/>
    <mergeCell ref="WJT20:WKC20"/>
    <mergeCell ref="WGH20:WGQ20"/>
    <mergeCell ref="WGR20:WHA20"/>
    <mergeCell ref="WHB20:WHK20"/>
    <mergeCell ref="WHL20:WHU20"/>
    <mergeCell ref="WHV20:WIE20"/>
    <mergeCell ref="WEJ20:WES20"/>
    <mergeCell ref="WET20:WFC20"/>
    <mergeCell ref="WFD20:WFM20"/>
    <mergeCell ref="WFN20:WFW20"/>
    <mergeCell ref="WFX20:WGG20"/>
    <mergeCell ref="WCL20:WCU20"/>
    <mergeCell ref="WCV20:WDE20"/>
    <mergeCell ref="WDF20:WDO20"/>
    <mergeCell ref="WDP20:WDY20"/>
    <mergeCell ref="WDZ20:WEI20"/>
    <mergeCell ref="WPX20:WQG20"/>
    <mergeCell ref="WQH20:WQQ20"/>
    <mergeCell ref="WQR20:WRA20"/>
    <mergeCell ref="WRB20:WRK20"/>
    <mergeCell ref="WRL20:WRU20"/>
    <mergeCell ref="WNZ20:WOI20"/>
    <mergeCell ref="WOJ20:WOS20"/>
    <mergeCell ref="WOT20:WPC20"/>
    <mergeCell ref="WPD20:WPM20"/>
    <mergeCell ref="WPN20:WPW20"/>
    <mergeCell ref="WMB20:WMK20"/>
    <mergeCell ref="WML20:WMU20"/>
    <mergeCell ref="WMV20:WNE20"/>
    <mergeCell ref="WNF20:WNO20"/>
    <mergeCell ref="WNP20:WNY20"/>
    <mergeCell ref="WKD20:WKM20"/>
    <mergeCell ref="WKN20:WKW20"/>
    <mergeCell ref="WKX20:WLG20"/>
    <mergeCell ref="WLH20:WLQ20"/>
    <mergeCell ref="WLR20:WMA20"/>
    <mergeCell ref="XED20:XEM20"/>
    <mergeCell ref="XEN20:XEW20"/>
    <mergeCell ref="XEX20:XFA20"/>
    <mergeCell ref="XBL20:XBU20"/>
    <mergeCell ref="XBV20:XCE20"/>
    <mergeCell ref="XCF20:XCO20"/>
    <mergeCell ref="XCP20:XCY20"/>
    <mergeCell ref="XCZ20:XDI20"/>
    <mergeCell ref="WZN20:WZW20"/>
    <mergeCell ref="WZX20:XAG20"/>
    <mergeCell ref="XAH20:XAQ20"/>
    <mergeCell ref="XAR20:XBA20"/>
    <mergeCell ref="XBB20:XBK20"/>
    <mergeCell ref="WXP20:WXY20"/>
    <mergeCell ref="WXZ20:WYI20"/>
    <mergeCell ref="WYJ20:WYS20"/>
    <mergeCell ref="WYT20:WZC20"/>
    <mergeCell ref="WZD20:WZM20"/>
    <mergeCell ref="XDJ20:XDS20"/>
    <mergeCell ref="XDT20:XEC20"/>
    <mergeCell ref="WVR20:WWA20"/>
    <mergeCell ref="WWB20:WWK20"/>
    <mergeCell ref="WWL20:WWU20"/>
    <mergeCell ref="WWV20:WXE20"/>
    <mergeCell ref="WXF20:WXO20"/>
    <mergeCell ref="WTT20:WUC20"/>
    <mergeCell ref="WUD20:WUM20"/>
    <mergeCell ref="WUN20:WUW20"/>
    <mergeCell ref="WUX20:WVG20"/>
    <mergeCell ref="WVH20:WVQ20"/>
    <mergeCell ref="WRV20:WSE20"/>
    <mergeCell ref="WSF20:WSO20"/>
    <mergeCell ref="WSP20:WSY20"/>
    <mergeCell ref="WSZ20:WTI20"/>
    <mergeCell ref="WTJ20:WTS20"/>
    <mergeCell ref="BP19:BY19"/>
    <mergeCell ref="BZ19:CI19"/>
    <mergeCell ref="CJ19:CS19"/>
    <mergeCell ref="CT19:DC19"/>
    <mergeCell ref="DD19:DM19"/>
    <mergeCell ref="KL19:KU19"/>
    <mergeCell ref="KV19:LE19"/>
    <mergeCell ref="QZ19:RI19"/>
    <mergeCell ref="RJ19:RS19"/>
    <mergeCell ref="RT19:SC19"/>
    <mergeCell ref="SD19:SM19"/>
    <mergeCell ref="SN19:SW19"/>
    <mergeCell ref="PB19:PK19"/>
    <mergeCell ref="PL19:PU19"/>
    <mergeCell ref="PV19:QE19"/>
    <mergeCell ref="QF19:QO19"/>
    <mergeCell ref="QP19:QY19"/>
    <mergeCell ref="R19:AA19"/>
    <mergeCell ref="AB19:AK19"/>
    <mergeCell ref="AL19:AU19"/>
    <mergeCell ref="AV19:BE19"/>
    <mergeCell ref="BF19:BO19"/>
    <mergeCell ref="A26:D26"/>
    <mergeCell ref="A27:D27"/>
    <mergeCell ref="A28:F28"/>
    <mergeCell ref="A19:G19"/>
    <mergeCell ref="A21:D21"/>
    <mergeCell ref="A22:D22"/>
    <mergeCell ref="A23:D23"/>
    <mergeCell ref="A24:D24"/>
    <mergeCell ref="A25:D25"/>
    <mergeCell ref="JH19:JQ19"/>
    <mergeCell ref="JR19:KA19"/>
    <mergeCell ref="KB19:KK19"/>
    <mergeCell ref="HT19:IC19"/>
    <mergeCell ref="ID19:IM19"/>
    <mergeCell ref="IN19:IW19"/>
    <mergeCell ref="IX19:JG19"/>
    <mergeCell ref="FL19:FU19"/>
    <mergeCell ref="FV19:GE19"/>
    <mergeCell ref="GF19:GO19"/>
    <mergeCell ref="GP19:GY19"/>
    <mergeCell ref="GZ19:HI19"/>
    <mergeCell ref="DN19:DW19"/>
    <mergeCell ref="DX19:EG19"/>
    <mergeCell ref="EH19:EQ19"/>
    <mergeCell ref="ER19:FA19"/>
    <mergeCell ref="FB19:FK19"/>
    <mergeCell ref="HJ19:HS19"/>
    <mergeCell ref="ND19:NM19"/>
    <mergeCell ref="NN19:NW19"/>
    <mergeCell ref="NX19:OG19"/>
    <mergeCell ref="OH19:OQ19"/>
    <mergeCell ref="OR19:PA19"/>
    <mergeCell ref="LF19:LO19"/>
    <mergeCell ref="LP19:LY19"/>
    <mergeCell ref="LZ19:MI19"/>
    <mergeCell ref="MJ19:MS19"/>
    <mergeCell ref="MT19:NC19"/>
    <mergeCell ref="YR19:ZA19"/>
    <mergeCell ref="ZB19:ZK19"/>
    <mergeCell ref="ZL19:ZU19"/>
    <mergeCell ref="ZV19:AAE19"/>
    <mergeCell ref="AAF19:AAO19"/>
    <mergeCell ref="WT19:XC19"/>
    <mergeCell ref="XD19:XM19"/>
    <mergeCell ref="XN19:XW19"/>
    <mergeCell ref="XX19:YG19"/>
    <mergeCell ref="YH19:YQ19"/>
    <mergeCell ref="UV19:VE19"/>
    <mergeCell ref="VF19:VO19"/>
    <mergeCell ref="VP19:VY19"/>
    <mergeCell ref="VZ19:WI19"/>
    <mergeCell ref="WJ19:WS19"/>
    <mergeCell ref="SX19:TG19"/>
    <mergeCell ref="TH19:TQ19"/>
    <mergeCell ref="TR19:UA19"/>
    <mergeCell ref="UB19:UK19"/>
    <mergeCell ref="UL19:UU19"/>
    <mergeCell ref="AGJ19:AGS19"/>
    <mergeCell ref="AGT19:AHC19"/>
    <mergeCell ref="AHD19:AHM19"/>
    <mergeCell ref="AHN19:AHW19"/>
    <mergeCell ref="AHX19:AIG19"/>
    <mergeCell ref="AEL19:AEU19"/>
    <mergeCell ref="AEV19:AFE19"/>
    <mergeCell ref="AFF19:AFO19"/>
    <mergeCell ref="AFP19:AFY19"/>
    <mergeCell ref="AFZ19:AGI19"/>
    <mergeCell ref="ACN19:ACW19"/>
    <mergeCell ref="ACX19:ADG19"/>
    <mergeCell ref="ADH19:ADQ19"/>
    <mergeCell ref="ADR19:AEA19"/>
    <mergeCell ref="AEB19:AEK19"/>
    <mergeCell ref="AAP19:AAY19"/>
    <mergeCell ref="AAZ19:ABI19"/>
    <mergeCell ref="ABJ19:ABS19"/>
    <mergeCell ref="ABT19:ACC19"/>
    <mergeCell ref="ACD19:ACM19"/>
    <mergeCell ref="AOB19:AOK19"/>
    <mergeCell ref="AOL19:AOU19"/>
    <mergeCell ref="AOV19:APE19"/>
    <mergeCell ref="APF19:APO19"/>
    <mergeCell ref="APP19:APY19"/>
    <mergeCell ref="AMD19:AMM19"/>
    <mergeCell ref="AMN19:AMW19"/>
    <mergeCell ref="AMX19:ANG19"/>
    <mergeCell ref="ANH19:ANQ19"/>
    <mergeCell ref="ANR19:AOA19"/>
    <mergeCell ref="AKF19:AKO19"/>
    <mergeCell ref="AKP19:AKY19"/>
    <mergeCell ref="AKZ19:ALI19"/>
    <mergeCell ref="ALJ19:ALS19"/>
    <mergeCell ref="ALT19:AMC19"/>
    <mergeCell ref="AIH19:AIQ19"/>
    <mergeCell ref="AIR19:AJA19"/>
    <mergeCell ref="AJB19:AJK19"/>
    <mergeCell ref="AJL19:AJU19"/>
    <mergeCell ref="AJV19:AKE19"/>
    <mergeCell ref="AVT19:AWC19"/>
    <mergeCell ref="AWD19:AWM19"/>
    <mergeCell ref="AWN19:AWW19"/>
    <mergeCell ref="AWX19:AXG19"/>
    <mergeCell ref="AXH19:AXQ19"/>
    <mergeCell ref="ATV19:AUE19"/>
    <mergeCell ref="AUF19:AUO19"/>
    <mergeCell ref="AUP19:AUY19"/>
    <mergeCell ref="AUZ19:AVI19"/>
    <mergeCell ref="AVJ19:AVS19"/>
    <mergeCell ref="ARX19:ASG19"/>
    <mergeCell ref="ASH19:ASQ19"/>
    <mergeCell ref="ASR19:ATA19"/>
    <mergeCell ref="ATB19:ATK19"/>
    <mergeCell ref="ATL19:ATU19"/>
    <mergeCell ref="APZ19:AQI19"/>
    <mergeCell ref="AQJ19:AQS19"/>
    <mergeCell ref="AQT19:ARC19"/>
    <mergeCell ref="ARD19:ARM19"/>
    <mergeCell ref="ARN19:ARW19"/>
    <mergeCell ref="BDL19:BDU19"/>
    <mergeCell ref="BDV19:BEE19"/>
    <mergeCell ref="BEF19:BEO19"/>
    <mergeCell ref="BEP19:BEY19"/>
    <mergeCell ref="BEZ19:BFI19"/>
    <mergeCell ref="BBN19:BBW19"/>
    <mergeCell ref="BBX19:BCG19"/>
    <mergeCell ref="BCH19:BCQ19"/>
    <mergeCell ref="BCR19:BDA19"/>
    <mergeCell ref="BDB19:BDK19"/>
    <mergeCell ref="AZP19:AZY19"/>
    <mergeCell ref="AZZ19:BAI19"/>
    <mergeCell ref="BAJ19:BAS19"/>
    <mergeCell ref="BAT19:BBC19"/>
    <mergeCell ref="BBD19:BBM19"/>
    <mergeCell ref="AXR19:AYA19"/>
    <mergeCell ref="AYB19:AYK19"/>
    <mergeCell ref="AYL19:AYU19"/>
    <mergeCell ref="AYV19:AZE19"/>
    <mergeCell ref="AZF19:AZO19"/>
    <mergeCell ref="BLD19:BLM19"/>
    <mergeCell ref="BLN19:BLW19"/>
    <mergeCell ref="BLX19:BMG19"/>
    <mergeCell ref="BMH19:BMQ19"/>
    <mergeCell ref="BMR19:BNA19"/>
    <mergeCell ref="BJF19:BJO19"/>
    <mergeCell ref="BJP19:BJY19"/>
    <mergeCell ref="BJZ19:BKI19"/>
    <mergeCell ref="BKJ19:BKS19"/>
    <mergeCell ref="BKT19:BLC19"/>
    <mergeCell ref="BHH19:BHQ19"/>
    <mergeCell ref="BHR19:BIA19"/>
    <mergeCell ref="BIB19:BIK19"/>
    <mergeCell ref="BIL19:BIU19"/>
    <mergeCell ref="BIV19:BJE19"/>
    <mergeCell ref="BFJ19:BFS19"/>
    <mergeCell ref="BFT19:BGC19"/>
    <mergeCell ref="BGD19:BGM19"/>
    <mergeCell ref="BGN19:BGW19"/>
    <mergeCell ref="BGX19:BHG19"/>
    <mergeCell ref="BSV19:BTE19"/>
    <mergeCell ref="BTF19:BTO19"/>
    <mergeCell ref="BTP19:BTY19"/>
    <mergeCell ref="BTZ19:BUI19"/>
    <mergeCell ref="BUJ19:BUS19"/>
    <mergeCell ref="BQX19:BRG19"/>
    <mergeCell ref="BRH19:BRQ19"/>
    <mergeCell ref="BRR19:BSA19"/>
    <mergeCell ref="BSB19:BSK19"/>
    <mergeCell ref="BSL19:BSU19"/>
    <mergeCell ref="BOZ19:BPI19"/>
    <mergeCell ref="BPJ19:BPS19"/>
    <mergeCell ref="BPT19:BQC19"/>
    <mergeCell ref="BQD19:BQM19"/>
    <mergeCell ref="BQN19:BQW19"/>
    <mergeCell ref="BNB19:BNK19"/>
    <mergeCell ref="BNL19:BNU19"/>
    <mergeCell ref="BNV19:BOE19"/>
    <mergeCell ref="BOF19:BOO19"/>
    <mergeCell ref="BOP19:BOY19"/>
    <mergeCell ref="CAN19:CAW19"/>
    <mergeCell ref="CAX19:CBG19"/>
    <mergeCell ref="CBH19:CBQ19"/>
    <mergeCell ref="CBR19:CCA19"/>
    <mergeCell ref="CCB19:CCK19"/>
    <mergeCell ref="BYP19:BYY19"/>
    <mergeCell ref="BYZ19:BZI19"/>
    <mergeCell ref="BZJ19:BZS19"/>
    <mergeCell ref="BZT19:CAC19"/>
    <mergeCell ref="CAD19:CAM19"/>
    <mergeCell ref="BWR19:BXA19"/>
    <mergeCell ref="BXB19:BXK19"/>
    <mergeCell ref="BXL19:BXU19"/>
    <mergeCell ref="BXV19:BYE19"/>
    <mergeCell ref="BYF19:BYO19"/>
    <mergeCell ref="BUT19:BVC19"/>
    <mergeCell ref="BVD19:BVM19"/>
    <mergeCell ref="BVN19:BVW19"/>
    <mergeCell ref="BVX19:BWG19"/>
    <mergeCell ref="BWH19:BWQ19"/>
    <mergeCell ref="CIF19:CIO19"/>
    <mergeCell ref="CIP19:CIY19"/>
    <mergeCell ref="CIZ19:CJI19"/>
    <mergeCell ref="CJJ19:CJS19"/>
    <mergeCell ref="CJT19:CKC19"/>
    <mergeCell ref="CGH19:CGQ19"/>
    <mergeCell ref="CGR19:CHA19"/>
    <mergeCell ref="CHB19:CHK19"/>
    <mergeCell ref="CHL19:CHU19"/>
    <mergeCell ref="CHV19:CIE19"/>
    <mergeCell ref="CEJ19:CES19"/>
    <mergeCell ref="CET19:CFC19"/>
    <mergeCell ref="CFD19:CFM19"/>
    <mergeCell ref="CFN19:CFW19"/>
    <mergeCell ref="CFX19:CGG19"/>
    <mergeCell ref="CCL19:CCU19"/>
    <mergeCell ref="CCV19:CDE19"/>
    <mergeCell ref="CDF19:CDO19"/>
    <mergeCell ref="CDP19:CDY19"/>
    <mergeCell ref="CDZ19:CEI19"/>
    <mergeCell ref="CPX19:CQG19"/>
    <mergeCell ref="CQH19:CQQ19"/>
    <mergeCell ref="CQR19:CRA19"/>
    <mergeCell ref="CRB19:CRK19"/>
    <mergeCell ref="CRL19:CRU19"/>
    <mergeCell ref="CNZ19:COI19"/>
    <mergeCell ref="COJ19:COS19"/>
    <mergeCell ref="COT19:CPC19"/>
    <mergeCell ref="CPD19:CPM19"/>
    <mergeCell ref="CPN19:CPW19"/>
    <mergeCell ref="CMB19:CMK19"/>
    <mergeCell ref="CML19:CMU19"/>
    <mergeCell ref="CMV19:CNE19"/>
    <mergeCell ref="CNF19:CNO19"/>
    <mergeCell ref="CNP19:CNY19"/>
    <mergeCell ref="CKD19:CKM19"/>
    <mergeCell ref="CKN19:CKW19"/>
    <mergeCell ref="CKX19:CLG19"/>
    <mergeCell ref="CLH19:CLQ19"/>
    <mergeCell ref="CLR19:CMA19"/>
    <mergeCell ref="CXP19:CXY19"/>
    <mergeCell ref="CXZ19:CYI19"/>
    <mergeCell ref="CYJ19:CYS19"/>
    <mergeCell ref="CYT19:CZC19"/>
    <mergeCell ref="CZD19:CZM19"/>
    <mergeCell ref="CVR19:CWA19"/>
    <mergeCell ref="CWB19:CWK19"/>
    <mergeCell ref="CWL19:CWU19"/>
    <mergeCell ref="CWV19:CXE19"/>
    <mergeCell ref="CXF19:CXO19"/>
    <mergeCell ref="CTT19:CUC19"/>
    <mergeCell ref="CUD19:CUM19"/>
    <mergeCell ref="CUN19:CUW19"/>
    <mergeCell ref="CUX19:CVG19"/>
    <mergeCell ref="CVH19:CVQ19"/>
    <mergeCell ref="CRV19:CSE19"/>
    <mergeCell ref="CSF19:CSO19"/>
    <mergeCell ref="CSP19:CSY19"/>
    <mergeCell ref="CSZ19:CTI19"/>
    <mergeCell ref="CTJ19:CTS19"/>
    <mergeCell ref="DFH19:DFQ19"/>
    <mergeCell ref="DFR19:DGA19"/>
    <mergeCell ref="DGB19:DGK19"/>
    <mergeCell ref="DGL19:DGU19"/>
    <mergeCell ref="DGV19:DHE19"/>
    <mergeCell ref="DDJ19:DDS19"/>
    <mergeCell ref="DDT19:DEC19"/>
    <mergeCell ref="DED19:DEM19"/>
    <mergeCell ref="DEN19:DEW19"/>
    <mergeCell ref="DEX19:DFG19"/>
    <mergeCell ref="DBL19:DBU19"/>
    <mergeCell ref="DBV19:DCE19"/>
    <mergeCell ref="DCF19:DCO19"/>
    <mergeCell ref="DCP19:DCY19"/>
    <mergeCell ref="DCZ19:DDI19"/>
    <mergeCell ref="CZN19:CZW19"/>
    <mergeCell ref="CZX19:DAG19"/>
    <mergeCell ref="DAH19:DAQ19"/>
    <mergeCell ref="DAR19:DBA19"/>
    <mergeCell ref="DBB19:DBK19"/>
    <mergeCell ref="DMZ19:DNI19"/>
    <mergeCell ref="DNJ19:DNS19"/>
    <mergeCell ref="DNT19:DOC19"/>
    <mergeCell ref="DOD19:DOM19"/>
    <mergeCell ref="DON19:DOW19"/>
    <mergeCell ref="DLB19:DLK19"/>
    <mergeCell ref="DLL19:DLU19"/>
    <mergeCell ref="DLV19:DME19"/>
    <mergeCell ref="DMF19:DMO19"/>
    <mergeCell ref="DMP19:DMY19"/>
    <mergeCell ref="DJD19:DJM19"/>
    <mergeCell ref="DJN19:DJW19"/>
    <mergeCell ref="DJX19:DKG19"/>
    <mergeCell ref="DKH19:DKQ19"/>
    <mergeCell ref="DKR19:DLA19"/>
    <mergeCell ref="DHF19:DHO19"/>
    <mergeCell ref="DHP19:DHY19"/>
    <mergeCell ref="DHZ19:DII19"/>
    <mergeCell ref="DIJ19:DIS19"/>
    <mergeCell ref="DIT19:DJC19"/>
    <mergeCell ref="DUR19:DVA19"/>
    <mergeCell ref="DVB19:DVK19"/>
    <mergeCell ref="DVL19:DVU19"/>
    <mergeCell ref="DVV19:DWE19"/>
    <mergeCell ref="DWF19:DWO19"/>
    <mergeCell ref="DST19:DTC19"/>
    <mergeCell ref="DTD19:DTM19"/>
    <mergeCell ref="DTN19:DTW19"/>
    <mergeCell ref="DTX19:DUG19"/>
    <mergeCell ref="DUH19:DUQ19"/>
    <mergeCell ref="DQV19:DRE19"/>
    <mergeCell ref="DRF19:DRO19"/>
    <mergeCell ref="DRP19:DRY19"/>
    <mergeCell ref="DRZ19:DSI19"/>
    <mergeCell ref="DSJ19:DSS19"/>
    <mergeCell ref="DOX19:DPG19"/>
    <mergeCell ref="DPH19:DPQ19"/>
    <mergeCell ref="DPR19:DQA19"/>
    <mergeCell ref="DQB19:DQK19"/>
    <mergeCell ref="DQL19:DQU19"/>
    <mergeCell ref="ECJ19:ECS19"/>
    <mergeCell ref="ECT19:EDC19"/>
    <mergeCell ref="EDD19:EDM19"/>
    <mergeCell ref="EDN19:EDW19"/>
    <mergeCell ref="EDX19:EEG19"/>
    <mergeCell ref="EAL19:EAU19"/>
    <mergeCell ref="EAV19:EBE19"/>
    <mergeCell ref="EBF19:EBO19"/>
    <mergeCell ref="EBP19:EBY19"/>
    <mergeCell ref="EBZ19:ECI19"/>
    <mergeCell ref="DYN19:DYW19"/>
    <mergeCell ref="DYX19:DZG19"/>
    <mergeCell ref="DZH19:DZQ19"/>
    <mergeCell ref="DZR19:EAA19"/>
    <mergeCell ref="EAB19:EAK19"/>
    <mergeCell ref="DWP19:DWY19"/>
    <mergeCell ref="DWZ19:DXI19"/>
    <mergeCell ref="DXJ19:DXS19"/>
    <mergeCell ref="DXT19:DYC19"/>
    <mergeCell ref="DYD19:DYM19"/>
    <mergeCell ref="EKB19:EKK19"/>
    <mergeCell ref="EKL19:EKU19"/>
    <mergeCell ref="EKV19:ELE19"/>
    <mergeCell ref="ELF19:ELO19"/>
    <mergeCell ref="ELP19:ELY19"/>
    <mergeCell ref="EID19:EIM19"/>
    <mergeCell ref="EIN19:EIW19"/>
    <mergeCell ref="EIX19:EJG19"/>
    <mergeCell ref="EJH19:EJQ19"/>
    <mergeCell ref="EJR19:EKA19"/>
    <mergeCell ref="EGF19:EGO19"/>
    <mergeCell ref="EGP19:EGY19"/>
    <mergeCell ref="EGZ19:EHI19"/>
    <mergeCell ref="EHJ19:EHS19"/>
    <mergeCell ref="EHT19:EIC19"/>
    <mergeCell ref="EEH19:EEQ19"/>
    <mergeCell ref="EER19:EFA19"/>
    <mergeCell ref="EFB19:EFK19"/>
    <mergeCell ref="EFL19:EFU19"/>
    <mergeCell ref="EFV19:EGE19"/>
    <mergeCell ref="ERT19:ESC19"/>
    <mergeCell ref="ESD19:ESM19"/>
    <mergeCell ref="ESN19:ESW19"/>
    <mergeCell ref="ESX19:ETG19"/>
    <mergeCell ref="ETH19:ETQ19"/>
    <mergeCell ref="EPV19:EQE19"/>
    <mergeCell ref="EQF19:EQO19"/>
    <mergeCell ref="EQP19:EQY19"/>
    <mergeCell ref="EQZ19:ERI19"/>
    <mergeCell ref="ERJ19:ERS19"/>
    <mergeCell ref="ENX19:EOG19"/>
    <mergeCell ref="EOH19:EOQ19"/>
    <mergeCell ref="EOR19:EPA19"/>
    <mergeCell ref="EPB19:EPK19"/>
    <mergeCell ref="EPL19:EPU19"/>
    <mergeCell ref="ELZ19:EMI19"/>
    <mergeCell ref="EMJ19:EMS19"/>
    <mergeCell ref="EMT19:ENC19"/>
    <mergeCell ref="END19:ENM19"/>
    <mergeCell ref="ENN19:ENW19"/>
    <mergeCell ref="EZL19:EZU19"/>
    <mergeCell ref="EZV19:FAE19"/>
    <mergeCell ref="FAF19:FAO19"/>
    <mergeCell ref="FAP19:FAY19"/>
    <mergeCell ref="FAZ19:FBI19"/>
    <mergeCell ref="EXN19:EXW19"/>
    <mergeCell ref="EXX19:EYG19"/>
    <mergeCell ref="EYH19:EYQ19"/>
    <mergeCell ref="EYR19:EZA19"/>
    <mergeCell ref="EZB19:EZK19"/>
    <mergeCell ref="EVP19:EVY19"/>
    <mergeCell ref="EVZ19:EWI19"/>
    <mergeCell ref="EWJ19:EWS19"/>
    <mergeCell ref="EWT19:EXC19"/>
    <mergeCell ref="EXD19:EXM19"/>
    <mergeCell ref="ETR19:EUA19"/>
    <mergeCell ref="EUB19:EUK19"/>
    <mergeCell ref="EUL19:EUU19"/>
    <mergeCell ref="EUV19:EVE19"/>
    <mergeCell ref="EVF19:EVO19"/>
    <mergeCell ref="FHD19:FHM19"/>
    <mergeCell ref="FHN19:FHW19"/>
    <mergeCell ref="FHX19:FIG19"/>
    <mergeCell ref="FIH19:FIQ19"/>
    <mergeCell ref="FIR19:FJA19"/>
    <mergeCell ref="FFF19:FFO19"/>
    <mergeCell ref="FFP19:FFY19"/>
    <mergeCell ref="FFZ19:FGI19"/>
    <mergeCell ref="FGJ19:FGS19"/>
    <mergeCell ref="FGT19:FHC19"/>
    <mergeCell ref="FDH19:FDQ19"/>
    <mergeCell ref="FDR19:FEA19"/>
    <mergeCell ref="FEB19:FEK19"/>
    <mergeCell ref="FEL19:FEU19"/>
    <mergeCell ref="FEV19:FFE19"/>
    <mergeCell ref="FBJ19:FBS19"/>
    <mergeCell ref="FBT19:FCC19"/>
    <mergeCell ref="FCD19:FCM19"/>
    <mergeCell ref="FCN19:FCW19"/>
    <mergeCell ref="FCX19:FDG19"/>
    <mergeCell ref="FOV19:FPE19"/>
    <mergeCell ref="FPF19:FPO19"/>
    <mergeCell ref="FPP19:FPY19"/>
    <mergeCell ref="FPZ19:FQI19"/>
    <mergeCell ref="FQJ19:FQS19"/>
    <mergeCell ref="FMX19:FNG19"/>
    <mergeCell ref="FNH19:FNQ19"/>
    <mergeCell ref="FNR19:FOA19"/>
    <mergeCell ref="FOB19:FOK19"/>
    <mergeCell ref="FOL19:FOU19"/>
    <mergeCell ref="FKZ19:FLI19"/>
    <mergeCell ref="FLJ19:FLS19"/>
    <mergeCell ref="FLT19:FMC19"/>
    <mergeCell ref="FMD19:FMM19"/>
    <mergeCell ref="FMN19:FMW19"/>
    <mergeCell ref="FJB19:FJK19"/>
    <mergeCell ref="FJL19:FJU19"/>
    <mergeCell ref="FJV19:FKE19"/>
    <mergeCell ref="FKF19:FKO19"/>
    <mergeCell ref="FKP19:FKY19"/>
    <mergeCell ref="FWN19:FWW19"/>
    <mergeCell ref="FWX19:FXG19"/>
    <mergeCell ref="FXH19:FXQ19"/>
    <mergeCell ref="FXR19:FYA19"/>
    <mergeCell ref="FYB19:FYK19"/>
    <mergeCell ref="FUP19:FUY19"/>
    <mergeCell ref="FUZ19:FVI19"/>
    <mergeCell ref="FVJ19:FVS19"/>
    <mergeCell ref="FVT19:FWC19"/>
    <mergeCell ref="FWD19:FWM19"/>
    <mergeCell ref="FSR19:FTA19"/>
    <mergeCell ref="FTB19:FTK19"/>
    <mergeCell ref="FTL19:FTU19"/>
    <mergeCell ref="FTV19:FUE19"/>
    <mergeCell ref="FUF19:FUO19"/>
    <mergeCell ref="FQT19:FRC19"/>
    <mergeCell ref="FRD19:FRM19"/>
    <mergeCell ref="FRN19:FRW19"/>
    <mergeCell ref="FRX19:FSG19"/>
    <mergeCell ref="FSH19:FSQ19"/>
    <mergeCell ref="GEF19:GEO19"/>
    <mergeCell ref="GEP19:GEY19"/>
    <mergeCell ref="GEZ19:GFI19"/>
    <mergeCell ref="GFJ19:GFS19"/>
    <mergeCell ref="GFT19:GGC19"/>
    <mergeCell ref="GCH19:GCQ19"/>
    <mergeCell ref="GCR19:GDA19"/>
    <mergeCell ref="GDB19:GDK19"/>
    <mergeCell ref="GDL19:GDU19"/>
    <mergeCell ref="GDV19:GEE19"/>
    <mergeCell ref="GAJ19:GAS19"/>
    <mergeCell ref="GAT19:GBC19"/>
    <mergeCell ref="GBD19:GBM19"/>
    <mergeCell ref="GBN19:GBW19"/>
    <mergeCell ref="GBX19:GCG19"/>
    <mergeCell ref="FYL19:FYU19"/>
    <mergeCell ref="FYV19:FZE19"/>
    <mergeCell ref="FZF19:FZO19"/>
    <mergeCell ref="FZP19:FZY19"/>
    <mergeCell ref="FZZ19:GAI19"/>
    <mergeCell ref="GLX19:GMG19"/>
    <mergeCell ref="GMH19:GMQ19"/>
    <mergeCell ref="GMR19:GNA19"/>
    <mergeCell ref="GNB19:GNK19"/>
    <mergeCell ref="GNL19:GNU19"/>
    <mergeCell ref="GJZ19:GKI19"/>
    <mergeCell ref="GKJ19:GKS19"/>
    <mergeCell ref="GKT19:GLC19"/>
    <mergeCell ref="GLD19:GLM19"/>
    <mergeCell ref="GLN19:GLW19"/>
    <mergeCell ref="GIB19:GIK19"/>
    <mergeCell ref="GIL19:GIU19"/>
    <mergeCell ref="GIV19:GJE19"/>
    <mergeCell ref="GJF19:GJO19"/>
    <mergeCell ref="GJP19:GJY19"/>
    <mergeCell ref="GGD19:GGM19"/>
    <mergeCell ref="GGN19:GGW19"/>
    <mergeCell ref="GGX19:GHG19"/>
    <mergeCell ref="GHH19:GHQ19"/>
    <mergeCell ref="GHR19:GIA19"/>
    <mergeCell ref="GTP19:GTY19"/>
    <mergeCell ref="GTZ19:GUI19"/>
    <mergeCell ref="GUJ19:GUS19"/>
    <mergeCell ref="GUT19:GVC19"/>
    <mergeCell ref="GVD19:GVM19"/>
    <mergeCell ref="GRR19:GSA19"/>
    <mergeCell ref="GSB19:GSK19"/>
    <mergeCell ref="GSL19:GSU19"/>
    <mergeCell ref="GSV19:GTE19"/>
    <mergeCell ref="GTF19:GTO19"/>
    <mergeCell ref="GPT19:GQC19"/>
    <mergeCell ref="GQD19:GQM19"/>
    <mergeCell ref="GQN19:GQW19"/>
    <mergeCell ref="GQX19:GRG19"/>
    <mergeCell ref="GRH19:GRQ19"/>
    <mergeCell ref="GNV19:GOE19"/>
    <mergeCell ref="GOF19:GOO19"/>
    <mergeCell ref="GOP19:GOY19"/>
    <mergeCell ref="GOZ19:GPI19"/>
    <mergeCell ref="GPJ19:GPS19"/>
    <mergeCell ref="HBH19:HBQ19"/>
    <mergeCell ref="HBR19:HCA19"/>
    <mergeCell ref="HCB19:HCK19"/>
    <mergeCell ref="HCL19:HCU19"/>
    <mergeCell ref="HCV19:HDE19"/>
    <mergeCell ref="GZJ19:GZS19"/>
    <mergeCell ref="GZT19:HAC19"/>
    <mergeCell ref="HAD19:HAM19"/>
    <mergeCell ref="HAN19:HAW19"/>
    <mergeCell ref="HAX19:HBG19"/>
    <mergeCell ref="GXL19:GXU19"/>
    <mergeCell ref="GXV19:GYE19"/>
    <mergeCell ref="GYF19:GYO19"/>
    <mergeCell ref="GYP19:GYY19"/>
    <mergeCell ref="GYZ19:GZI19"/>
    <mergeCell ref="GVN19:GVW19"/>
    <mergeCell ref="GVX19:GWG19"/>
    <mergeCell ref="GWH19:GWQ19"/>
    <mergeCell ref="GWR19:GXA19"/>
    <mergeCell ref="GXB19:GXK19"/>
    <mergeCell ref="HIZ19:HJI19"/>
    <mergeCell ref="HJJ19:HJS19"/>
    <mergeCell ref="HJT19:HKC19"/>
    <mergeCell ref="HKD19:HKM19"/>
    <mergeCell ref="HKN19:HKW19"/>
    <mergeCell ref="HHB19:HHK19"/>
    <mergeCell ref="HHL19:HHU19"/>
    <mergeCell ref="HHV19:HIE19"/>
    <mergeCell ref="HIF19:HIO19"/>
    <mergeCell ref="HIP19:HIY19"/>
    <mergeCell ref="HFD19:HFM19"/>
    <mergeCell ref="HFN19:HFW19"/>
    <mergeCell ref="HFX19:HGG19"/>
    <mergeCell ref="HGH19:HGQ19"/>
    <mergeCell ref="HGR19:HHA19"/>
    <mergeCell ref="HDF19:HDO19"/>
    <mergeCell ref="HDP19:HDY19"/>
    <mergeCell ref="HDZ19:HEI19"/>
    <mergeCell ref="HEJ19:HES19"/>
    <mergeCell ref="HET19:HFC19"/>
    <mergeCell ref="HQR19:HRA19"/>
    <mergeCell ref="HRB19:HRK19"/>
    <mergeCell ref="HRL19:HRU19"/>
    <mergeCell ref="HRV19:HSE19"/>
    <mergeCell ref="HSF19:HSO19"/>
    <mergeCell ref="HOT19:HPC19"/>
    <mergeCell ref="HPD19:HPM19"/>
    <mergeCell ref="HPN19:HPW19"/>
    <mergeCell ref="HPX19:HQG19"/>
    <mergeCell ref="HQH19:HQQ19"/>
    <mergeCell ref="HMV19:HNE19"/>
    <mergeCell ref="HNF19:HNO19"/>
    <mergeCell ref="HNP19:HNY19"/>
    <mergeCell ref="HNZ19:HOI19"/>
    <mergeCell ref="HOJ19:HOS19"/>
    <mergeCell ref="HKX19:HLG19"/>
    <mergeCell ref="HLH19:HLQ19"/>
    <mergeCell ref="HLR19:HMA19"/>
    <mergeCell ref="HMB19:HMK19"/>
    <mergeCell ref="HML19:HMU19"/>
    <mergeCell ref="HYJ19:HYS19"/>
    <mergeCell ref="HYT19:HZC19"/>
    <mergeCell ref="HZD19:HZM19"/>
    <mergeCell ref="HZN19:HZW19"/>
    <mergeCell ref="HZX19:IAG19"/>
    <mergeCell ref="HWL19:HWU19"/>
    <mergeCell ref="HWV19:HXE19"/>
    <mergeCell ref="HXF19:HXO19"/>
    <mergeCell ref="HXP19:HXY19"/>
    <mergeCell ref="HXZ19:HYI19"/>
    <mergeCell ref="HUN19:HUW19"/>
    <mergeCell ref="HUX19:HVG19"/>
    <mergeCell ref="HVH19:HVQ19"/>
    <mergeCell ref="HVR19:HWA19"/>
    <mergeCell ref="HWB19:HWK19"/>
    <mergeCell ref="HSP19:HSY19"/>
    <mergeCell ref="HSZ19:HTI19"/>
    <mergeCell ref="HTJ19:HTS19"/>
    <mergeCell ref="HTT19:HUC19"/>
    <mergeCell ref="HUD19:HUM19"/>
    <mergeCell ref="IGB19:IGK19"/>
    <mergeCell ref="IGL19:IGU19"/>
    <mergeCell ref="IGV19:IHE19"/>
    <mergeCell ref="IHF19:IHO19"/>
    <mergeCell ref="IHP19:IHY19"/>
    <mergeCell ref="IED19:IEM19"/>
    <mergeCell ref="IEN19:IEW19"/>
    <mergeCell ref="IEX19:IFG19"/>
    <mergeCell ref="IFH19:IFQ19"/>
    <mergeCell ref="IFR19:IGA19"/>
    <mergeCell ref="ICF19:ICO19"/>
    <mergeCell ref="ICP19:ICY19"/>
    <mergeCell ref="ICZ19:IDI19"/>
    <mergeCell ref="IDJ19:IDS19"/>
    <mergeCell ref="IDT19:IEC19"/>
    <mergeCell ref="IAH19:IAQ19"/>
    <mergeCell ref="IAR19:IBA19"/>
    <mergeCell ref="IBB19:IBK19"/>
    <mergeCell ref="IBL19:IBU19"/>
    <mergeCell ref="IBV19:ICE19"/>
    <mergeCell ref="INT19:IOC19"/>
    <mergeCell ref="IOD19:IOM19"/>
    <mergeCell ref="ION19:IOW19"/>
    <mergeCell ref="IOX19:IPG19"/>
    <mergeCell ref="IPH19:IPQ19"/>
    <mergeCell ref="ILV19:IME19"/>
    <mergeCell ref="IMF19:IMO19"/>
    <mergeCell ref="IMP19:IMY19"/>
    <mergeCell ref="IMZ19:INI19"/>
    <mergeCell ref="INJ19:INS19"/>
    <mergeCell ref="IJX19:IKG19"/>
    <mergeCell ref="IKH19:IKQ19"/>
    <mergeCell ref="IKR19:ILA19"/>
    <mergeCell ref="ILB19:ILK19"/>
    <mergeCell ref="ILL19:ILU19"/>
    <mergeCell ref="IHZ19:III19"/>
    <mergeCell ref="IIJ19:IIS19"/>
    <mergeCell ref="IIT19:IJC19"/>
    <mergeCell ref="IJD19:IJM19"/>
    <mergeCell ref="IJN19:IJW19"/>
    <mergeCell ref="IVL19:IVU19"/>
    <mergeCell ref="IVV19:IWE19"/>
    <mergeCell ref="IWF19:IWO19"/>
    <mergeCell ref="IWP19:IWY19"/>
    <mergeCell ref="IWZ19:IXI19"/>
    <mergeCell ref="ITN19:ITW19"/>
    <mergeCell ref="ITX19:IUG19"/>
    <mergeCell ref="IUH19:IUQ19"/>
    <mergeCell ref="IUR19:IVA19"/>
    <mergeCell ref="IVB19:IVK19"/>
    <mergeCell ref="IRP19:IRY19"/>
    <mergeCell ref="IRZ19:ISI19"/>
    <mergeCell ref="ISJ19:ISS19"/>
    <mergeCell ref="IST19:ITC19"/>
    <mergeCell ref="ITD19:ITM19"/>
    <mergeCell ref="IPR19:IQA19"/>
    <mergeCell ref="IQB19:IQK19"/>
    <mergeCell ref="IQL19:IQU19"/>
    <mergeCell ref="IQV19:IRE19"/>
    <mergeCell ref="IRF19:IRO19"/>
    <mergeCell ref="JDD19:JDM19"/>
    <mergeCell ref="JDN19:JDW19"/>
    <mergeCell ref="JDX19:JEG19"/>
    <mergeCell ref="JEH19:JEQ19"/>
    <mergeCell ref="JER19:JFA19"/>
    <mergeCell ref="JBF19:JBO19"/>
    <mergeCell ref="JBP19:JBY19"/>
    <mergeCell ref="JBZ19:JCI19"/>
    <mergeCell ref="JCJ19:JCS19"/>
    <mergeCell ref="JCT19:JDC19"/>
    <mergeCell ref="IZH19:IZQ19"/>
    <mergeCell ref="IZR19:JAA19"/>
    <mergeCell ref="JAB19:JAK19"/>
    <mergeCell ref="JAL19:JAU19"/>
    <mergeCell ref="JAV19:JBE19"/>
    <mergeCell ref="IXJ19:IXS19"/>
    <mergeCell ref="IXT19:IYC19"/>
    <mergeCell ref="IYD19:IYM19"/>
    <mergeCell ref="IYN19:IYW19"/>
    <mergeCell ref="IYX19:IZG19"/>
    <mergeCell ref="JKV19:JLE19"/>
    <mergeCell ref="JLF19:JLO19"/>
    <mergeCell ref="JLP19:JLY19"/>
    <mergeCell ref="JLZ19:JMI19"/>
    <mergeCell ref="JMJ19:JMS19"/>
    <mergeCell ref="JIX19:JJG19"/>
    <mergeCell ref="JJH19:JJQ19"/>
    <mergeCell ref="JJR19:JKA19"/>
    <mergeCell ref="JKB19:JKK19"/>
    <mergeCell ref="JKL19:JKU19"/>
    <mergeCell ref="JGZ19:JHI19"/>
    <mergeCell ref="JHJ19:JHS19"/>
    <mergeCell ref="JHT19:JIC19"/>
    <mergeCell ref="JID19:JIM19"/>
    <mergeCell ref="JIN19:JIW19"/>
    <mergeCell ref="JFB19:JFK19"/>
    <mergeCell ref="JFL19:JFU19"/>
    <mergeCell ref="JFV19:JGE19"/>
    <mergeCell ref="JGF19:JGO19"/>
    <mergeCell ref="JGP19:JGY19"/>
    <mergeCell ref="JSN19:JSW19"/>
    <mergeCell ref="JSX19:JTG19"/>
    <mergeCell ref="JTH19:JTQ19"/>
    <mergeCell ref="JTR19:JUA19"/>
    <mergeCell ref="JUB19:JUK19"/>
    <mergeCell ref="JQP19:JQY19"/>
    <mergeCell ref="JQZ19:JRI19"/>
    <mergeCell ref="JRJ19:JRS19"/>
    <mergeCell ref="JRT19:JSC19"/>
    <mergeCell ref="JSD19:JSM19"/>
    <mergeCell ref="JOR19:JPA19"/>
    <mergeCell ref="JPB19:JPK19"/>
    <mergeCell ref="JPL19:JPU19"/>
    <mergeCell ref="JPV19:JQE19"/>
    <mergeCell ref="JQF19:JQO19"/>
    <mergeCell ref="JMT19:JNC19"/>
    <mergeCell ref="JND19:JNM19"/>
    <mergeCell ref="JNN19:JNW19"/>
    <mergeCell ref="JNX19:JOG19"/>
    <mergeCell ref="JOH19:JOQ19"/>
    <mergeCell ref="KAF19:KAO19"/>
    <mergeCell ref="KAP19:KAY19"/>
    <mergeCell ref="KAZ19:KBI19"/>
    <mergeCell ref="KBJ19:KBS19"/>
    <mergeCell ref="KBT19:KCC19"/>
    <mergeCell ref="JYH19:JYQ19"/>
    <mergeCell ref="JYR19:JZA19"/>
    <mergeCell ref="JZB19:JZK19"/>
    <mergeCell ref="JZL19:JZU19"/>
    <mergeCell ref="JZV19:KAE19"/>
    <mergeCell ref="JWJ19:JWS19"/>
    <mergeCell ref="JWT19:JXC19"/>
    <mergeCell ref="JXD19:JXM19"/>
    <mergeCell ref="JXN19:JXW19"/>
    <mergeCell ref="JXX19:JYG19"/>
    <mergeCell ref="JUL19:JUU19"/>
    <mergeCell ref="JUV19:JVE19"/>
    <mergeCell ref="JVF19:JVO19"/>
    <mergeCell ref="JVP19:JVY19"/>
    <mergeCell ref="JVZ19:JWI19"/>
    <mergeCell ref="KHX19:KIG19"/>
    <mergeCell ref="KIH19:KIQ19"/>
    <mergeCell ref="KIR19:KJA19"/>
    <mergeCell ref="KJB19:KJK19"/>
    <mergeCell ref="KJL19:KJU19"/>
    <mergeCell ref="KFZ19:KGI19"/>
    <mergeCell ref="KGJ19:KGS19"/>
    <mergeCell ref="KGT19:KHC19"/>
    <mergeCell ref="KHD19:KHM19"/>
    <mergeCell ref="KHN19:KHW19"/>
    <mergeCell ref="KEB19:KEK19"/>
    <mergeCell ref="KEL19:KEU19"/>
    <mergeCell ref="KEV19:KFE19"/>
    <mergeCell ref="KFF19:KFO19"/>
    <mergeCell ref="KFP19:KFY19"/>
    <mergeCell ref="KCD19:KCM19"/>
    <mergeCell ref="KCN19:KCW19"/>
    <mergeCell ref="KCX19:KDG19"/>
    <mergeCell ref="KDH19:KDQ19"/>
    <mergeCell ref="KDR19:KEA19"/>
    <mergeCell ref="KPP19:KPY19"/>
    <mergeCell ref="KPZ19:KQI19"/>
    <mergeCell ref="KQJ19:KQS19"/>
    <mergeCell ref="KQT19:KRC19"/>
    <mergeCell ref="KRD19:KRM19"/>
    <mergeCell ref="KNR19:KOA19"/>
    <mergeCell ref="KOB19:KOK19"/>
    <mergeCell ref="KOL19:KOU19"/>
    <mergeCell ref="KOV19:KPE19"/>
    <mergeCell ref="KPF19:KPO19"/>
    <mergeCell ref="KLT19:KMC19"/>
    <mergeCell ref="KMD19:KMM19"/>
    <mergeCell ref="KMN19:KMW19"/>
    <mergeCell ref="KMX19:KNG19"/>
    <mergeCell ref="KNH19:KNQ19"/>
    <mergeCell ref="KJV19:KKE19"/>
    <mergeCell ref="KKF19:KKO19"/>
    <mergeCell ref="KKP19:KKY19"/>
    <mergeCell ref="KKZ19:KLI19"/>
    <mergeCell ref="KLJ19:KLS19"/>
    <mergeCell ref="KXH19:KXQ19"/>
    <mergeCell ref="KXR19:KYA19"/>
    <mergeCell ref="KYB19:KYK19"/>
    <mergeCell ref="KYL19:KYU19"/>
    <mergeCell ref="KYV19:KZE19"/>
    <mergeCell ref="KVJ19:KVS19"/>
    <mergeCell ref="KVT19:KWC19"/>
    <mergeCell ref="KWD19:KWM19"/>
    <mergeCell ref="KWN19:KWW19"/>
    <mergeCell ref="KWX19:KXG19"/>
    <mergeCell ref="KTL19:KTU19"/>
    <mergeCell ref="KTV19:KUE19"/>
    <mergeCell ref="KUF19:KUO19"/>
    <mergeCell ref="KUP19:KUY19"/>
    <mergeCell ref="KUZ19:KVI19"/>
    <mergeCell ref="KRN19:KRW19"/>
    <mergeCell ref="KRX19:KSG19"/>
    <mergeCell ref="KSH19:KSQ19"/>
    <mergeCell ref="KSR19:KTA19"/>
    <mergeCell ref="KTB19:KTK19"/>
    <mergeCell ref="LEZ19:LFI19"/>
    <mergeCell ref="LFJ19:LFS19"/>
    <mergeCell ref="LFT19:LGC19"/>
    <mergeCell ref="LGD19:LGM19"/>
    <mergeCell ref="LGN19:LGW19"/>
    <mergeCell ref="LDB19:LDK19"/>
    <mergeCell ref="LDL19:LDU19"/>
    <mergeCell ref="LDV19:LEE19"/>
    <mergeCell ref="LEF19:LEO19"/>
    <mergeCell ref="LEP19:LEY19"/>
    <mergeCell ref="LBD19:LBM19"/>
    <mergeCell ref="LBN19:LBW19"/>
    <mergeCell ref="LBX19:LCG19"/>
    <mergeCell ref="LCH19:LCQ19"/>
    <mergeCell ref="LCR19:LDA19"/>
    <mergeCell ref="KZF19:KZO19"/>
    <mergeCell ref="KZP19:KZY19"/>
    <mergeCell ref="KZZ19:LAI19"/>
    <mergeCell ref="LAJ19:LAS19"/>
    <mergeCell ref="LAT19:LBC19"/>
    <mergeCell ref="LMR19:LNA19"/>
    <mergeCell ref="LNB19:LNK19"/>
    <mergeCell ref="LNL19:LNU19"/>
    <mergeCell ref="LNV19:LOE19"/>
    <mergeCell ref="LOF19:LOO19"/>
    <mergeCell ref="LKT19:LLC19"/>
    <mergeCell ref="LLD19:LLM19"/>
    <mergeCell ref="LLN19:LLW19"/>
    <mergeCell ref="LLX19:LMG19"/>
    <mergeCell ref="LMH19:LMQ19"/>
    <mergeCell ref="LIV19:LJE19"/>
    <mergeCell ref="LJF19:LJO19"/>
    <mergeCell ref="LJP19:LJY19"/>
    <mergeCell ref="LJZ19:LKI19"/>
    <mergeCell ref="LKJ19:LKS19"/>
    <mergeCell ref="LGX19:LHG19"/>
    <mergeCell ref="LHH19:LHQ19"/>
    <mergeCell ref="LHR19:LIA19"/>
    <mergeCell ref="LIB19:LIK19"/>
    <mergeCell ref="LIL19:LIU19"/>
    <mergeCell ref="LUJ19:LUS19"/>
    <mergeCell ref="LUT19:LVC19"/>
    <mergeCell ref="LVD19:LVM19"/>
    <mergeCell ref="LVN19:LVW19"/>
    <mergeCell ref="LVX19:LWG19"/>
    <mergeCell ref="LSL19:LSU19"/>
    <mergeCell ref="LSV19:LTE19"/>
    <mergeCell ref="LTF19:LTO19"/>
    <mergeCell ref="LTP19:LTY19"/>
    <mergeCell ref="LTZ19:LUI19"/>
    <mergeCell ref="LQN19:LQW19"/>
    <mergeCell ref="LQX19:LRG19"/>
    <mergeCell ref="LRH19:LRQ19"/>
    <mergeCell ref="LRR19:LSA19"/>
    <mergeCell ref="LSB19:LSK19"/>
    <mergeCell ref="LOP19:LOY19"/>
    <mergeCell ref="LOZ19:LPI19"/>
    <mergeCell ref="LPJ19:LPS19"/>
    <mergeCell ref="LPT19:LQC19"/>
    <mergeCell ref="LQD19:LQM19"/>
    <mergeCell ref="MCB19:MCK19"/>
    <mergeCell ref="MCL19:MCU19"/>
    <mergeCell ref="MCV19:MDE19"/>
    <mergeCell ref="MDF19:MDO19"/>
    <mergeCell ref="MDP19:MDY19"/>
    <mergeCell ref="MAD19:MAM19"/>
    <mergeCell ref="MAN19:MAW19"/>
    <mergeCell ref="MAX19:MBG19"/>
    <mergeCell ref="MBH19:MBQ19"/>
    <mergeCell ref="MBR19:MCA19"/>
    <mergeCell ref="LYF19:LYO19"/>
    <mergeCell ref="LYP19:LYY19"/>
    <mergeCell ref="LYZ19:LZI19"/>
    <mergeCell ref="LZJ19:LZS19"/>
    <mergeCell ref="LZT19:MAC19"/>
    <mergeCell ref="LWH19:LWQ19"/>
    <mergeCell ref="LWR19:LXA19"/>
    <mergeCell ref="LXB19:LXK19"/>
    <mergeCell ref="LXL19:LXU19"/>
    <mergeCell ref="LXV19:LYE19"/>
    <mergeCell ref="MJT19:MKC19"/>
    <mergeCell ref="MKD19:MKM19"/>
    <mergeCell ref="MKN19:MKW19"/>
    <mergeCell ref="MKX19:MLG19"/>
    <mergeCell ref="MLH19:MLQ19"/>
    <mergeCell ref="MHV19:MIE19"/>
    <mergeCell ref="MIF19:MIO19"/>
    <mergeCell ref="MIP19:MIY19"/>
    <mergeCell ref="MIZ19:MJI19"/>
    <mergeCell ref="MJJ19:MJS19"/>
    <mergeCell ref="MFX19:MGG19"/>
    <mergeCell ref="MGH19:MGQ19"/>
    <mergeCell ref="MGR19:MHA19"/>
    <mergeCell ref="MHB19:MHK19"/>
    <mergeCell ref="MHL19:MHU19"/>
    <mergeCell ref="MDZ19:MEI19"/>
    <mergeCell ref="MEJ19:MES19"/>
    <mergeCell ref="MET19:MFC19"/>
    <mergeCell ref="MFD19:MFM19"/>
    <mergeCell ref="MFN19:MFW19"/>
    <mergeCell ref="MRL19:MRU19"/>
    <mergeCell ref="MRV19:MSE19"/>
    <mergeCell ref="MSF19:MSO19"/>
    <mergeCell ref="MSP19:MSY19"/>
    <mergeCell ref="MSZ19:MTI19"/>
    <mergeCell ref="MPN19:MPW19"/>
    <mergeCell ref="MPX19:MQG19"/>
    <mergeCell ref="MQH19:MQQ19"/>
    <mergeCell ref="MQR19:MRA19"/>
    <mergeCell ref="MRB19:MRK19"/>
    <mergeCell ref="MNP19:MNY19"/>
    <mergeCell ref="MNZ19:MOI19"/>
    <mergeCell ref="MOJ19:MOS19"/>
    <mergeCell ref="MOT19:MPC19"/>
    <mergeCell ref="MPD19:MPM19"/>
    <mergeCell ref="MLR19:MMA19"/>
    <mergeCell ref="MMB19:MMK19"/>
    <mergeCell ref="MML19:MMU19"/>
    <mergeCell ref="MMV19:MNE19"/>
    <mergeCell ref="MNF19:MNO19"/>
    <mergeCell ref="MZD19:MZM19"/>
    <mergeCell ref="MZN19:MZW19"/>
    <mergeCell ref="MZX19:NAG19"/>
    <mergeCell ref="NAH19:NAQ19"/>
    <mergeCell ref="NAR19:NBA19"/>
    <mergeCell ref="MXF19:MXO19"/>
    <mergeCell ref="MXP19:MXY19"/>
    <mergeCell ref="MXZ19:MYI19"/>
    <mergeCell ref="MYJ19:MYS19"/>
    <mergeCell ref="MYT19:MZC19"/>
    <mergeCell ref="MVH19:MVQ19"/>
    <mergeCell ref="MVR19:MWA19"/>
    <mergeCell ref="MWB19:MWK19"/>
    <mergeCell ref="MWL19:MWU19"/>
    <mergeCell ref="MWV19:MXE19"/>
    <mergeCell ref="MTJ19:MTS19"/>
    <mergeCell ref="MTT19:MUC19"/>
    <mergeCell ref="MUD19:MUM19"/>
    <mergeCell ref="MUN19:MUW19"/>
    <mergeCell ref="MUX19:MVG19"/>
    <mergeCell ref="NGV19:NHE19"/>
    <mergeCell ref="NHF19:NHO19"/>
    <mergeCell ref="NHP19:NHY19"/>
    <mergeCell ref="NHZ19:NII19"/>
    <mergeCell ref="NIJ19:NIS19"/>
    <mergeCell ref="NEX19:NFG19"/>
    <mergeCell ref="NFH19:NFQ19"/>
    <mergeCell ref="NFR19:NGA19"/>
    <mergeCell ref="NGB19:NGK19"/>
    <mergeCell ref="NGL19:NGU19"/>
    <mergeCell ref="NCZ19:NDI19"/>
    <mergeCell ref="NDJ19:NDS19"/>
    <mergeCell ref="NDT19:NEC19"/>
    <mergeCell ref="NED19:NEM19"/>
    <mergeCell ref="NEN19:NEW19"/>
    <mergeCell ref="NBB19:NBK19"/>
    <mergeCell ref="NBL19:NBU19"/>
    <mergeCell ref="NBV19:NCE19"/>
    <mergeCell ref="NCF19:NCO19"/>
    <mergeCell ref="NCP19:NCY19"/>
    <mergeCell ref="NON19:NOW19"/>
    <mergeCell ref="NOX19:NPG19"/>
    <mergeCell ref="NPH19:NPQ19"/>
    <mergeCell ref="NPR19:NQA19"/>
    <mergeCell ref="NQB19:NQK19"/>
    <mergeCell ref="NMP19:NMY19"/>
    <mergeCell ref="NMZ19:NNI19"/>
    <mergeCell ref="NNJ19:NNS19"/>
    <mergeCell ref="NNT19:NOC19"/>
    <mergeCell ref="NOD19:NOM19"/>
    <mergeCell ref="NKR19:NLA19"/>
    <mergeCell ref="NLB19:NLK19"/>
    <mergeCell ref="NLL19:NLU19"/>
    <mergeCell ref="NLV19:NME19"/>
    <mergeCell ref="NMF19:NMO19"/>
    <mergeCell ref="NIT19:NJC19"/>
    <mergeCell ref="NJD19:NJM19"/>
    <mergeCell ref="NJN19:NJW19"/>
    <mergeCell ref="NJX19:NKG19"/>
    <mergeCell ref="NKH19:NKQ19"/>
    <mergeCell ref="NWF19:NWO19"/>
    <mergeCell ref="NWP19:NWY19"/>
    <mergeCell ref="NWZ19:NXI19"/>
    <mergeCell ref="NXJ19:NXS19"/>
    <mergeCell ref="NXT19:NYC19"/>
    <mergeCell ref="NUH19:NUQ19"/>
    <mergeCell ref="NUR19:NVA19"/>
    <mergeCell ref="NVB19:NVK19"/>
    <mergeCell ref="NVL19:NVU19"/>
    <mergeCell ref="NVV19:NWE19"/>
    <mergeCell ref="NSJ19:NSS19"/>
    <mergeCell ref="NST19:NTC19"/>
    <mergeCell ref="NTD19:NTM19"/>
    <mergeCell ref="NTN19:NTW19"/>
    <mergeCell ref="NTX19:NUG19"/>
    <mergeCell ref="NQL19:NQU19"/>
    <mergeCell ref="NQV19:NRE19"/>
    <mergeCell ref="NRF19:NRO19"/>
    <mergeCell ref="NRP19:NRY19"/>
    <mergeCell ref="NRZ19:NSI19"/>
    <mergeCell ref="ODX19:OEG19"/>
    <mergeCell ref="OEH19:OEQ19"/>
    <mergeCell ref="OER19:OFA19"/>
    <mergeCell ref="OFB19:OFK19"/>
    <mergeCell ref="OFL19:OFU19"/>
    <mergeCell ref="OBZ19:OCI19"/>
    <mergeCell ref="OCJ19:OCS19"/>
    <mergeCell ref="OCT19:ODC19"/>
    <mergeCell ref="ODD19:ODM19"/>
    <mergeCell ref="ODN19:ODW19"/>
    <mergeCell ref="OAB19:OAK19"/>
    <mergeCell ref="OAL19:OAU19"/>
    <mergeCell ref="OAV19:OBE19"/>
    <mergeCell ref="OBF19:OBO19"/>
    <mergeCell ref="OBP19:OBY19"/>
    <mergeCell ref="NYD19:NYM19"/>
    <mergeCell ref="NYN19:NYW19"/>
    <mergeCell ref="NYX19:NZG19"/>
    <mergeCell ref="NZH19:NZQ19"/>
    <mergeCell ref="NZR19:OAA19"/>
    <mergeCell ref="OLP19:OLY19"/>
    <mergeCell ref="OLZ19:OMI19"/>
    <mergeCell ref="OMJ19:OMS19"/>
    <mergeCell ref="OMT19:ONC19"/>
    <mergeCell ref="OND19:ONM19"/>
    <mergeCell ref="OJR19:OKA19"/>
    <mergeCell ref="OKB19:OKK19"/>
    <mergeCell ref="OKL19:OKU19"/>
    <mergeCell ref="OKV19:OLE19"/>
    <mergeCell ref="OLF19:OLO19"/>
    <mergeCell ref="OHT19:OIC19"/>
    <mergeCell ref="OID19:OIM19"/>
    <mergeCell ref="OIN19:OIW19"/>
    <mergeCell ref="OIX19:OJG19"/>
    <mergeCell ref="OJH19:OJQ19"/>
    <mergeCell ref="OFV19:OGE19"/>
    <mergeCell ref="OGF19:OGO19"/>
    <mergeCell ref="OGP19:OGY19"/>
    <mergeCell ref="OGZ19:OHI19"/>
    <mergeCell ref="OHJ19:OHS19"/>
    <mergeCell ref="OTH19:OTQ19"/>
    <mergeCell ref="OTR19:OUA19"/>
    <mergeCell ref="OUB19:OUK19"/>
    <mergeCell ref="OUL19:OUU19"/>
    <mergeCell ref="OUV19:OVE19"/>
    <mergeCell ref="ORJ19:ORS19"/>
    <mergeCell ref="ORT19:OSC19"/>
    <mergeCell ref="OSD19:OSM19"/>
    <mergeCell ref="OSN19:OSW19"/>
    <mergeCell ref="OSX19:OTG19"/>
    <mergeCell ref="OPL19:OPU19"/>
    <mergeCell ref="OPV19:OQE19"/>
    <mergeCell ref="OQF19:OQO19"/>
    <mergeCell ref="OQP19:OQY19"/>
    <mergeCell ref="OQZ19:ORI19"/>
    <mergeCell ref="ONN19:ONW19"/>
    <mergeCell ref="ONX19:OOG19"/>
    <mergeCell ref="OOH19:OOQ19"/>
    <mergeCell ref="OOR19:OPA19"/>
    <mergeCell ref="OPB19:OPK19"/>
    <mergeCell ref="PAZ19:PBI19"/>
    <mergeCell ref="PBJ19:PBS19"/>
    <mergeCell ref="PBT19:PCC19"/>
    <mergeCell ref="PCD19:PCM19"/>
    <mergeCell ref="PCN19:PCW19"/>
    <mergeCell ref="OZB19:OZK19"/>
    <mergeCell ref="OZL19:OZU19"/>
    <mergeCell ref="OZV19:PAE19"/>
    <mergeCell ref="PAF19:PAO19"/>
    <mergeCell ref="PAP19:PAY19"/>
    <mergeCell ref="OXD19:OXM19"/>
    <mergeCell ref="OXN19:OXW19"/>
    <mergeCell ref="OXX19:OYG19"/>
    <mergeCell ref="OYH19:OYQ19"/>
    <mergeCell ref="OYR19:OZA19"/>
    <mergeCell ref="OVF19:OVO19"/>
    <mergeCell ref="OVP19:OVY19"/>
    <mergeCell ref="OVZ19:OWI19"/>
    <mergeCell ref="OWJ19:OWS19"/>
    <mergeCell ref="OWT19:OXC19"/>
    <mergeCell ref="PIR19:PJA19"/>
    <mergeCell ref="PJB19:PJK19"/>
    <mergeCell ref="PJL19:PJU19"/>
    <mergeCell ref="PJV19:PKE19"/>
    <mergeCell ref="PKF19:PKO19"/>
    <mergeCell ref="PGT19:PHC19"/>
    <mergeCell ref="PHD19:PHM19"/>
    <mergeCell ref="PHN19:PHW19"/>
    <mergeCell ref="PHX19:PIG19"/>
    <mergeCell ref="PIH19:PIQ19"/>
    <mergeCell ref="PEV19:PFE19"/>
    <mergeCell ref="PFF19:PFO19"/>
    <mergeCell ref="PFP19:PFY19"/>
    <mergeCell ref="PFZ19:PGI19"/>
    <mergeCell ref="PGJ19:PGS19"/>
    <mergeCell ref="PCX19:PDG19"/>
    <mergeCell ref="PDH19:PDQ19"/>
    <mergeCell ref="PDR19:PEA19"/>
    <mergeCell ref="PEB19:PEK19"/>
    <mergeCell ref="PEL19:PEU19"/>
    <mergeCell ref="PQJ19:PQS19"/>
    <mergeCell ref="PQT19:PRC19"/>
    <mergeCell ref="PRD19:PRM19"/>
    <mergeCell ref="PRN19:PRW19"/>
    <mergeCell ref="PRX19:PSG19"/>
    <mergeCell ref="POL19:POU19"/>
    <mergeCell ref="POV19:PPE19"/>
    <mergeCell ref="PPF19:PPO19"/>
    <mergeCell ref="PPP19:PPY19"/>
    <mergeCell ref="PPZ19:PQI19"/>
    <mergeCell ref="PMN19:PMW19"/>
    <mergeCell ref="PMX19:PNG19"/>
    <mergeCell ref="PNH19:PNQ19"/>
    <mergeCell ref="PNR19:POA19"/>
    <mergeCell ref="POB19:POK19"/>
    <mergeCell ref="PKP19:PKY19"/>
    <mergeCell ref="PKZ19:PLI19"/>
    <mergeCell ref="PLJ19:PLS19"/>
    <mergeCell ref="PLT19:PMC19"/>
    <mergeCell ref="PMD19:PMM19"/>
    <mergeCell ref="PYB19:PYK19"/>
    <mergeCell ref="PYL19:PYU19"/>
    <mergeCell ref="PYV19:PZE19"/>
    <mergeCell ref="PZF19:PZO19"/>
    <mergeCell ref="PZP19:PZY19"/>
    <mergeCell ref="PWD19:PWM19"/>
    <mergeCell ref="PWN19:PWW19"/>
    <mergeCell ref="PWX19:PXG19"/>
    <mergeCell ref="PXH19:PXQ19"/>
    <mergeCell ref="PXR19:PYA19"/>
    <mergeCell ref="PUF19:PUO19"/>
    <mergeCell ref="PUP19:PUY19"/>
    <mergeCell ref="PUZ19:PVI19"/>
    <mergeCell ref="PVJ19:PVS19"/>
    <mergeCell ref="PVT19:PWC19"/>
    <mergeCell ref="PSH19:PSQ19"/>
    <mergeCell ref="PSR19:PTA19"/>
    <mergeCell ref="PTB19:PTK19"/>
    <mergeCell ref="PTL19:PTU19"/>
    <mergeCell ref="PTV19:PUE19"/>
    <mergeCell ref="QFT19:QGC19"/>
    <mergeCell ref="QGD19:QGM19"/>
    <mergeCell ref="QGN19:QGW19"/>
    <mergeCell ref="QGX19:QHG19"/>
    <mergeCell ref="QHH19:QHQ19"/>
    <mergeCell ref="QDV19:QEE19"/>
    <mergeCell ref="QEF19:QEO19"/>
    <mergeCell ref="QEP19:QEY19"/>
    <mergeCell ref="QEZ19:QFI19"/>
    <mergeCell ref="QFJ19:QFS19"/>
    <mergeCell ref="QBX19:QCG19"/>
    <mergeCell ref="QCH19:QCQ19"/>
    <mergeCell ref="QCR19:QDA19"/>
    <mergeCell ref="QDB19:QDK19"/>
    <mergeCell ref="QDL19:QDU19"/>
    <mergeCell ref="PZZ19:QAI19"/>
    <mergeCell ref="QAJ19:QAS19"/>
    <mergeCell ref="QAT19:QBC19"/>
    <mergeCell ref="QBD19:QBM19"/>
    <mergeCell ref="QBN19:QBW19"/>
    <mergeCell ref="QNL19:QNU19"/>
    <mergeCell ref="QNV19:QOE19"/>
    <mergeCell ref="QOF19:QOO19"/>
    <mergeCell ref="QOP19:QOY19"/>
    <mergeCell ref="QOZ19:QPI19"/>
    <mergeCell ref="QLN19:QLW19"/>
    <mergeCell ref="QLX19:QMG19"/>
    <mergeCell ref="QMH19:QMQ19"/>
    <mergeCell ref="QMR19:QNA19"/>
    <mergeCell ref="QNB19:QNK19"/>
    <mergeCell ref="QJP19:QJY19"/>
    <mergeCell ref="QJZ19:QKI19"/>
    <mergeCell ref="QKJ19:QKS19"/>
    <mergeCell ref="QKT19:QLC19"/>
    <mergeCell ref="QLD19:QLM19"/>
    <mergeCell ref="QHR19:QIA19"/>
    <mergeCell ref="QIB19:QIK19"/>
    <mergeCell ref="QIL19:QIU19"/>
    <mergeCell ref="QIV19:QJE19"/>
    <mergeCell ref="QJF19:QJO19"/>
    <mergeCell ref="QVD19:QVM19"/>
    <mergeCell ref="QVN19:QVW19"/>
    <mergeCell ref="QVX19:QWG19"/>
    <mergeCell ref="QWH19:QWQ19"/>
    <mergeCell ref="QWR19:QXA19"/>
    <mergeCell ref="QTF19:QTO19"/>
    <mergeCell ref="QTP19:QTY19"/>
    <mergeCell ref="QTZ19:QUI19"/>
    <mergeCell ref="QUJ19:QUS19"/>
    <mergeCell ref="QUT19:QVC19"/>
    <mergeCell ref="QRH19:QRQ19"/>
    <mergeCell ref="QRR19:QSA19"/>
    <mergeCell ref="QSB19:QSK19"/>
    <mergeCell ref="QSL19:QSU19"/>
    <mergeCell ref="QSV19:QTE19"/>
    <mergeCell ref="QPJ19:QPS19"/>
    <mergeCell ref="QPT19:QQC19"/>
    <mergeCell ref="QQD19:QQM19"/>
    <mergeCell ref="QQN19:QQW19"/>
    <mergeCell ref="QQX19:QRG19"/>
    <mergeCell ref="RCV19:RDE19"/>
    <mergeCell ref="RDF19:RDO19"/>
    <mergeCell ref="RDP19:RDY19"/>
    <mergeCell ref="RDZ19:REI19"/>
    <mergeCell ref="REJ19:RES19"/>
    <mergeCell ref="RAX19:RBG19"/>
    <mergeCell ref="RBH19:RBQ19"/>
    <mergeCell ref="RBR19:RCA19"/>
    <mergeCell ref="RCB19:RCK19"/>
    <mergeCell ref="RCL19:RCU19"/>
    <mergeCell ref="QYZ19:QZI19"/>
    <mergeCell ref="QZJ19:QZS19"/>
    <mergeCell ref="QZT19:RAC19"/>
    <mergeCell ref="RAD19:RAM19"/>
    <mergeCell ref="RAN19:RAW19"/>
    <mergeCell ref="QXB19:QXK19"/>
    <mergeCell ref="QXL19:QXU19"/>
    <mergeCell ref="QXV19:QYE19"/>
    <mergeCell ref="QYF19:QYO19"/>
    <mergeCell ref="QYP19:QYY19"/>
    <mergeCell ref="RKN19:RKW19"/>
    <mergeCell ref="RKX19:RLG19"/>
    <mergeCell ref="RLH19:RLQ19"/>
    <mergeCell ref="RLR19:RMA19"/>
    <mergeCell ref="RMB19:RMK19"/>
    <mergeCell ref="RIP19:RIY19"/>
    <mergeCell ref="RIZ19:RJI19"/>
    <mergeCell ref="RJJ19:RJS19"/>
    <mergeCell ref="RJT19:RKC19"/>
    <mergeCell ref="RKD19:RKM19"/>
    <mergeCell ref="RGR19:RHA19"/>
    <mergeCell ref="RHB19:RHK19"/>
    <mergeCell ref="RHL19:RHU19"/>
    <mergeCell ref="RHV19:RIE19"/>
    <mergeCell ref="RIF19:RIO19"/>
    <mergeCell ref="RET19:RFC19"/>
    <mergeCell ref="RFD19:RFM19"/>
    <mergeCell ref="RFN19:RFW19"/>
    <mergeCell ref="RFX19:RGG19"/>
    <mergeCell ref="RGH19:RGQ19"/>
    <mergeCell ref="RSF19:RSO19"/>
    <mergeCell ref="RSP19:RSY19"/>
    <mergeCell ref="RSZ19:RTI19"/>
    <mergeCell ref="RTJ19:RTS19"/>
    <mergeCell ref="RTT19:RUC19"/>
    <mergeCell ref="RQH19:RQQ19"/>
    <mergeCell ref="RQR19:RRA19"/>
    <mergeCell ref="RRB19:RRK19"/>
    <mergeCell ref="RRL19:RRU19"/>
    <mergeCell ref="RRV19:RSE19"/>
    <mergeCell ref="ROJ19:ROS19"/>
    <mergeCell ref="ROT19:RPC19"/>
    <mergeCell ref="RPD19:RPM19"/>
    <mergeCell ref="RPN19:RPW19"/>
    <mergeCell ref="RPX19:RQG19"/>
    <mergeCell ref="RML19:RMU19"/>
    <mergeCell ref="RMV19:RNE19"/>
    <mergeCell ref="RNF19:RNO19"/>
    <mergeCell ref="RNP19:RNY19"/>
    <mergeCell ref="RNZ19:ROI19"/>
    <mergeCell ref="RZX19:SAG19"/>
    <mergeCell ref="SAH19:SAQ19"/>
    <mergeCell ref="SAR19:SBA19"/>
    <mergeCell ref="SBB19:SBK19"/>
    <mergeCell ref="SBL19:SBU19"/>
    <mergeCell ref="RXZ19:RYI19"/>
    <mergeCell ref="RYJ19:RYS19"/>
    <mergeCell ref="RYT19:RZC19"/>
    <mergeCell ref="RZD19:RZM19"/>
    <mergeCell ref="RZN19:RZW19"/>
    <mergeCell ref="RWB19:RWK19"/>
    <mergeCell ref="RWL19:RWU19"/>
    <mergeCell ref="RWV19:RXE19"/>
    <mergeCell ref="RXF19:RXO19"/>
    <mergeCell ref="RXP19:RXY19"/>
    <mergeCell ref="RUD19:RUM19"/>
    <mergeCell ref="RUN19:RUW19"/>
    <mergeCell ref="RUX19:RVG19"/>
    <mergeCell ref="RVH19:RVQ19"/>
    <mergeCell ref="RVR19:RWA19"/>
    <mergeCell ref="SHP19:SHY19"/>
    <mergeCell ref="SHZ19:SII19"/>
    <mergeCell ref="SIJ19:SIS19"/>
    <mergeCell ref="SIT19:SJC19"/>
    <mergeCell ref="SJD19:SJM19"/>
    <mergeCell ref="SFR19:SGA19"/>
    <mergeCell ref="SGB19:SGK19"/>
    <mergeCell ref="SGL19:SGU19"/>
    <mergeCell ref="SGV19:SHE19"/>
    <mergeCell ref="SHF19:SHO19"/>
    <mergeCell ref="SDT19:SEC19"/>
    <mergeCell ref="SED19:SEM19"/>
    <mergeCell ref="SEN19:SEW19"/>
    <mergeCell ref="SEX19:SFG19"/>
    <mergeCell ref="SFH19:SFQ19"/>
    <mergeCell ref="SBV19:SCE19"/>
    <mergeCell ref="SCF19:SCO19"/>
    <mergeCell ref="SCP19:SCY19"/>
    <mergeCell ref="SCZ19:SDI19"/>
    <mergeCell ref="SDJ19:SDS19"/>
    <mergeCell ref="SPH19:SPQ19"/>
    <mergeCell ref="SPR19:SQA19"/>
    <mergeCell ref="SQB19:SQK19"/>
    <mergeCell ref="SQL19:SQU19"/>
    <mergeCell ref="SQV19:SRE19"/>
    <mergeCell ref="SNJ19:SNS19"/>
    <mergeCell ref="SNT19:SOC19"/>
    <mergeCell ref="SOD19:SOM19"/>
    <mergeCell ref="SON19:SOW19"/>
    <mergeCell ref="SOX19:SPG19"/>
    <mergeCell ref="SLL19:SLU19"/>
    <mergeCell ref="SLV19:SME19"/>
    <mergeCell ref="SMF19:SMO19"/>
    <mergeCell ref="SMP19:SMY19"/>
    <mergeCell ref="SMZ19:SNI19"/>
    <mergeCell ref="SJN19:SJW19"/>
    <mergeCell ref="SJX19:SKG19"/>
    <mergeCell ref="SKH19:SKQ19"/>
    <mergeCell ref="SKR19:SLA19"/>
    <mergeCell ref="SLB19:SLK19"/>
    <mergeCell ref="SWZ19:SXI19"/>
    <mergeCell ref="SXJ19:SXS19"/>
    <mergeCell ref="SXT19:SYC19"/>
    <mergeCell ref="SYD19:SYM19"/>
    <mergeCell ref="SYN19:SYW19"/>
    <mergeCell ref="SVB19:SVK19"/>
    <mergeCell ref="SVL19:SVU19"/>
    <mergeCell ref="SVV19:SWE19"/>
    <mergeCell ref="SWF19:SWO19"/>
    <mergeCell ref="SWP19:SWY19"/>
    <mergeCell ref="STD19:STM19"/>
    <mergeCell ref="STN19:STW19"/>
    <mergeCell ref="STX19:SUG19"/>
    <mergeCell ref="SUH19:SUQ19"/>
    <mergeCell ref="SUR19:SVA19"/>
    <mergeCell ref="SRF19:SRO19"/>
    <mergeCell ref="SRP19:SRY19"/>
    <mergeCell ref="SRZ19:SSI19"/>
    <mergeCell ref="SSJ19:SSS19"/>
    <mergeCell ref="SST19:STC19"/>
    <mergeCell ref="TER19:TFA19"/>
    <mergeCell ref="TFB19:TFK19"/>
    <mergeCell ref="TFL19:TFU19"/>
    <mergeCell ref="TFV19:TGE19"/>
    <mergeCell ref="TGF19:TGO19"/>
    <mergeCell ref="TCT19:TDC19"/>
    <mergeCell ref="TDD19:TDM19"/>
    <mergeCell ref="TDN19:TDW19"/>
    <mergeCell ref="TDX19:TEG19"/>
    <mergeCell ref="TEH19:TEQ19"/>
    <mergeCell ref="TAV19:TBE19"/>
    <mergeCell ref="TBF19:TBO19"/>
    <mergeCell ref="TBP19:TBY19"/>
    <mergeCell ref="TBZ19:TCI19"/>
    <mergeCell ref="TCJ19:TCS19"/>
    <mergeCell ref="SYX19:SZG19"/>
    <mergeCell ref="SZH19:SZQ19"/>
    <mergeCell ref="SZR19:TAA19"/>
    <mergeCell ref="TAB19:TAK19"/>
    <mergeCell ref="TAL19:TAU19"/>
    <mergeCell ref="TMJ19:TMS19"/>
    <mergeCell ref="TMT19:TNC19"/>
    <mergeCell ref="TND19:TNM19"/>
    <mergeCell ref="TNN19:TNW19"/>
    <mergeCell ref="TNX19:TOG19"/>
    <mergeCell ref="TKL19:TKU19"/>
    <mergeCell ref="TKV19:TLE19"/>
    <mergeCell ref="TLF19:TLO19"/>
    <mergeCell ref="TLP19:TLY19"/>
    <mergeCell ref="TLZ19:TMI19"/>
    <mergeCell ref="TIN19:TIW19"/>
    <mergeCell ref="TIX19:TJG19"/>
    <mergeCell ref="TJH19:TJQ19"/>
    <mergeCell ref="TJR19:TKA19"/>
    <mergeCell ref="TKB19:TKK19"/>
    <mergeCell ref="TGP19:TGY19"/>
    <mergeCell ref="TGZ19:THI19"/>
    <mergeCell ref="THJ19:THS19"/>
    <mergeCell ref="THT19:TIC19"/>
    <mergeCell ref="TID19:TIM19"/>
    <mergeCell ref="TUB19:TUK19"/>
    <mergeCell ref="TUL19:TUU19"/>
    <mergeCell ref="TUV19:TVE19"/>
    <mergeCell ref="TVF19:TVO19"/>
    <mergeCell ref="TVP19:TVY19"/>
    <mergeCell ref="TSD19:TSM19"/>
    <mergeCell ref="TSN19:TSW19"/>
    <mergeCell ref="TSX19:TTG19"/>
    <mergeCell ref="TTH19:TTQ19"/>
    <mergeCell ref="TTR19:TUA19"/>
    <mergeCell ref="TQF19:TQO19"/>
    <mergeCell ref="TQP19:TQY19"/>
    <mergeCell ref="TQZ19:TRI19"/>
    <mergeCell ref="TRJ19:TRS19"/>
    <mergeCell ref="TRT19:TSC19"/>
    <mergeCell ref="TOH19:TOQ19"/>
    <mergeCell ref="TOR19:TPA19"/>
    <mergeCell ref="TPB19:TPK19"/>
    <mergeCell ref="TPL19:TPU19"/>
    <mergeCell ref="TPV19:TQE19"/>
    <mergeCell ref="UBT19:UCC19"/>
    <mergeCell ref="UCD19:UCM19"/>
    <mergeCell ref="UCN19:UCW19"/>
    <mergeCell ref="UCX19:UDG19"/>
    <mergeCell ref="UDH19:UDQ19"/>
    <mergeCell ref="TZV19:UAE19"/>
    <mergeCell ref="UAF19:UAO19"/>
    <mergeCell ref="UAP19:UAY19"/>
    <mergeCell ref="UAZ19:UBI19"/>
    <mergeCell ref="UBJ19:UBS19"/>
    <mergeCell ref="TXX19:TYG19"/>
    <mergeCell ref="TYH19:TYQ19"/>
    <mergeCell ref="TYR19:TZA19"/>
    <mergeCell ref="TZB19:TZK19"/>
    <mergeCell ref="TZL19:TZU19"/>
    <mergeCell ref="TVZ19:TWI19"/>
    <mergeCell ref="TWJ19:TWS19"/>
    <mergeCell ref="TWT19:TXC19"/>
    <mergeCell ref="TXD19:TXM19"/>
    <mergeCell ref="TXN19:TXW19"/>
    <mergeCell ref="UJL19:UJU19"/>
    <mergeCell ref="UJV19:UKE19"/>
    <mergeCell ref="UKF19:UKO19"/>
    <mergeCell ref="UKP19:UKY19"/>
    <mergeCell ref="UKZ19:ULI19"/>
    <mergeCell ref="UHN19:UHW19"/>
    <mergeCell ref="UHX19:UIG19"/>
    <mergeCell ref="UIH19:UIQ19"/>
    <mergeCell ref="UIR19:UJA19"/>
    <mergeCell ref="UJB19:UJK19"/>
    <mergeCell ref="UFP19:UFY19"/>
    <mergeCell ref="UFZ19:UGI19"/>
    <mergeCell ref="UGJ19:UGS19"/>
    <mergeCell ref="UGT19:UHC19"/>
    <mergeCell ref="UHD19:UHM19"/>
    <mergeCell ref="UDR19:UEA19"/>
    <mergeCell ref="UEB19:UEK19"/>
    <mergeCell ref="UEL19:UEU19"/>
    <mergeCell ref="UEV19:UFE19"/>
    <mergeCell ref="UFF19:UFO19"/>
    <mergeCell ref="URD19:URM19"/>
    <mergeCell ref="URN19:URW19"/>
    <mergeCell ref="URX19:USG19"/>
    <mergeCell ref="USH19:USQ19"/>
    <mergeCell ref="USR19:UTA19"/>
    <mergeCell ref="UPF19:UPO19"/>
    <mergeCell ref="UPP19:UPY19"/>
    <mergeCell ref="UPZ19:UQI19"/>
    <mergeCell ref="UQJ19:UQS19"/>
    <mergeCell ref="UQT19:URC19"/>
    <mergeCell ref="UNH19:UNQ19"/>
    <mergeCell ref="UNR19:UOA19"/>
    <mergeCell ref="UOB19:UOK19"/>
    <mergeCell ref="UOL19:UOU19"/>
    <mergeCell ref="UOV19:UPE19"/>
    <mergeCell ref="ULJ19:ULS19"/>
    <mergeCell ref="ULT19:UMC19"/>
    <mergeCell ref="UMD19:UMM19"/>
    <mergeCell ref="UMN19:UMW19"/>
    <mergeCell ref="UMX19:UNG19"/>
    <mergeCell ref="UYV19:UZE19"/>
    <mergeCell ref="UZF19:UZO19"/>
    <mergeCell ref="UZP19:UZY19"/>
    <mergeCell ref="UZZ19:VAI19"/>
    <mergeCell ref="VAJ19:VAS19"/>
    <mergeCell ref="UWX19:UXG19"/>
    <mergeCell ref="UXH19:UXQ19"/>
    <mergeCell ref="UXR19:UYA19"/>
    <mergeCell ref="UYB19:UYK19"/>
    <mergeCell ref="UYL19:UYU19"/>
    <mergeCell ref="UUZ19:UVI19"/>
    <mergeCell ref="UVJ19:UVS19"/>
    <mergeCell ref="UVT19:UWC19"/>
    <mergeCell ref="UWD19:UWM19"/>
    <mergeCell ref="UWN19:UWW19"/>
    <mergeCell ref="UTB19:UTK19"/>
    <mergeCell ref="UTL19:UTU19"/>
    <mergeCell ref="UTV19:UUE19"/>
    <mergeCell ref="UUF19:UUO19"/>
    <mergeCell ref="UUP19:UUY19"/>
    <mergeCell ref="VGN19:VGW19"/>
    <mergeCell ref="VGX19:VHG19"/>
    <mergeCell ref="VHH19:VHQ19"/>
    <mergeCell ref="VHR19:VIA19"/>
    <mergeCell ref="VIB19:VIK19"/>
    <mergeCell ref="VEP19:VEY19"/>
    <mergeCell ref="VEZ19:VFI19"/>
    <mergeCell ref="VFJ19:VFS19"/>
    <mergeCell ref="VFT19:VGC19"/>
    <mergeCell ref="VGD19:VGM19"/>
    <mergeCell ref="VCR19:VDA19"/>
    <mergeCell ref="VDB19:VDK19"/>
    <mergeCell ref="VDL19:VDU19"/>
    <mergeCell ref="VDV19:VEE19"/>
    <mergeCell ref="VEF19:VEO19"/>
    <mergeCell ref="VAT19:VBC19"/>
    <mergeCell ref="VBD19:VBM19"/>
    <mergeCell ref="VBN19:VBW19"/>
    <mergeCell ref="VBX19:VCG19"/>
    <mergeCell ref="VCH19:VCQ19"/>
    <mergeCell ref="VOF19:VOO19"/>
    <mergeCell ref="VOP19:VOY19"/>
    <mergeCell ref="VOZ19:VPI19"/>
    <mergeCell ref="VPJ19:VPS19"/>
    <mergeCell ref="VPT19:VQC19"/>
    <mergeCell ref="VMH19:VMQ19"/>
    <mergeCell ref="VMR19:VNA19"/>
    <mergeCell ref="VNB19:VNK19"/>
    <mergeCell ref="VNL19:VNU19"/>
    <mergeCell ref="VNV19:VOE19"/>
    <mergeCell ref="VKJ19:VKS19"/>
    <mergeCell ref="VKT19:VLC19"/>
    <mergeCell ref="VLD19:VLM19"/>
    <mergeCell ref="VLN19:VLW19"/>
    <mergeCell ref="VLX19:VMG19"/>
    <mergeCell ref="VIL19:VIU19"/>
    <mergeCell ref="VIV19:VJE19"/>
    <mergeCell ref="VJF19:VJO19"/>
    <mergeCell ref="VJP19:VJY19"/>
    <mergeCell ref="VJZ19:VKI19"/>
    <mergeCell ref="VVX19:VWG19"/>
    <mergeCell ref="VWH19:VWQ19"/>
    <mergeCell ref="VWR19:VXA19"/>
    <mergeCell ref="VXB19:VXK19"/>
    <mergeCell ref="VXL19:VXU19"/>
    <mergeCell ref="VTZ19:VUI19"/>
    <mergeCell ref="VUJ19:VUS19"/>
    <mergeCell ref="VUT19:VVC19"/>
    <mergeCell ref="VVD19:VVM19"/>
    <mergeCell ref="VVN19:VVW19"/>
    <mergeCell ref="VSB19:VSK19"/>
    <mergeCell ref="VSL19:VSU19"/>
    <mergeCell ref="VSV19:VTE19"/>
    <mergeCell ref="VTF19:VTO19"/>
    <mergeCell ref="VTP19:VTY19"/>
    <mergeCell ref="VQD19:VQM19"/>
    <mergeCell ref="VQN19:VQW19"/>
    <mergeCell ref="VQX19:VRG19"/>
    <mergeCell ref="VRH19:VRQ19"/>
    <mergeCell ref="VRR19:VSA19"/>
    <mergeCell ref="WDP19:WDY19"/>
    <mergeCell ref="WDZ19:WEI19"/>
    <mergeCell ref="WEJ19:WES19"/>
    <mergeCell ref="WET19:WFC19"/>
    <mergeCell ref="WFD19:WFM19"/>
    <mergeCell ref="WBR19:WCA19"/>
    <mergeCell ref="WCB19:WCK19"/>
    <mergeCell ref="WCL19:WCU19"/>
    <mergeCell ref="WCV19:WDE19"/>
    <mergeCell ref="WDF19:WDO19"/>
    <mergeCell ref="VZT19:WAC19"/>
    <mergeCell ref="WAD19:WAM19"/>
    <mergeCell ref="WAN19:WAW19"/>
    <mergeCell ref="WAX19:WBG19"/>
    <mergeCell ref="WBH19:WBQ19"/>
    <mergeCell ref="VXV19:VYE19"/>
    <mergeCell ref="VYF19:VYO19"/>
    <mergeCell ref="VYP19:VYY19"/>
    <mergeCell ref="VYZ19:VZI19"/>
    <mergeCell ref="VZJ19:VZS19"/>
    <mergeCell ref="WLH19:WLQ19"/>
    <mergeCell ref="WLR19:WMA19"/>
    <mergeCell ref="WMB19:WMK19"/>
    <mergeCell ref="WML19:WMU19"/>
    <mergeCell ref="WMV19:WNE19"/>
    <mergeCell ref="WJJ19:WJS19"/>
    <mergeCell ref="WJT19:WKC19"/>
    <mergeCell ref="WKD19:WKM19"/>
    <mergeCell ref="WKN19:WKW19"/>
    <mergeCell ref="WKX19:WLG19"/>
    <mergeCell ref="WHL19:WHU19"/>
    <mergeCell ref="WHV19:WIE19"/>
    <mergeCell ref="WIF19:WIO19"/>
    <mergeCell ref="WIP19:WIY19"/>
    <mergeCell ref="WIZ19:WJI19"/>
    <mergeCell ref="WFN19:WFW19"/>
    <mergeCell ref="WFX19:WGG19"/>
    <mergeCell ref="WGH19:WGQ19"/>
    <mergeCell ref="WGR19:WHA19"/>
    <mergeCell ref="WHB19:WHK19"/>
    <mergeCell ref="WUD19:WUM19"/>
    <mergeCell ref="WUN19:WUW19"/>
    <mergeCell ref="WRB19:WRK19"/>
    <mergeCell ref="WRL19:WRU19"/>
    <mergeCell ref="WRV19:WSE19"/>
    <mergeCell ref="WSF19:WSO19"/>
    <mergeCell ref="WSP19:WSY19"/>
    <mergeCell ref="WPD19:WPM19"/>
    <mergeCell ref="WPN19:WPW19"/>
    <mergeCell ref="WPX19:WQG19"/>
    <mergeCell ref="WQH19:WQQ19"/>
    <mergeCell ref="WQR19:WRA19"/>
    <mergeCell ref="WNF19:WNO19"/>
    <mergeCell ref="WNP19:WNY19"/>
    <mergeCell ref="WNZ19:WOI19"/>
    <mergeCell ref="WOJ19:WOS19"/>
    <mergeCell ref="WOT19:WPC19"/>
    <mergeCell ref="A57:H57"/>
    <mergeCell ref="XEN19:XEW19"/>
    <mergeCell ref="XEX19:XFA19"/>
    <mergeCell ref="A48:C48"/>
    <mergeCell ref="XCP19:XCY19"/>
    <mergeCell ref="XCZ19:XDI19"/>
    <mergeCell ref="XDJ19:XDS19"/>
    <mergeCell ref="XDT19:XEC19"/>
    <mergeCell ref="XED19:XEM19"/>
    <mergeCell ref="XAR19:XBA19"/>
    <mergeCell ref="XBB19:XBK19"/>
    <mergeCell ref="XBL19:XBU19"/>
    <mergeCell ref="XBV19:XCE19"/>
    <mergeCell ref="XCF19:XCO19"/>
    <mergeCell ref="WYT19:WZC19"/>
    <mergeCell ref="WZD19:WZM19"/>
    <mergeCell ref="WZN19:WZW19"/>
    <mergeCell ref="WZX19:XAG19"/>
    <mergeCell ref="XAH19:XAQ19"/>
    <mergeCell ref="WWV19:WXE19"/>
    <mergeCell ref="WXF19:WXO19"/>
    <mergeCell ref="WXP19:WXY19"/>
    <mergeCell ref="WXZ19:WYI19"/>
    <mergeCell ref="WYJ19:WYS19"/>
    <mergeCell ref="WUX19:WVG19"/>
    <mergeCell ref="WVH19:WVQ19"/>
    <mergeCell ref="WVR19:WWA19"/>
    <mergeCell ref="WWB19:WWK19"/>
    <mergeCell ref="WWL19:WWU19"/>
    <mergeCell ref="WSZ19:WTI19"/>
    <mergeCell ref="WTJ19:WTS19"/>
    <mergeCell ref="WTT19:WUC19"/>
  </mergeCells>
  <dataValidations xWindow="393" yWindow="802" count="1">
    <dataValidation allowBlank="1" showInputMessage="1" showErrorMessage="1" prompt="Si vedano i &quot;Riferimenti per costi relativi a spese per personale/incarichi&quot; riportati in fondo." sqref="A12:A17 A22:A27 A34 A36:A39" xr:uid="{00000000-0002-0000-0900-000000000000}"/>
  </dataValidations>
  <pageMargins left="0.22" right="0.17" top="0.23" bottom="0.21" header="0.2" footer="0.14000000000000001"/>
  <pageSetup paperSize="9" orientation="portrait" r:id="rId1"/>
  <headerFoot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658E-AAF3-4FD2-ACDF-1B9D3FEDAEC1}">
  <dimension ref="A1:L24"/>
  <sheetViews>
    <sheetView topLeftCell="A12" workbookViewId="0">
      <selection activeCell="E24" sqref="E24:G24"/>
    </sheetView>
  </sheetViews>
  <sheetFormatPr defaultRowHeight="15.5" x14ac:dyDescent="0.35"/>
  <cols>
    <col min="1" max="1" width="40.33203125" customWidth="1"/>
    <col min="2" max="3" width="10.4140625" bestFit="1" customWidth="1"/>
    <col min="4" max="4" width="10.4140625" customWidth="1"/>
    <col min="5" max="7" width="10.4140625" bestFit="1" customWidth="1"/>
    <col min="8" max="8" width="12.08203125" customWidth="1"/>
  </cols>
  <sheetData>
    <row r="1" spans="1:12" s="115" customFormat="1" ht="20" x14ac:dyDescent="0.4">
      <c r="A1" s="297" t="s">
        <v>777</v>
      </c>
      <c r="B1" s="297"/>
      <c r="C1" s="297"/>
      <c r="D1" s="297"/>
      <c r="E1" s="297"/>
      <c r="F1" s="297"/>
      <c r="G1" s="297"/>
      <c r="H1" s="297"/>
      <c r="I1" s="114"/>
      <c r="J1" s="114"/>
      <c r="K1" s="114"/>
      <c r="L1" s="114"/>
    </row>
    <row r="2" spans="1:12" s="115" customFormat="1" ht="13" x14ac:dyDescent="0.3">
      <c r="A2" s="116"/>
      <c r="B2" s="116"/>
      <c r="C2" s="116"/>
      <c r="D2" s="116"/>
      <c r="E2" s="116"/>
      <c r="F2" s="116"/>
      <c r="G2" s="114"/>
      <c r="H2" s="114"/>
      <c r="I2" s="114"/>
      <c r="J2" s="114"/>
      <c r="K2" s="114"/>
      <c r="L2" s="114"/>
    </row>
    <row r="3" spans="1:12" s="115" customFormat="1" ht="17.5" x14ac:dyDescent="0.35">
      <c r="A3" s="117" t="s">
        <v>780</v>
      </c>
      <c r="B3" s="298">
        <f>Titolo!D25</f>
        <v>0</v>
      </c>
      <c r="C3" s="299"/>
      <c r="D3" s="299"/>
      <c r="E3" s="299"/>
      <c r="F3" s="300"/>
      <c r="G3" s="114"/>
      <c r="H3" s="114"/>
      <c r="I3" s="114"/>
      <c r="J3" s="114"/>
      <c r="K3" s="114"/>
      <c r="L3" s="114"/>
    </row>
    <row r="5" spans="1:12" s="129" customFormat="1" ht="25" customHeight="1" x14ac:dyDescent="0.35">
      <c r="A5" s="127" t="s">
        <v>790</v>
      </c>
      <c r="B5" s="128"/>
      <c r="C5" s="128"/>
      <c r="D5" s="128"/>
      <c r="E5" s="128"/>
      <c r="F5" s="128"/>
    </row>
    <row r="6" spans="1:12" ht="23" customHeight="1" x14ac:dyDescent="0.35">
      <c r="A6" s="291" t="s">
        <v>686</v>
      </c>
      <c r="B6" s="293" t="s">
        <v>551</v>
      </c>
      <c r="C6" s="294"/>
      <c r="D6" s="294"/>
      <c r="E6" s="294"/>
      <c r="F6" s="294"/>
      <c r="G6" s="294"/>
      <c r="H6" s="295" t="s">
        <v>786</v>
      </c>
    </row>
    <row r="7" spans="1:12" ht="23" customHeight="1" x14ac:dyDescent="0.35">
      <c r="A7" s="292"/>
      <c r="B7" s="119" t="s">
        <v>134</v>
      </c>
      <c r="C7" s="119" t="s">
        <v>697</v>
      </c>
      <c r="D7" s="119" t="s">
        <v>698</v>
      </c>
      <c r="E7" s="119" t="s">
        <v>699</v>
      </c>
      <c r="F7" s="119" t="s">
        <v>700</v>
      </c>
      <c r="G7" s="119" t="s">
        <v>701</v>
      </c>
      <c r="H7" s="296"/>
    </row>
    <row r="8" spans="1:12" ht="23" customHeight="1" x14ac:dyDescent="0.35">
      <c r="A8" s="122" t="s">
        <v>806</v>
      </c>
      <c r="B8" s="125">
        <f>Prestatore!G18</f>
        <v>0</v>
      </c>
      <c r="C8" s="125" t="e">
        <f>#REF!</f>
        <v>#REF!</v>
      </c>
      <c r="D8" s="125" t="e">
        <f>#REF!</f>
        <v>#REF!</v>
      </c>
      <c r="E8" s="125" t="e">
        <f>#REF!</f>
        <v>#REF!</v>
      </c>
      <c r="F8" s="125" t="e">
        <f>#REF!</f>
        <v>#REF!</v>
      </c>
      <c r="G8" s="125" t="e">
        <f>#REF!</f>
        <v>#REF!</v>
      </c>
      <c r="H8" s="123" t="e">
        <f t="shared" ref="H8:H13" si="0">SUM(B8:G8)</f>
        <v>#REF!</v>
      </c>
    </row>
    <row r="9" spans="1:12" ht="23" customHeight="1" x14ac:dyDescent="0.35">
      <c r="A9" s="122" t="s">
        <v>807</v>
      </c>
      <c r="B9" s="125">
        <f>Prestatore!G28</f>
        <v>0</v>
      </c>
      <c r="C9" s="125" t="e">
        <f>#REF!</f>
        <v>#REF!</v>
      </c>
      <c r="D9" s="125" t="e">
        <f>#REF!</f>
        <v>#REF!</v>
      </c>
      <c r="E9" s="125" t="e">
        <f>#REF!</f>
        <v>#REF!</v>
      </c>
      <c r="F9" s="125" t="e">
        <f>#REF!</f>
        <v>#REF!</v>
      </c>
      <c r="G9" s="125" t="e">
        <f>#REF!</f>
        <v>#REF!</v>
      </c>
      <c r="H9" s="123" t="e">
        <f t="shared" si="0"/>
        <v>#REF!</v>
      </c>
    </row>
    <row r="10" spans="1:12" ht="23" customHeight="1" x14ac:dyDescent="0.35">
      <c r="A10" s="122" t="s">
        <v>808</v>
      </c>
      <c r="B10" s="125">
        <f>Prestatore!G38</f>
        <v>0</v>
      </c>
      <c r="C10" s="125" t="e">
        <f>#REF!</f>
        <v>#REF!</v>
      </c>
      <c r="D10" s="125" t="e">
        <f>#REF!</f>
        <v>#REF!</v>
      </c>
      <c r="E10" s="125" t="e">
        <f>#REF!</f>
        <v>#REF!</v>
      </c>
      <c r="F10" s="125" t="e">
        <f>#REF!</f>
        <v>#REF!</v>
      </c>
      <c r="G10" s="125" t="e">
        <f>#REF!</f>
        <v>#REF!</v>
      </c>
      <c r="H10" s="123" t="e">
        <f t="shared" si="0"/>
        <v>#REF!</v>
      </c>
    </row>
    <row r="11" spans="1:12" ht="23" customHeight="1" x14ac:dyDescent="0.35">
      <c r="A11" s="121" t="s">
        <v>789</v>
      </c>
      <c r="B11" s="126">
        <f>SUM(B8:B10)</f>
        <v>0</v>
      </c>
      <c r="C11" s="126" t="e">
        <f>SUM(C8:C10)</f>
        <v>#REF!</v>
      </c>
      <c r="D11" s="126" t="e">
        <f>SUM(D8:D10)</f>
        <v>#REF!</v>
      </c>
      <c r="E11" s="126" t="e">
        <f>SUM(E8:E10)</f>
        <v>#REF!</v>
      </c>
      <c r="F11" s="126" t="e">
        <f t="shared" ref="F11:G11" si="1">SUM(F8:F10)</f>
        <v>#REF!</v>
      </c>
      <c r="G11" s="126" t="e">
        <f t="shared" si="1"/>
        <v>#REF!</v>
      </c>
      <c r="H11" s="123" t="e">
        <f t="shared" si="0"/>
        <v>#REF!</v>
      </c>
    </row>
    <row r="12" spans="1:12" ht="23" customHeight="1" x14ac:dyDescent="0.35">
      <c r="A12" s="120" t="s">
        <v>784</v>
      </c>
      <c r="B12" s="125">
        <f>Prestatore!G40</f>
        <v>0</v>
      </c>
      <c r="C12" s="125" t="e">
        <f>#REF!</f>
        <v>#REF!</v>
      </c>
      <c r="D12" s="125" t="e">
        <f>#REF!</f>
        <v>#REF!</v>
      </c>
      <c r="E12" s="125" t="e">
        <f>#REF!</f>
        <v>#REF!</v>
      </c>
      <c r="F12" s="125" t="e">
        <f>#REF!</f>
        <v>#REF!</v>
      </c>
      <c r="G12" s="125" t="e">
        <f>#REF!</f>
        <v>#REF!</v>
      </c>
      <c r="H12" s="123" t="e">
        <f t="shared" si="0"/>
        <v>#REF!</v>
      </c>
    </row>
    <row r="13" spans="1:12" ht="23" customHeight="1" x14ac:dyDescent="0.35">
      <c r="A13" s="121" t="s">
        <v>779</v>
      </c>
      <c r="B13" s="124">
        <f>B11+B12</f>
        <v>0</v>
      </c>
      <c r="C13" s="124" t="e">
        <f t="shared" ref="C13:G13" si="2">C11+C12</f>
        <v>#REF!</v>
      </c>
      <c r="D13" s="124" t="e">
        <f t="shared" si="2"/>
        <v>#REF!</v>
      </c>
      <c r="E13" s="124" t="e">
        <f t="shared" si="2"/>
        <v>#REF!</v>
      </c>
      <c r="F13" s="124" t="e">
        <f t="shared" si="2"/>
        <v>#REF!</v>
      </c>
      <c r="G13" s="124" t="e">
        <f t="shared" si="2"/>
        <v>#REF!</v>
      </c>
      <c r="H13" s="123" t="e">
        <f t="shared" si="0"/>
        <v>#REF!</v>
      </c>
    </row>
    <row r="14" spans="1:12" x14ac:dyDescent="0.35">
      <c r="F14" s="118"/>
    </row>
    <row r="16" spans="1:12" s="129" customFormat="1" ht="25" customHeight="1" x14ac:dyDescent="0.35">
      <c r="A16" s="127" t="s">
        <v>791</v>
      </c>
      <c r="B16" s="128"/>
      <c r="C16" s="128"/>
      <c r="D16" s="128"/>
      <c r="E16" s="128"/>
      <c r="F16" s="128"/>
    </row>
    <row r="17" spans="1:8" ht="23" customHeight="1" x14ac:dyDescent="0.35">
      <c r="A17" s="291" t="s">
        <v>686</v>
      </c>
      <c r="B17" s="293" t="s">
        <v>551</v>
      </c>
      <c r="C17" s="294"/>
      <c r="D17" s="294"/>
      <c r="E17" s="294"/>
      <c r="F17" s="294"/>
      <c r="G17" s="294"/>
      <c r="H17" s="295" t="s">
        <v>793</v>
      </c>
    </row>
    <row r="18" spans="1:8" ht="23" customHeight="1" x14ac:dyDescent="0.35">
      <c r="A18" s="292"/>
      <c r="B18" s="119" t="s">
        <v>134</v>
      </c>
      <c r="C18" s="119" t="s">
        <v>697</v>
      </c>
      <c r="D18" s="119" t="s">
        <v>698</v>
      </c>
      <c r="E18" s="119" t="s">
        <v>699</v>
      </c>
      <c r="F18" s="119" t="s">
        <v>700</v>
      </c>
      <c r="G18" s="119" t="s">
        <v>701</v>
      </c>
      <c r="H18" s="296"/>
    </row>
    <row r="19" spans="1:8" ht="23" customHeight="1" x14ac:dyDescent="0.35">
      <c r="A19" s="122" t="s">
        <v>714</v>
      </c>
      <c r="B19" s="125">
        <f>Prestatore!E47</f>
        <v>0</v>
      </c>
      <c r="C19" s="125" t="e">
        <f>#REF!</f>
        <v>#REF!</v>
      </c>
      <c r="D19" s="125" t="e">
        <f>#REF!</f>
        <v>#REF!</v>
      </c>
      <c r="E19" s="125" t="e">
        <f>#REF!</f>
        <v>#REF!</v>
      </c>
      <c r="F19" s="125" t="e">
        <f>#REF!</f>
        <v>#REF!</v>
      </c>
      <c r="G19" s="125" t="e">
        <f>#REF!</f>
        <v>#REF!</v>
      </c>
      <c r="H19" s="123" t="e">
        <f>SUM(B19:E19)</f>
        <v>#REF!</v>
      </c>
    </row>
    <row r="20" spans="1:8" ht="23" customHeight="1" x14ac:dyDescent="0.35">
      <c r="A20" s="122" t="s">
        <v>788</v>
      </c>
      <c r="B20" s="125">
        <f>Prestatore!E48</f>
        <v>0</v>
      </c>
      <c r="C20" s="125" t="e">
        <f>#REF!</f>
        <v>#REF!</v>
      </c>
      <c r="D20" s="125" t="e">
        <f>#REF!</f>
        <v>#REF!</v>
      </c>
      <c r="E20" s="125" t="e">
        <f>#REF!</f>
        <v>#REF!</v>
      </c>
      <c r="F20" s="125" t="e">
        <f>#REF!</f>
        <v>#REF!</v>
      </c>
      <c r="G20" s="125" t="e">
        <f>#REF!</f>
        <v>#REF!</v>
      </c>
      <c r="H20" s="123" t="e">
        <f>SUM(B20:E20)</f>
        <v>#REF!</v>
      </c>
    </row>
    <row r="21" spans="1:8" ht="23" customHeight="1" x14ac:dyDescent="0.35">
      <c r="A21" s="122" t="s">
        <v>787</v>
      </c>
      <c r="B21" s="125">
        <f>Prestatore!E49</f>
        <v>0</v>
      </c>
      <c r="C21" s="125" t="e">
        <f>#REF!</f>
        <v>#REF!</v>
      </c>
      <c r="D21" s="125" t="e">
        <f>#REF!</f>
        <v>#REF!</v>
      </c>
      <c r="E21" s="125" t="e">
        <f>#REF!</f>
        <v>#REF!</v>
      </c>
      <c r="F21" s="125" t="e">
        <f>#REF!</f>
        <v>#REF!</v>
      </c>
      <c r="G21" s="125" t="e">
        <f>#REF!</f>
        <v>#REF!</v>
      </c>
      <c r="H21" s="123" t="e">
        <f>SUM(B21:E21)</f>
        <v>#REF!</v>
      </c>
    </row>
    <row r="22" spans="1:8" ht="23" customHeight="1" x14ac:dyDescent="0.35">
      <c r="A22" s="121" t="s">
        <v>789</v>
      </c>
      <c r="B22" s="126">
        <f>SUM(B19:B21)</f>
        <v>0</v>
      </c>
      <c r="C22" s="126" t="e">
        <f>SUM(C19:C21)</f>
        <v>#REF!</v>
      </c>
      <c r="D22" s="126" t="e">
        <f>SUM(D19:D21)</f>
        <v>#REF!</v>
      </c>
      <c r="E22" s="126" t="e">
        <f>SUM(E19:E21)</f>
        <v>#REF!</v>
      </c>
      <c r="F22" s="126" t="e">
        <f t="shared" ref="F22:G22" si="3">SUM(F19:F21)</f>
        <v>#REF!</v>
      </c>
      <c r="G22" s="126" t="e">
        <f t="shared" si="3"/>
        <v>#REF!</v>
      </c>
      <c r="H22" s="123" t="e">
        <f>SUM(B22:E22)</f>
        <v>#REF!</v>
      </c>
    </row>
    <row r="23" spans="1:8" ht="23" customHeight="1" x14ac:dyDescent="0.35">
      <c r="A23" s="120" t="s">
        <v>784</v>
      </c>
      <c r="B23" s="125">
        <f>B22*0.4</f>
        <v>0</v>
      </c>
      <c r="C23" s="125" t="e">
        <f t="shared" ref="C23:G23" si="4">C22*0.4</f>
        <v>#REF!</v>
      </c>
      <c r="D23" s="125" t="e">
        <f t="shared" si="4"/>
        <v>#REF!</v>
      </c>
      <c r="E23" s="125" t="e">
        <f t="shared" si="4"/>
        <v>#REF!</v>
      </c>
      <c r="F23" s="125" t="e">
        <f t="shared" si="4"/>
        <v>#REF!</v>
      </c>
      <c r="G23" s="125" t="e">
        <f t="shared" si="4"/>
        <v>#REF!</v>
      </c>
      <c r="H23" s="123" t="e">
        <f>SUM(B23:E23)</f>
        <v>#REF!</v>
      </c>
    </row>
    <row r="24" spans="1:8" ht="23" customHeight="1" x14ac:dyDescent="0.35">
      <c r="A24" s="121" t="s">
        <v>792</v>
      </c>
      <c r="B24" s="124">
        <f>B22+B23</f>
        <v>0</v>
      </c>
      <c r="C24" s="124" t="e">
        <f t="shared" ref="C24:G24" si="5">C22+C23</f>
        <v>#REF!</v>
      </c>
      <c r="D24" s="124" t="e">
        <f t="shared" si="5"/>
        <v>#REF!</v>
      </c>
      <c r="E24" s="124" t="e">
        <f t="shared" si="5"/>
        <v>#REF!</v>
      </c>
      <c r="F24" s="124" t="e">
        <f t="shared" si="5"/>
        <v>#REF!</v>
      </c>
      <c r="G24" s="124" t="e">
        <f t="shared" si="5"/>
        <v>#REF!</v>
      </c>
      <c r="H24" s="124" t="e">
        <f>H22+H23</f>
        <v>#REF!</v>
      </c>
    </row>
  </sheetData>
  <mergeCells count="8">
    <mergeCell ref="A17:A18"/>
    <mergeCell ref="B17:G17"/>
    <mergeCell ref="H17:H18"/>
    <mergeCell ref="A1:H1"/>
    <mergeCell ref="B3:F3"/>
    <mergeCell ref="A6:A7"/>
    <mergeCell ref="B6:G6"/>
    <mergeCell ref="H6:H7"/>
  </mergeCells>
  <pageMargins left="0.38" right="0.28999999999999998" top="0.46" bottom="0.4" header="0.21" footer="0.26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31"/>
  <dimension ref="A1:A3"/>
  <sheetViews>
    <sheetView zoomScaleNormal="100" workbookViewId="0"/>
  </sheetViews>
  <sheetFormatPr defaultColWidth="9" defaultRowHeight="15.5" x14ac:dyDescent="0.35"/>
  <sheetData>
    <row r="1" spans="1:1" x14ac:dyDescent="0.35">
      <c r="A1" s="56" t="s">
        <v>441</v>
      </c>
    </row>
    <row r="2" spans="1:1" x14ac:dyDescent="0.35">
      <c r="A2" t="s">
        <v>561</v>
      </c>
    </row>
    <row r="3" spans="1:1" x14ac:dyDescent="0.35">
      <c r="A3" t="s">
        <v>562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32"/>
  <dimension ref="A1:A4"/>
  <sheetViews>
    <sheetView zoomScaleNormal="100" workbookViewId="0"/>
  </sheetViews>
  <sheetFormatPr defaultColWidth="11.25" defaultRowHeight="15.5" x14ac:dyDescent="0.35"/>
  <cols>
    <col min="1" max="1" width="13.75" bestFit="1" customWidth="1"/>
  </cols>
  <sheetData>
    <row r="1" spans="1:1" x14ac:dyDescent="0.35">
      <c r="A1" s="57" t="s">
        <v>315</v>
      </c>
    </row>
    <row r="2" spans="1:1" x14ac:dyDescent="0.35">
      <c r="A2" t="s">
        <v>441</v>
      </c>
    </row>
    <row r="3" spans="1:1" x14ac:dyDescent="0.35">
      <c r="A3" t="s">
        <v>543</v>
      </c>
    </row>
    <row r="4" spans="1:1" x14ac:dyDescent="0.35">
      <c r="A4" t="s">
        <v>544</v>
      </c>
    </row>
  </sheetData>
  <pageMargins left="0.75" right="0.75" top="1" bottom="1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33"/>
  <dimension ref="A1:B109"/>
  <sheetViews>
    <sheetView zoomScaleNormal="100" workbookViewId="0">
      <selection activeCell="B2" sqref="B2"/>
    </sheetView>
  </sheetViews>
  <sheetFormatPr defaultColWidth="9" defaultRowHeight="15.5" x14ac:dyDescent="0.35"/>
  <cols>
    <col min="1" max="1" width="70.25" customWidth="1"/>
    <col min="2" max="2" width="43" customWidth="1"/>
    <col min="3" max="3" width="18.75" customWidth="1"/>
    <col min="4" max="4" width="12.75" customWidth="1"/>
    <col min="10" max="10" width="18.25" customWidth="1"/>
    <col min="11" max="11" width="12.33203125" customWidth="1"/>
    <col min="23" max="23" width="13.75" customWidth="1"/>
  </cols>
  <sheetData>
    <row r="1" spans="1:2" s="57" customFormat="1" x14ac:dyDescent="0.35">
      <c r="A1" s="57" t="s">
        <v>488</v>
      </c>
      <c r="B1" s="57" t="s">
        <v>487</v>
      </c>
    </row>
    <row r="2" spans="1:2" x14ac:dyDescent="0.35">
      <c r="A2" s="56" t="s">
        <v>441</v>
      </c>
      <c r="B2" s="56" t="s">
        <v>441</v>
      </c>
    </row>
    <row r="3" spans="1:2" x14ac:dyDescent="0.35">
      <c r="A3" t="s">
        <v>465</v>
      </c>
      <c r="B3" t="s">
        <v>489</v>
      </c>
    </row>
    <row r="4" spans="1:2" x14ac:dyDescent="0.35">
      <c r="A4" t="s">
        <v>466</v>
      </c>
      <c r="B4" t="s">
        <v>490</v>
      </c>
    </row>
    <row r="5" spans="1:2" x14ac:dyDescent="0.35">
      <c r="A5" t="s">
        <v>467</v>
      </c>
      <c r="B5" t="s">
        <v>491</v>
      </c>
    </row>
    <row r="6" spans="1:2" x14ac:dyDescent="0.35">
      <c r="A6" t="s">
        <v>468</v>
      </c>
      <c r="B6" t="s">
        <v>492</v>
      </c>
    </row>
    <row r="7" spans="1:2" x14ac:dyDescent="0.35">
      <c r="A7" t="s">
        <v>469</v>
      </c>
      <c r="B7" t="s">
        <v>493</v>
      </c>
    </row>
    <row r="8" spans="1:2" x14ac:dyDescent="0.35">
      <c r="A8" t="s">
        <v>470</v>
      </c>
      <c r="B8" t="s">
        <v>494</v>
      </c>
    </row>
    <row r="9" spans="1:2" x14ac:dyDescent="0.35">
      <c r="A9" t="s">
        <v>471</v>
      </c>
      <c r="B9" t="s">
        <v>495</v>
      </c>
    </row>
    <row r="10" spans="1:2" x14ac:dyDescent="0.35">
      <c r="A10" t="s">
        <v>472</v>
      </c>
      <c r="B10" t="s">
        <v>496</v>
      </c>
    </row>
    <row r="11" spans="1:2" x14ac:dyDescent="0.35">
      <c r="A11" t="s">
        <v>473</v>
      </c>
      <c r="B11" t="s">
        <v>723</v>
      </c>
    </row>
    <row r="12" spans="1:2" x14ac:dyDescent="0.35">
      <c r="A12" t="s">
        <v>474</v>
      </c>
      <c r="B12" t="s">
        <v>497</v>
      </c>
    </row>
    <row r="13" spans="1:2" x14ac:dyDescent="0.35">
      <c r="A13" t="s">
        <v>475</v>
      </c>
      <c r="B13" t="s">
        <v>498</v>
      </c>
    </row>
    <row r="14" spans="1:2" x14ac:dyDescent="0.35">
      <c r="A14" t="s">
        <v>476</v>
      </c>
      <c r="B14" t="s">
        <v>499</v>
      </c>
    </row>
    <row r="15" spans="1:2" x14ac:dyDescent="0.35">
      <c r="A15" t="s">
        <v>477</v>
      </c>
      <c r="B15" t="s">
        <v>500</v>
      </c>
    </row>
    <row r="16" spans="1:2" x14ac:dyDescent="0.35">
      <c r="A16" t="s">
        <v>479</v>
      </c>
      <c r="B16" t="s">
        <v>501</v>
      </c>
    </row>
    <row r="17" spans="1:2" x14ac:dyDescent="0.35">
      <c r="A17" t="s">
        <v>609</v>
      </c>
      <c r="B17" t="s">
        <v>502</v>
      </c>
    </row>
    <row r="18" spans="1:2" x14ac:dyDescent="0.35">
      <c r="A18" t="s">
        <v>478</v>
      </c>
      <c r="B18" t="s">
        <v>503</v>
      </c>
    </row>
    <row r="19" spans="1:2" x14ac:dyDescent="0.35">
      <c r="A19" t="s">
        <v>480</v>
      </c>
      <c r="B19" t="s">
        <v>504</v>
      </c>
    </row>
    <row r="20" spans="1:2" x14ac:dyDescent="0.35">
      <c r="A20" t="s">
        <v>481</v>
      </c>
      <c r="B20" t="s">
        <v>505</v>
      </c>
    </row>
    <row r="21" spans="1:2" x14ac:dyDescent="0.35">
      <c r="A21" t="s">
        <v>482</v>
      </c>
      <c r="B21" t="s">
        <v>506</v>
      </c>
    </row>
    <row r="22" spans="1:2" x14ac:dyDescent="0.35">
      <c r="A22" t="s">
        <v>483</v>
      </c>
      <c r="B22" t="s">
        <v>507</v>
      </c>
    </row>
    <row r="23" spans="1:2" x14ac:dyDescent="0.35">
      <c r="A23" t="s">
        <v>484</v>
      </c>
      <c r="B23" t="s">
        <v>508</v>
      </c>
    </row>
    <row r="24" spans="1:2" x14ac:dyDescent="0.35">
      <c r="A24" t="s">
        <v>485</v>
      </c>
      <c r="B24" t="s">
        <v>509</v>
      </c>
    </row>
    <row r="25" spans="1:2" x14ac:dyDescent="0.35">
      <c r="A25" t="s">
        <v>486</v>
      </c>
      <c r="B25" t="s">
        <v>510</v>
      </c>
    </row>
    <row r="26" spans="1:2" x14ac:dyDescent="0.35">
      <c r="B26" t="s">
        <v>724</v>
      </c>
    </row>
    <row r="27" spans="1:2" x14ac:dyDescent="0.35">
      <c r="B27" t="s">
        <v>725</v>
      </c>
    </row>
    <row r="28" spans="1:2" x14ac:dyDescent="0.35">
      <c r="B28" t="s">
        <v>511</v>
      </c>
    </row>
    <row r="29" spans="1:2" x14ac:dyDescent="0.35">
      <c r="B29" t="s">
        <v>512</v>
      </c>
    </row>
    <row r="30" spans="1:2" x14ac:dyDescent="0.35">
      <c r="B30" t="s">
        <v>513</v>
      </c>
    </row>
    <row r="31" spans="1:2" x14ac:dyDescent="0.35">
      <c r="B31" t="s">
        <v>514</v>
      </c>
    </row>
    <row r="32" spans="1:2" x14ac:dyDescent="0.35">
      <c r="B32" t="s">
        <v>515</v>
      </c>
    </row>
    <row r="33" spans="2:2" x14ac:dyDescent="0.35">
      <c r="B33" t="s">
        <v>516</v>
      </c>
    </row>
    <row r="34" spans="2:2" x14ac:dyDescent="0.35">
      <c r="B34" t="s">
        <v>517</v>
      </c>
    </row>
    <row r="35" spans="2:2" x14ac:dyDescent="0.35">
      <c r="B35" t="s">
        <v>518</v>
      </c>
    </row>
    <row r="36" spans="2:2" x14ac:dyDescent="0.35">
      <c r="B36" t="s">
        <v>519</v>
      </c>
    </row>
    <row r="37" spans="2:2" x14ac:dyDescent="0.35">
      <c r="B37" t="s">
        <v>520</v>
      </c>
    </row>
    <row r="38" spans="2:2" x14ac:dyDescent="0.35">
      <c r="B38" t="s">
        <v>521</v>
      </c>
    </row>
    <row r="39" spans="2:2" x14ac:dyDescent="0.35">
      <c r="B39" t="s">
        <v>522</v>
      </c>
    </row>
    <row r="40" spans="2:2" x14ac:dyDescent="0.35">
      <c r="B40" t="s">
        <v>523</v>
      </c>
    </row>
    <row r="41" spans="2:2" x14ac:dyDescent="0.35">
      <c r="B41" t="s">
        <v>524</v>
      </c>
    </row>
    <row r="42" spans="2:2" x14ac:dyDescent="0.35">
      <c r="B42" t="s">
        <v>726</v>
      </c>
    </row>
    <row r="43" spans="2:2" x14ac:dyDescent="0.35">
      <c r="B43" t="s">
        <v>727</v>
      </c>
    </row>
    <row r="44" spans="2:2" x14ac:dyDescent="0.35">
      <c r="B44" t="s">
        <v>728</v>
      </c>
    </row>
    <row r="45" spans="2:2" x14ac:dyDescent="0.35">
      <c r="B45" t="s">
        <v>525</v>
      </c>
    </row>
    <row r="46" spans="2:2" x14ac:dyDescent="0.35">
      <c r="B46" t="s">
        <v>526</v>
      </c>
    </row>
    <row r="47" spans="2:2" x14ac:dyDescent="0.35">
      <c r="B47" t="s">
        <v>527</v>
      </c>
    </row>
    <row r="48" spans="2:2" x14ac:dyDescent="0.35">
      <c r="B48" t="s">
        <v>528</v>
      </c>
    </row>
    <row r="49" spans="2:2" x14ac:dyDescent="0.35">
      <c r="B49" t="s">
        <v>529</v>
      </c>
    </row>
    <row r="50" spans="2:2" x14ac:dyDescent="0.35">
      <c r="B50" t="s">
        <v>530</v>
      </c>
    </row>
    <row r="51" spans="2:2" x14ac:dyDescent="0.35">
      <c r="B51" t="s">
        <v>729</v>
      </c>
    </row>
    <row r="52" spans="2:2" x14ac:dyDescent="0.35">
      <c r="B52" t="s">
        <v>531</v>
      </c>
    </row>
    <row r="53" spans="2:2" x14ac:dyDescent="0.35">
      <c r="B53" t="s">
        <v>532</v>
      </c>
    </row>
    <row r="54" spans="2:2" x14ac:dyDescent="0.35">
      <c r="B54" t="s">
        <v>533</v>
      </c>
    </row>
    <row r="55" spans="2:2" x14ac:dyDescent="0.35">
      <c r="B55" t="s">
        <v>534</v>
      </c>
    </row>
    <row r="56" spans="2:2" x14ac:dyDescent="0.35">
      <c r="B56" t="s">
        <v>535</v>
      </c>
    </row>
    <row r="57" spans="2:2" x14ac:dyDescent="0.35">
      <c r="B57" t="s">
        <v>536</v>
      </c>
    </row>
    <row r="58" spans="2:2" x14ac:dyDescent="0.35">
      <c r="B58" t="s">
        <v>537</v>
      </c>
    </row>
    <row r="59" spans="2:2" x14ac:dyDescent="0.35">
      <c r="B59" t="s">
        <v>538</v>
      </c>
    </row>
    <row r="60" spans="2:2" x14ac:dyDescent="0.35">
      <c r="B60" t="s">
        <v>539</v>
      </c>
    </row>
    <row r="61" spans="2:2" x14ac:dyDescent="0.35">
      <c r="B61" t="s">
        <v>540</v>
      </c>
    </row>
    <row r="62" spans="2:2" x14ac:dyDescent="0.35">
      <c r="B62" t="s">
        <v>541</v>
      </c>
    </row>
    <row r="63" spans="2:2" x14ac:dyDescent="0.35">
      <c r="B63" t="s">
        <v>542</v>
      </c>
    </row>
    <row r="64" spans="2:2" x14ac:dyDescent="0.35">
      <c r="B64" t="s">
        <v>730</v>
      </c>
    </row>
    <row r="65" spans="2:2" x14ac:dyDescent="0.35">
      <c r="B65" t="s">
        <v>731</v>
      </c>
    </row>
    <row r="66" spans="2:2" x14ac:dyDescent="0.35">
      <c r="B66" t="s">
        <v>732</v>
      </c>
    </row>
    <row r="67" spans="2:2" x14ac:dyDescent="0.35">
      <c r="B67" t="s">
        <v>733</v>
      </c>
    </row>
    <row r="68" spans="2:2" x14ac:dyDescent="0.35">
      <c r="B68" t="s">
        <v>734</v>
      </c>
    </row>
    <row r="69" spans="2:2" x14ac:dyDescent="0.35">
      <c r="B69" t="s">
        <v>735</v>
      </c>
    </row>
    <row r="70" spans="2:2" x14ac:dyDescent="0.35">
      <c r="B70" t="s">
        <v>736</v>
      </c>
    </row>
    <row r="71" spans="2:2" x14ac:dyDescent="0.35">
      <c r="B71" t="s">
        <v>737</v>
      </c>
    </row>
    <row r="72" spans="2:2" x14ac:dyDescent="0.35">
      <c r="B72" t="s">
        <v>738</v>
      </c>
    </row>
    <row r="73" spans="2:2" x14ac:dyDescent="0.35">
      <c r="B73" t="s">
        <v>739</v>
      </c>
    </row>
    <row r="74" spans="2:2" x14ac:dyDescent="0.35">
      <c r="B74" t="s">
        <v>740</v>
      </c>
    </row>
    <row r="75" spans="2:2" x14ac:dyDescent="0.35">
      <c r="B75" t="s">
        <v>741</v>
      </c>
    </row>
    <row r="76" spans="2:2" x14ac:dyDescent="0.35">
      <c r="B76" t="s">
        <v>742</v>
      </c>
    </row>
    <row r="77" spans="2:2" x14ac:dyDescent="0.35">
      <c r="B77" t="s">
        <v>743</v>
      </c>
    </row>
    <row r="78" spans="2:2" x14ac:dyDescent="0.35">
      <c r="B78" t="s">
        <v>744</v>
      </c>
    </row>
    <row r="79" spans="2:2" x14ac:dyDescent="0.35">
      <c r="B79" t="s">
        <v>745</v>
      </c>
    </row>
    <row r="80" spans="2:2" x14ac:dyDescent="0.35">
      <c r="B80" t="s">
        <v>746</v>
      </c>
    </row>
    <row r="81" spans="2:2" x14ac:dyDescent="0.35">
      <c r="B81" t="s">
        <v>747</v>
      </c>
    </row>
    <row r="82" spans="2:2" x14ac:dyDescent="0.35">
      <c r="B82" t="s">
        <v>748</v>
      </c>
    </row>
    <row r="83" spans="2:2" x14ac:dyDescent="0.35">
      <c r="B83" t="s">
        <v>749</v>
      </c>
    </row>
    <row r="84" spans="2:2" x14ac:dyDescent="0.35">
      <c r="B84" t="s">
        <v>750</v>
      </c>
    </row>
    <row r="85" spans="2:2" x14ac:dyDescent="0.35">
      <c r="B85" t="s">
        <v>751</v>
      </c>
    </row>
    <row r="86" spans="2:2" x14ac:dyDescent="0.35">
      <c r="B86" t="s">
        <v>752</v>
      </c>
    </row>
    <row r="87" spans="2:2" x14ac:dyDescent="0.35">
      <c r="B87" t="s">
        <v>753</v>
      </c>
    </row>
    <row r="88" spans="2:2" x14ac:dyDescent="0.35">
      <c r="B88" t="s">
        <v>754</v>
      </c>
    </row>
    <row r="89" spans="2:2" x14ac:dyDescent="0.35">
      <c r="B89" t="s">
        <v>755</v>
      </c>
    </row>
    <row r="90" spans="2:2" x14ac:dyDescent="0.35">
      <c r="B90" t="s">
        <v>756</v>
      </c>
    </row>
    <row r="91" spans="2:2" x14ac:dyDescent="0.35">
      <c r="B91" t="s">
        <v>757</v>
      </c>
    </row>
    <row r="92" spans="2:2" x14ac:dyDescent="0.35">
      <c r="B92" t="s">
        <v>758</v>
      </c>
    </row>
    <row r="93" spans="2:2" x14ac:dyDescent="0.35">
      <c r="B93" t="s">
        <v>759</v>
      </c>
    </row>
    <row r="94" spans="2:2" x14ac:dyDescent="0.35">
      <c r="B94" t="s">
        <v>760</v>
      </c>
    </row>
    <row r="95" spans="2:2" x14ac:dyDescent="0.35">
      <c r="B95" t="s">
        <v>761</v>
      </c>
    </row>
    <row r="96" spans="2:2" x14ac:dyDescent="0.35">
      <c r="B96" t="s">
        <v>762</v>
      </c>
    </row>
    <row r="97" spans="2:2" x14ac:dyDescent="0.35">
      <c r="B97" t="s">
        <v>763</v>
      </c>
    </row>
    <row r="98" spans="2:2" x14ac:dyDescent="0.35">
      <c r="B98" t="s">
        <v>764</v>
      </c>
    </row>
    <row r="99" spans="2:2" x14ac:dyDescent="0.35">
      <c r="B99" t="s">
        <v>765</v>
      </c>
    </row>
    <row r="100" spans="2:2" x14ac:dyDescent="0.35">
      <c r="B100" t="s">
        <v>766</v>
      </c>
    </row>
    <row r="101" spans="2:2" x14ac:dyDescent="0.35">
      <c r="B101" t="s">
        <v>767</v>
      </c>
    </row>
    <row r="102" spans="2:2" x14ac:dyDescent="0.35">
      <c r="B102" t="s">
        <v>768</v>
      </c>
    </row>
    <row r="103" spans="2:2" x14ac:dyDescent="0.35">
      <c r="B103" t="s">
        <v>769</v>
      </c>
    </row>
    <row r="104" spans="2:2" x14ac:dyDescent="0.35">
      <c r="B104" t="s">
        <v>770</v>
      </c>
    </row>
    <row r="105" spans="2:2" x14ac:dyDescent="0.35">
      <c r="B105" t="s">
        <v>771</v>
      </c>
    </row>
    <row r="106" spans="2:2" x14ac:dyDescent="0.35">
      <c r="B106" t="s">
        <v>772</v>
      </c>
    </row>
    <row r="107" spans="2:2" x14ac:dyDescent="0.35">
      <c r="B107" t="s">
        <v>773</v>
      </c>
    </row>
    <row r="108" spans="2:2" x14ac:dyDescent="0.35">
      <c r="B108" t="s">
        <v>774</v>
      </c>
    </row>
    <row r="109" spans="2:2" x14ac:dyDescent="0.35">
      <c r="B109" t="s">
        <v>775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34"/>
  <dimension ref="A1:A7"/>
  <sheetViews>
    <sheetView zoomScaleNormal="100" workbookViewId="0"/>
  </sheetViews>
  <sheetFormatPr defaultColWidth="11.25" defaultRowHeight="15.5" x14ac:dyDescent="0.35"/>
  <cols>
    <col min="1" max="1" width="21.25" customWidth="1"/>
  </cols>
  <sheetData>
    <row r="1" spans="1:1" x14ac:dyDescent="0.35">
      <c r="A1" s="57" t="s">
        <v>189</v>
      </c>
    </row>
    <row r="2" spans="1:1" x14ac:dyDescent="0.35">
      <c r="A2" t="s">
        <v>441</v>
      </c>
    </row>
    <row r="3" spans="1:1" x14ac:dyDescent="0.35">
      <c r="A3" t="s">
        <v>190</v>
      </c>
    </row>
    <row r="4" spans="1:1" x14ac:dyDescent="0.35">
      <c r="A4" t="s">
        <v>191</v>
      </c>
    </row>
    <row r="5" spans="1:1" x14ac:dyDescent="0.35">
      <c r="A5" t="s">
        <v>192</v>
      </c>
    </row>
    <row r="6" spans="1:1" x14ac:dyDescent="0.35">
      <c r="A6" t="s">
        <v>193</v>
      </c>
    </row>
    <row r="7" spans="1:1" x14ac:dyDescent="0.35">
      <c r="A7" t="s">
        <v>194</v>
      </c>
    </row>
  </sheetData>
  <pageMargins left="0.75" right="0.75" top="1" bottom="1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glio35"/>
  <dimension ref="A1:B20"/>
  <sheetViews>
    <sheetView zoomScaleNormal="100" workbookViewId="0"/>
  </sheetViews>
  <sheetFormatPr defaultColWidth="11.25" defaultRowHeight="15.5" x14ac:dyDescent="0.35"/>
  <cols>
    <col min="1" max="1" width="12.75" bestFit="1" customWidth="1"/>
    <col min="2" max="2" width="79" customWidth="1"/>
  </cols>
  <sheetData>
    <row r="1" spans="1:2" ht="20.149999999999999" customHeight="1" x14ac:dyDescent="0.35">
      <c r="A1" s="57" t="s">
        <v>0</v>
      </c>
      <c r="B1" s="57" t="s">
        <v>7</v>
      </c>
    </row>
    <row r="2" spans="1:2" ht="20.149999999999999" customHeight="1" x14ac:dyDescent="0.35">
      <c r="A2" t="s">
        <v>441</v>
      </c>
      <c r="B2" t="s">
        <v>441</v>
      </c>
    </row>
    <row r="3" spans="1:2" x14ac:dyDescent="0.35">
      <c r="A3" t="s">
        <v>1</v>
      </c>
      <c r="B3" t="s">
        <v>88</v>
      </c>
    </row>
    <row r="4" spans="1:2" x14ac:dyDescent="0.35">
      <c r="B4" t="s">
        <v>97</v>
      </c>
    </row>
    <row r="5" spans="1:2" x14ac:dyDescent="0.35">
      <c r="B5" t="s">
        <v>98</v>
      </c>
    </row>
    <row r="6" spans="1:2" x14ac:dyDescent="0.35">
      <c r="A6" t="s">
        <v>2</v>
      </c>
      <c r="B6" t="s">
        <v>99</v>
      </c>
    </row>
    <row r="7" spans="1:2" x14ac:dyDescent="0.35">
      <c r="B7" t="s">
        <v>100</v>
      </c>
    </row>
    <row r="8" spans="1:2" x14ac:dyDescent="0.35">
      <c r="A8" t="s">
        <v>3</v>
      </c>
      <c r="B8" t="s">
        <v>101</v>
      </c>
    </row>
    <row r="9" spans="1:2" x14ac:dyDescent="0.35">
      <c r="B9" t="s">
        <v>102</v>
      </c>
    </row>
    <row r="10" spans="1:2" x14ac:dyDescent="0.35">
      <c r="A10" t="s">
        <v>4</v>
      </c>
      <c r="B10" t="s">
        <v>103</v>
      </c>
    </row>
    <row r="11" spans="1:2" x14ac:dyDescent="0.35">
      <c r="B11" t="s">
        <v>104</v>
      </c>
    </row>
    <row r="12" spans="1:2" x14ac:dyDescent="0.35">
      <c r="B12" t="s">
        <v>105</v>
      </c>
    </row>
    <row r="13" spans="1:2" x14ac:dyDescent="0.35">
      <c r="A13" t="s">
        <v>5</v>
      </c>
      <c r="B13" t="s">
        <v>94</v>
      </c>
    </row>
    <row r="14" spans="1:2" x14ac:dyDescent="0.35">
      <c r="B14" t="s">
        <v>95</v>
      </c>
    </row>
    <row r="15" spans="1:2" x14ac:dyDescent="0.35">
      <c r="B15" t="s">
        <v>89</v>
      </c>
    </row>
    <row r="16" spans="1:2" x14ac:dyDescent="0.35">
      <c r="B16" t="s">
        <v>96</v>
      </c>
    </row>
    <row r="17" spans="1:2" x14ac:dyDescent="0.35">
      <c r="B17" t="s">
        <v>90</v>
      </c>
    </row>
    <row r="18" spans="1:2" x14ac:dyDescent="0.35">
      <c r="A18" t="s">
        <v>6</v>
      </c>
      <c r="B18" t="s">
        <v>91</v>
      </c>
    </row>
    <row r="19" spans="1:2" x14ac:dyDescent="0.35">
      <c r="B19" t="s">
        <v>92</v>
      </c>
    </row>
    <row r="20" spans="1:2" x14ac:dyDescent="0.35">
      <c r="B20" t="s">
        <v>93</v>
      </c>
    </row>
  </sheetData>
  <pageMargins left="0.75" right="0.75" top="1" bottom="1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glio36"/>
  <dimension ref="A1:A27"/>
  <sheetViews>
    <sheetView zoomScaleNormal="100" workbookViewId="0"/>
  </sheetViews>
  <sheetFormatPr defaultColWidth="11.25" defaultRowHeight="15.5" x14ac:dyDescent="0.35"/>
  <cols>
    <col min="1" max="1" width="71.75" customWidth="1"/>
  </cols>
  <sheetData>
    <row r="1" spans="1:1" x14ac:dyDescent="0.35">
      <c r="A1" s="57" t="s">
        <v>8</v>
      </c>
    </row>
    <row r="2" spans="1:1" x14ac:dyDescent="0.35">
      <c r="A2" t="s">
        <v>441</v>
      </c>
    </row>
    <row r="3" spans="1:1" x14ac:dyDescent="0.35">
      <c r="A3" t="s">
        <v>416</v>
      </c>
    </row>
    <row r="4" spans="1:1" x14ac:dyDescent="0.35">
      <c r="A4" t="s">
        <v>417</v>
      </c>
    </row>
    <row r="5" spans="1:1" x14ac:dyDescent="0.35">
      <c r="A5" t="s">
        <v>418</v>
      </c>
    </row>
    <row r="6" spans="1:1" x14ac:dyDescent="0.35">
      <c r="A6" t="s">
        <v>419</v>
      </c>
    </row>
    <row r="7" spans="1:1" x14ac:dyDescent="0.35">
      <c r="A7" t="s">
        <v>420</v>
      </c>
    </row>
    <row r="8" spans="1:1" x14ac:dyDescent="0.35">
      <c r="A8" t="s">
        <v>421</v>
      </c>
    </row>
    <row r="9" spans="1:1" x14ac:dyDescent="0.35">
      <c r="A9" t="s">
        <v>422</v>
      </c>
    </row>
    <row r="10" spans="1:1" x14ac:dyDescent="0.35">
      <c r="A10" t="s">
        <v>423</v>
      </c>
    </row>
    <row r="11" spans="1:1" x14ac:dyDescent="0.35">
      <c r="A11" t="s">
        <v>424</v>
      </c>
    </row>
    <row r="12" spans="1:1" x14ac:dyDescent="0.35">
      <c r="A12" t="s">
        <v>425</v>
      </c>
    </row>
    <row r="13" spans="1:1" x14ac:dyDescent="0.35">
      <c r="A13" t="s">
        <v>426</v>
      </c>
    </row>
    <row r="14" spans="1:1" x14ac:dyDescent="0.35">
      <c r="A14" t="s">
        <v>427</v>
      </c>
    </row>
    <row r="15" spans="1:1" x14ac:dyDescent="0.35">
      <c r="A15" t="s">
        <v>643</v>
      </c>
    </row>
    <row r="16" spans="1:1" x14ac:dyDescent="0.35">
      <c r="A16" t="s">
        <v>428</v>
      </c>
    </row>
    <row r="17" spans="1:1" x14ac:dyDescent="0.35">
      <c r="A17" t="s">
        <v>429</v>
      </c>
    </row>
    <row r="18" spans="1:1" x14ac:dyDescent="0.35">
      <c r="A18" t="s">
        <v>430</v>
      </c>
    </row>
    <row r="19" spans="1:1" x14ac:dyDescent="0.35">
      <c r="A19" t="s">
        <v>431</v>
      </c>
    </row>
    <row r="20" spans="1:1" x14ac:dyDescent="0.35">
      <c r="A20" t="s">
        <v>432</v>
      </c>
    </row>
    <row r="21" spans="1:1" x14ac:dyDescent="0.35">
      <c r="A21" t="s">
        <v>433</v>
      </c>
    </row>
    <row r="22" spans="1:1" x14ac:dyDescent="0.35">
      <c r="A22" t="s">
        <v>434</v>
      </c>
    </row>
    <row r="23" spans="1:1" x14ac:dyDescent="0.35">
      <c r="A23" t="s">
        <v>435</v>
      </c>
    </row>
    <row r="24" spans="1:1" x14ac:dyDescent="0.35">
      <c r="A24" t="s">
        <v>436</v>
      </c>
    </row>
    <row r="25" spans="1:1" x14ac:dyDescent="0.35">
      <c r="A25" t="s">
        <v>437</v>
      </c>
    </row>
    <row r="26" spans="1:1" x14ac:dyDescent="0.35">
      <c r="A26" t="s">
        <v>652</v>
      </c>
    </row>
    <row r="27" spans="1:1" x14ac:dyDescent="0.35">
      <c r="A27" t="s">
        <v>121</v>
      </c>
    </row>
  </sheetData>
  <pageMargins left="0.75" right="0.75" top="1" bottom="1" header="0.3" footer="0.3"/>
  <pageSetup paperSize="9" orientation="portrait" horizontalDpi="0" verticalDpi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glio37"/>
  <dimension ref="A1:B21"/>
  <sheetViews>
    <sheetView zoomScaleNormal="100" workbookViewId="0"/>
  </sheetViews>
  <sheetFormatPr defaultColWidth="11.25" defaultRowHeight="15.5" x14ac:dyDescent="0.35"/>
  <cols>
    <col min="1" max="1" width="43.75" customWidth="1"/>
    <col min="2" max="2" width="41" customWidth="1"/>
  </cols>
  <sheetData>
    <row r="1" spans="1:2" ht="22.4" customHeight="1" x14ac:dyDescent="0.35">
      <c r="A1" s="57" t="s">
        <v>44</v>
      </c>
      <c r="B1" s="57" t="s">
        <v>10</v>
      </c>
    </row>
    <row r="2" spans="1:2" ht="17.649999999999999" customHeight="1" x14ac:dyDescent="0.35">
      <c r="A2" t="s">
        <v>576</v>
      </c>
      <c r="B2" t="s">
        <v>577</v>
      </c>
    </row>
    <row r="3" spans="1:2" x14ac:dyDescent="0.35">
      <c r="A3" t="s">
        <v>11</v>
      </c>
      <c r="B3" t="s">
        <v>12</v>
      </c>
    </row>
    <row r="4" spans="1:2" x14ac:dyDescent="0.35">
      <c r="A4" t="s">
        <v>13</v>
      </c>
      <c r="B4" t="s">
        <v>45</v>
      </c>
    </row>
    <row r="5" spans="1:2" x14ac:dyDescent="0.35">
      <c r="A5" t="s">
        <v>14</v>
      </c>
      <c r="B5" t="s">
        <v>46</v>
      </c>
    </row>
    <row r="6" spans="1:2" x14ac:dyDescent="0.35">
      <c r="A6" t="s">
        <v>15</v>
      </c>
      <c r="B6" t="s">
        <v>47</v>
      </c>
    </row>
    <row r="7" spans="1:2" x14ac:dyDescent="0.35">
      <c r="A7" t="s">
        <v>16</v>
      </c>
      <c r="B7" t="s">
        <v>17</v>
      </c>
    </row>
    <row r="8" spans="1:2" x14ac:dyDescent="0.35">
      <c r="A8" t="s">
        <v>18</v>
      </c>
      <c r="B8" t="s">
        <v>19</v>
      </c>
    </row>
    <row r="9" spans="1:2" x14ac:dyDescent="0.35">
      <c r="A9" t="s">
        <v>20</v>
      </c>
      <c r="B9" t="s">
        <v>21</v>
      </c>
    </row>
    <row r="10" spans="1:2" x14ac:dyDescent="0.35">
      <c r="A10" t="s">
        <v>22</v>
      </c>
      <c r="B10" t="s">
        <v>23</v>
      </c>
    </row>
    <row r="11" spans="1:2" x14ac:dyDescent="0.35">
      <c r="A11" t="s">
        <v>24</v>
      </c>
      <c r="B11" t="s">
        <v>25</v>
      </c>
    </row>
    <row r="12" spans="1:2" x14ac:dyDescent="0.35">
      <c r="A12" t="s">
        <v>26</v>
      </c>
      <c r="B12" t="s">
        <v>48</v>
      </c>
    </row>
    <row r="13" spans="1:2" x14ac:dyDescent="0.35">
      <c r="A13" t="s">
        <v>27</v>
      </c>
      <c r="B13" t="s">
        <v>28</v>
      </c>
    </row>
    <row r="14" spans="1:2" x14ac:dyDescent="0.35">
      <c r="A14" t="s">
        <v>29</v>
      </c>
      <c r="B14" t="s">
        <v>30</v>
      </c>
    </row>
    <row r="15" spans="1:2" x14ac:dyDescent="0.35">
      <c r="A15" t="s">
        <v>31</v>
      </c>
      <c r="B15" t="s">
        <v>49</v>
      </c>
    </row>
    <row r="16" spans="1:2" x14ac:dyDescent="0.35">
      <c r="A16" t="s">
        <v>32</v>
      </c>
      <c r="B16" t="s">
        <v>33</v>
      </c>
    </row>
    <row r="17" spans="1:2" x14ac:dyDescent="0.35">
      <c r="A17" t="s">
        <v>34</v>
      </c>
      <c r="B17" t="s">
        <v>35</v>
      </c>
    </row>
    <row r="18" spans="1:2" x14ac:dyDescent="0.35">
      <c r="A18" t="s">
        <v>36</v>
      </c>
      <c r="B18" t="s">
        <v>37</v>
      </c>
    </row>
    <row r="19" spans="1:2" x14ac:dyDescent="0.35">
      <c r="A19" t="s">
        <v>38</v>
      </c>
      <c r="B19" t="s">
        <v>39</v>
      </c>
    </row>
    <row r="20" spans="1:2" x14ac:dyDescent="0.35">
      <c r="A20" t="s">
        <v>40</v>
      </c>
      <c r="B20" t="s">
        <v>41</v>
      </c>
    </row>
    <row r="21" spans="1:2" x14ac:dyDescent="0.35">
      <c r="A21" t="s">
        <v>42</v>
      </c>
      <c r="B21" t="s">
        <v>43</v>
      </c>
    </row>
  </sheetData>
  <pageMargins left="0.75" right="0.75" top="1" bottom="1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glio38"/>
  <dimension ref="A1:B7"/>
  <sheetViews>
    <sheetView zoomScaleNormal="100" workbookViewId="0"/>
  </sheetViews>
  <sheetFormatPr defaultColWidth="11.25" defaultRowHeight="15.5" x14ac:dyDescent="0.35"/>
  <cols>
    <col min="1" max="1" width="36.5" customWidth="1"/>
  </cols>
  <sheetData>
    <row r="1" spans="1:2" x14ac:dyDescent="0.35">
      <c r="A1" s="57" t="s">
        <v>50</v>
      </c>
      <c r="B1" s="57" t="s">
        <v>51</v>
      </c>
    </row>
    <row r="2" spans="1:2" x14ac:dyDescent="0.35">
      <c r="A2" t="s">
        <v>441</v>
      </c>
      <c r="B2" t="s">
        <v>441</v>
      </c>
    </row>
    <row r="3" spans="1:2" x14ac:dyDescent="0.35">
      <c r="A3" t="s">
        <v>545</v>
      </c>
      <c r="B3" t="s">
        <v>52</v>
      </c>
    </row>
    <row r="4" spans="1:2" x14ac:dyDescent="0.35">
      <c r="A4" t="s">
        <v>546</v>
      </c>
      <c r="B4" t="s">
        <v>578</v>
      </c>
    </row>
    <row r="5" spans="1:2" x14ac:dyDescent="0.35">
      <c r="A5" t="s">
        <v>547</v>
      </c>
      <c r="B5" t="s">
        <v>53</v>
      </c>
    </row>
    <row r="6" spans="1:2" x14ac:dyDescent="0.35">
      <c r="A6" t="s">
        <v>548</v>
      </c>
      <c r="B6" t="s">
        <v>54</v>
      </c>
    </row>
    <row r="7" spans="1:2" x14ac:dyDescent="0.35">
      <c r="A7" t="s">
        <v>549</v>
      </c>
    </row>
  </sheetData>
  <pageMargins left="0.75" right="0.75" top="1" bottom="1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glio40"/>
  <dimension ref="A1:K93"/>
  <sheetViews>
    <sheetView topLeftCell="I1" zoomScaleNormal="100" workbookViewId="0">
      <selection activeCell="M13" sqref="M13"/>
    </sheetView>
  </sheetViews>
  <sheetFormatPr defaultColWidth="11.25" defaultRowHeight="15.5" x14ac:dyDescent="0.35"/>
  <cols>
    <col min="1" max="1" width="63.75" customWidth="1"/>
    <col min="2" max="3" width="85.58203125" customWidth="1"/>
    <col min="4" max="4" width="28.58203125" customWidth="1"/>
    <col min="5" max="5" width="18" customWidth="1"/>
    <col min="6" max="6" width="42" customWidth="1"/>
    <col min="7" max="7" width="40.75" customWidth="1"/>
    <col min="8" max="8" width="24.58203125" customWidth="1"/>
    <col min="9" max="9" width="28.58203125" customWidth="1"/>
    <col min="10" max="10" width="56" customWidth="1"/>
    <col min="11" max="11" width="36.75" customWidth="1"/>
  </cols>
  <sheetData>
    <row r="1" spans="1:11" s="57" customFormat="1" ht="25.15" customHeight="1" x14ac:dyDescent="0.35">
      <c r="A1" s="57" t="s">
        <v>129</v>
      </c>
      <c r="B1" s="57" t="s">
        <v>196</v>
      </c>
      <c r="C1" s="57" t="s">
        <v>129</v>
      </c>
      <c r="D1" s="57" t="s">
        <v>321</v>
      </c>
      <c r="E1" s="57" t="s">
        <v>322</v>
      </c>
      <c r="F1" s="57" t="s">
        <v>323</v>
      </c>
      <c r="G1" s="57" t="s">
        <v>324</v>
      </c>
      <c r="H1" s="57" t="s">
        <v>325</v>
      </c>
      <c r="I1" s="57" t="s">
        <v>326</v>
      </c>
      <c r="J1" s="57" t="s">
        <v>327</v>
      </c>
      <c r="K1" s="57" t="s">
        <v>328</v>
      </c>
    </row>
    <row r="2" spans="1:11" ht="25.15" customHeight="1" x14ac:dyDescent="0.35">
      <c r="A2" t="s">
        <v>441</v>
      </c>
      <c r="B2" t="s">
        <v>441</v>
      </c>
      <c r="C2" t="s">
        <v>441</v>
      </c>
      <c r="D2" t="s">
        <v>441</v>
      </c>
      <c r="E2" t="s">
        <v>441</v>
      </c>
      <c r="F2" t="s">
        <v>441</v>
      </c>
      <c r="G2" t="s">
        <v>441</v>
      </c>
      <c r="H2" t="s">
        <v>441</v>
      </c>
      <c r="I2" t="s">
        <v>441</v>
      </c>
      <c r="J2" t="s">
        <v>441</v>
      </c>
      <c r="K2" t="s">
        <v>441</v>
      </c>
    </row>
    <row r="3" spans="1:11" ht="18" customHeight="1" x14ac:dyDescent="0.35">
      <c r="A3" t="s">
        <v>122</v>
      </c>
      <c r="B3" t="s">
        <v>197</v>
      </c>
      <c r="C3" t="s">
        <v>321</v>
      </c>
      <c r="D3" t="s">
        <v>329</v>
      </c>
      <c r="E3" t="s">
        <v>340</v>
      </c>
      <c r="F3" t="s">
        <v>350</v>
      </c>
      <c r="G3" t="s">
        <v>367</v>
      </c>
      <c r="H3" t="s">
        <v>377</v>
      </c>
      <c r="I3" t="s">
        <v>389</v>
      </c>
      <c r="J3" t="s">
        <v>398</v>
      </c>
      <c r="K3" t="s">
        <v>405</v>
      </c>
    </row>
    <row r="4" spans="1:11" ht="18" customHeight="1" x14ac:dyDescent="0.35">
      <c r="A4" t="s">
        <v>123</v>
      </c>
      <c r="B4" t="s">
        <v>198</v>
      </c>
      <c r="C4" t="s">
        <v>322</v>
      </c>
      <c r="D4" t="s">
        <v>330</v>
      </c>
      <c r="E4" t="s">
        <v>341</v>
      </c>
      <c r="F4" t="s">
        <v>351</v>
      </c>
      <c r="G4" t="s">
        <v>368</v>
      </c>
      <c r="H4" t="s">
        <v>378</v>
      </c>
      <c r="I4" t="s">
        <v>390</v>
      </c>
      <c r="J4" t="s">
        <v>399</v>
      </c>
      <c r="K4" t="s">
        <v>406</v>
      </c>
    </row>
    <row r="5" spans="1:11" ht="18" customHeight="1" x14ac:dyDescent="0.35">
      <c r="A5" t="s">
        <v>195</v>
      </c>
      <c r="B5" t="s">
        <v>199</v>
      </c>
      <c r="C5" t="s">
        <v>323</v>
      </c>
      <c r="D5" t="s">
        <v>331</v>
      </c>
      <c r="E5" t="s">
        <v>342</v>
      </c>
      <c r="F5" t="s">
        <v>352</v>
      </c>
      <c r="G5" t="s">
        <v>369</v>
      </c>
      <c r="H5" t="s">
        <v>379</v>
      </c>
      <c r="I5" t="s">
        <v>391</v>
      </c>
      <c r="J5" t="s">
        <v>400</v>
      </c>
      <c r="K5" t="s">
        <v>407</v>
      </c>
    </row>
    <row r="6" spans="1:11" ht="18" customHeight="1" x14ac:dyDescent="0.35">
      <c r="A6" t="s">
        <v>124</v>
      </c>
      <c r="B6" t="s">
        <v>200</v>
      </c>
      <c r="C6" t="s">
        <v>324</v>
      </c>
      <c r="D6" t="s">
        <v>332</v>
      </c>
      <c r="E6" t="s">
        <v>343</v>
      </c>
      <c r="F6" t="s">
        <v>353</v>
      </c>
      <c r="G6" t="s">
        <v>639</v>
      </c>
      <c r="H6" t="s">
        <v>380</v>
      </c>
      <c r="I6" t="s">
        <v>392</v>
      </c>
      <c r="J6" t="s">
        <v>401</v>
      </c>
      <c r="K6" t="s">
        <v>408</v>
      </c>
    </row>
    <row r="7" spans="1:11" ht="18" customHeight="1" x14ac:dyDescent="0.35">
      <c r="A7" t="s">
        <v>125</v>
      </c>
      <c r="B7" t="s">
        <v>201</v>
      </c>
      <c r="C7" t="s">
        <v>325</v>
      </c>
      <c r="D7" t="s">
        <v>635</v>
      </c>
      <c r="E7" t="s">
        <v>637</v>
      </c>
      <c r="F7" t="s">
        <v>354</v>
      </c>
      <c r="G7" t="s">
        <v>640</v>
      </c>
      <c r="H7" t="s">
        <v>381</v>
      </c>
      <c r="I7" t="s">
        <v>393</v>
      </c>
      <c r="J7" t="s">
        <v>402</v>
      </c>
      <c r="K7" t="s">
        <v>409</v>
      </c>
    </row>
    <row r="8" spans="1:11" ht="18" customHeight="1" x14ac:dyDescent="0.35">
      <c r="A8" t="s">
        <v>126</v>
      </c>
      <c r="B8" t="s">
        <v>202</v>
      </c>
      <c r="C8" t="s">
        <v>326</v>
      </c>
      <c r="D8" t="s">
        <v>333</v>
      </c>
      <c r="E8" t="s">
        <v>344</v>
      </c>
      <c r="F8" t="s">
        <v>355</v>
      </c>
      <c r="G8" t="s">
        <v>370</v>
      </c>
      <c r="H8" t="s">
        <v>382</v>
      </c>
      <c r="I8" t="s">
        <v>394</v>
      </c>
      <c r="J8" t="s">
        <v>403</v>
      </c>
    </row>
    <row r="9" spans="1:11" ht="18" customHeight="1" x14ac:dyDescent="0.35">
      <c r="A9" t="s">
        <v>127</v>
      </c>
      <c r="B9" t="s">
        <v>203</v>
      </c>
      <c r="C9" t="s">
        <v>327</v>
      </c>
      <c r="D9" t="s">
        <v>636</v>
      </c>
      <c r="E9" t="s">
        <v>345</v>
      </c>
      <c r="F9" t="s">
        <v>356</v>
      </c>
      <c r="G9" t="s">
        <v>371</v>
      </c>
      <c r="H9" t="s">
        <v>383</v>
      </c>
      <c r="I9" t="s">
        <v>395</v>
      </c>
      <c r="J9" t="s">
        <v>404</v>
      </c>
    </row>
    <row r="10" spans="1:11" ht="18" customHeight="1" x14ac:dyDescent="0.35">
      <c r="A10" t="s">
        <v>128</v>
      </c>
      <c r="B10" t="s">
        <v>204</v>
      </c>
      <c r="C10" t="s">
        <v>328</v>
      </c>
      <c r="D10" t="s">
        <v>334</v>
      </c>
      <c r="E10" t="s">
        <v>346</v>
      </c>
      <c r="F10" t="s">
        <v>357</v>
      </c>
      <c r="G10" t="s">
        <v>372</v>
      </c>
      <c r="H10" t="s">
        <v>384</v>
      </c>
      <c r="I10" t="s">
        <v>396</v>
      </c>
      <c r="J10" s="66" t="s">
        <v>634</v>
      </c>
    </row>
    <row r="11" spans="1:11" ht="18" customHeight="1" x14ac:dyDescent="0.35">
      <c r="B11" t="s">
        <v>205</v>
      </c>
      <c r="D11" t="s">
        <v>335</v>
      </c>
      <c r="E11" t="s">
        <v>638</v>
      </c>
      <c r="F11" t="s">
        <v>358</v>
      </c>
      <c r="G11" t="s">
        <v>373</v>
      </c>
      <c r="H11" t="s">
        <v>385</v>
      </c>
      <c r="I11" t="s">
        <v>397</v>
      </c>
    </row>
    <row r="12" spans="1:11" ht="18" customHeight="1" x14ac:dyDescent="0.35">
      <c r="B12" t="s">
        <v>206</v>
      </c>
      <c r="D12" t="s">
        <v>336</v>
      </c>
      <c r="E12" t="s">
        <v>347</v>
      </c>
      <c r="F12" t="s">
        <v>359</v>
      </c>
      <c r="G12" t="s">
        <v>374</v>
      </c>
      <c r="H12" t="s">
        <v>386</v>
      </c>
    </row>
    <row r="13" spans="1:11" ht="18" customHeight="1" x14ac:dyDescent="0.35">
      <c r="B13" t="s">
        <v>207</v>
      </c>
      <c r="D13" t="s">
        <v>337</v>
      </c>
      <c r="E13" t="s">
        <v>348</v>
      </c>
      <c r="F13" t="s">
        <v>360</v>
      </c>
      <c r="G13" t="s">
        <v>375</v>
      </c>
      <c r="H13" t="s">
        <v>387</v>
      </c>
    </row>
    <row r="14" spans="1:11" ht="18" customHeight="1" x14ac:dyDescent="0.35">
      <c r="B14" t="s">
        <v>208</v>
      </c>
      <c r="D14" t="s">
        <v>338</v>
      </c>
      <c r="E14" t="s">
        <v>349</v>
      </c>
      <c r="F14" t="s">
        <v>361</v>
      </c>
      <c r="G14" t="s">
        <v>376</v>
      </c>
      <c r="H14" t="s">
        <v>388</v>
      </c>
    </row>
    <row r="15" spans="1:11" ht="18" customHeight="1" x14ac:dyDescent="0.35">
      <c r="B15" t="s">
        <v>209</v>
      </c>
      <c r="D15" t="s">
        <v>339</v>
      </c>
      <c r="F15" t="s">
        <v>362</v>
      </c>
    </row>
    <row r="16" spans="1:11" x14ac:dyDescent="0.35">
      <c r="B16" t="s">
        <v>210</v>
      </c>
      <c r="F16" t="s">
        <v>363</v>
      </c>
    </row>
    <row r="17" spans="2:6" x14ac:dyDescent="0.35">
      <c r="B17" t="s">
        <v>211</v>
      </c>
      <c r="F17" t="s">
        <v>364</v>
      </c>
    </row>
    <row r="18" spans="2:6" x14ac:dyDescent="0.35">
      <c r="B18" t="s">
        <v>212</v>
      </c>
      <c r="F18" t="s">
        <v>365</v>
      </c>
    </row>
    <row r="19" spans="2:6" x14ac:dyDescent="0.35">
      <c r="B19" t="s">
        <v>213</v>
      </c>
      <c r="F19" t="s">
        <v>366</v>
      </c>
    </row>
    <row r="20" spans="2:6" x14ac:dyDescent="0.35">
      <c r="B20" t="s">
        <v>214</v>
      </c>
    </row>
    <row r="21" spans="2:6" x14ac:dyDescent="0.35">
      <c r="B21" t="s">
        <v>215</v>
      </c>
    </row>
    <row r="22" spans="2:6" x14ac:dyDescent="0.35">
      <c r="B22" t="s">
        <v>216</v>
      </c>
    </row>
    <row r="23" spans="2:6" x14ac:dyDescent="0.35">
      <c r="B23" t="s">
        <v>217</v>
      </c>
    </row>
    <row r="24" spans="2:6" x14ac:dyDescent="0.35">
      <c r="B24" t="s">
        <v>218</v>
      </c>
    </row>
    <row r="25" spans="2:6" x14ac:dyDescent="0.35">
      <c r="B25" t="s">
        <v>219</v>
      </c>
    </row>
    <row r="26" spans="2:6" x14ac:dyDescent="0.35">
      <c r="B26" t="s">
        <v>220</v>
      </c>
    </row>
    <row r="27" spans="2:6" x14ac:dyDescent="0.35">
      <c r="B27" t="s">
        <v>221</v>
      </c>
    </row>
    <row r="28" spans="2:6" x14ac:dyDescent="0.35">
      <c r="B28" t="s">
        <v>222</v>
      </c>
    </row>
    <row r="29" spans="2:6" x14ac:dyDescent="0.35">
      <c r="B29" t="s">
        <v>223</v>
      </c>
    </row>
    <row r="30" spans="2:6" x14ac:dyDescent="0.35">
      <c r="B30" t="s">
        <v>224</v>
      </c>
    </row>
    <row r="31" spans="2:6" x14ac:dyDescent="0.35">
      <c r="B31" t="s">
        <v>225</v>
      </c>
    </row>
    <row r="32" spans="2:6" x14ac:dyDescent="0.35">
      <c r="B32" t="s">
        <v>226</v>
      </c>
    </row>
    <row r="33" spans="2:2" x14ac:dyDescent="0.35">
      <c r="B33" t="s">
        <v>227</v>
      </c>
    </row>
    <row r="34" spans="2:2" x14ac:dyDescent="0.35">
      <c r="B34" t="s">
        <v>228</v>
      </c>
    </row>
    <row r="35" spans="2:2" x14ac:dyDescent="0.35">
      <c r="B35" t="s">
        <v>229</v>
      </c>
    </row>
    <row r="36" spans="2:2" x14ac:dyDescent="0.35">
      <c r="B36" t="s">
        <v>230</v>
      </c>
    </row>
    <row r="37" spans="2:2" x14ac:dyDescent="0.35">
      <c r="B37" t="s">
        <v>231</v>
      </c>
    </row>
    <row r="38" spans="2:2" x14ac:dyDescent="0.35">
      <c r="B38" t="s">
        <v>232</v>
      </c>
    </row>
    <row r="39" spans="2:2" x14ac:dyDescent="0.35">
      <c r="B39" t="s">
        <v>233</v>
      </c>
    </row>
    <row r="40" spans="2:2" x14ac:dyDescent="0.35">
      <c r="B40" t="s">
        <v>234</v>
      </c>
    </row>
    <row r="41" spans="2:2" x14ac:dyDescent="0.35">
      <c r="B41" t="s">
        <v>235</v>
      </c>
    </row>
    <row r="42" spans="2:2" x14ac:dyDescent="0.35">
      <c r="B42" t="s">
        <v>236</v>
      </c>
    </row>
    <row r="43" spans="2:2" x14ac:dyDescent="0.35">
      <c r="B43" t="s">
        <v>237</v>
      </c>
    </row>
    <row r="44" spans="2:2" x14ac:dyDescent="0.35">
      <c r="B44" t="s">
        <v>238</v>
      </c>
    </row>
    <row r="45" spans="2:2" x14ac:dyDescent="0.35">
      <c r="B45" t="s">
        <v>239</v>
      </c>
    </row>
    <row r="46" spans="2:2" ht="17.149999999999999" customHeight="1" x14ac:dyDescent="0.35">
      <c r="B46" t="s">
        <v>240</v>
      </c>
    </row>
    <row r="47" spans="2:2" x14ac:dyDescent="0.35">
      <c r="B47" t="s">
        <v>241</v>
      </c>
    </row>
    <row r="48" spans="2:2" x14ac:dyDescent="0.35">
      <c r="B48" t="s">
        <v>242</v>
      </c>
    </row>
    <row r="49" spans="2:2" x14ac:dyDescent="0.35">
      <c r="B49" t="s">
        <v>243</v>
      </c>
    </row>
    <row r="50" spans="2:2" x14ac:dyDescent="0.35">
      <c r="B50" t="s">
        <v>244</v>
      </c>
    </row>
    <row r="51" spans="2:2" x14ac:dyDescent="0.35">
      <c r="B51" t="s">
        <v>245</v>
      </c>
    </row>
    <row r="52" spans="2:2" x14ac:dyDescent="0.35">
      <c r="B52" t="s">
        <v>246</v>
      </c>
    </row>
    <row r="53" spans="2:2" x14ac:dyDescent="0.35">
      <c r="B53" t="s">
        <v>247</v>
      </c>
    </row>
    <row r="54" spans="2:2" x14ac:dyDescent="0.35">
      <c r="B54" t="s">
        <v>248</v>
      </c>
    </row>
    <row r="55" spans="2:2" x14ac:dyDescent="0.35">
      <c r="B55" t="s">
        <v>249</v>
      </c>
    </row>
    <row r="56" spans="2:2" x14ac:dyDescent="0.35">
      <c r="B56" t="s">
        <v>250</v>
      </c>
    </row>
    <row r="57" spans="2:2" x14ac:dyDescent="0.35">
      <c r="B57" t="s">
        <v>251</v>
      </c>
    </row>
    <row r="58" spans="2:2" x14ac:dyDescent="0.35">
      <c r="B58" t="s">
        <v>252</v>
      </c>
    </row>
    <row r="59" spans="2:2" x14ac:dyDescent="0.35">
      <c r="B59" t="s">
        <v>253</v>
      </c>
    </row>
    <row r="60" spans="2:2" x14ac:dyDescent="0.35">
      <c r="B60" t="s">
        <v>254</v>
      </c>
    </row>
    <row r="61" spans="2:2" x14ac:dyDescent="0.35">
      <c r="B61" t="s">
        <v>255</v>
      </c>
    </row>
    <row r="62" spans="2:2" x14ac:dyDescent="0.35">
      <c r="B62" t="s">
        <v>256</v>
      </c>
    </row>
    <row r="63" spans="2:2" x14ac:dyDescent="0.35">
      <c r="B63" t="s">
        <v>257</v>
      </c>
    </row>
    <row r="64" spans="2:2" x14ac:dyDescent="0.35">
      <c r="B64" t="s">
        <v>258</v>
      </c>
    </row>
    <row r="65" spans="2:2" x14ac:dyDescent="0.35">
      <c r="B65" t="s">
        <v>259</v>
      </c>
    </row>
    <row r="66" spans="2:2" x14ac:dyDescent="0.35">
      <c r="B66" t="s">
        <v>260</v>
      </c>
    </row>
    <row r="67" spans="2:2" x14ac:dyDescent="0.35">
      <c r="B67" t="s">
        <v>261</v>
      </c>
    </row>
    <row r="68" spans="2:2" x14ac:dyDescent="0.35">
      <c r="B68" t="s">
        <v>262</v>
      </c>
    </row>
    <row r="69" spans="2:2" x14ac:dyDescent="0.35">
      <c r="B69" t="s">
        <v>263</v>
      </c>
    </row>
    <row r="70" spans="2:2" x14ac:dyDescent="0.35">
      <c r="B70" t="s">
        <v>264</v>
      </c>
    </row>
    <row r="71" spans="2:2" x14ac:dyDescent="0.35">
      <c r="B71" t="s">
        <v>265</v>
      </c>
    </row>
    <row r="72" spans="2:2" x14ac:dyDescent="0.35">
      <c r="B72" t="s">
        <v>266</v>
      </c>
    </row>
    <row r="73" spans="2:2" x14ac:dyDescent="0.35">
      <c r="B73" t="s">
        <v>267</v>
      </c>
    </row>
    <row r="74" spans="2:2" x14ac:dyDescent="0.35">
      <c r="B74" t="s">
        <v>268</v>
      </c>
    </row>
    <row r="75" spans="2:2" x14ac:dyDescent="0.35">
      <c r="B75" t="s">
        <v>269</v>
      </c>
    </row>
    <row r="76" spans="2:2" x14ac:dyDescent="0.35">
      <c r="B76" t="s">
        <v>270</v>
      </c>
    </row>
    <row r="77" spans="2:2" x14ac:dyDescent="0.35">
      <c r="B77" t="s">
        <v>271</v>
      </c>
    </row>
    <row r="78" spans="2:2" x14ac:dyDescent="0.35">
      <c r="B78" t="s">
        <v>272</v>
      </c>
    </row>
    <row r="79" spans="2:2" x14ac:dyDescent="0.35">
      <c r="B79" t="s">
        <v>273</v>
      </c>
    </row>
    <row r="80" spans="2:2" x14ac:dyDescent="0.35">
      <c r="B80" t="s">
        <v>274</v>
      </c>
    </row>
    <row r="81" spans="2:2" ht="19.5" customHeight="1" x14ac:dyDescent="0.35">
      <c r="B81" t="s">
        <v>275</v>
      </c>
    </row>
    <row r="82" spans="2:2" x14ac:dyDescent="0.35">
      <c r="B82" t="s">
        <v>276</v>
      </c>
    </row>
    <row r="83" spans="2:2" ht="17.149999999999999" customHeight="1" x14ac:dyDescent="0.35">
      <c r="B83" t="s">
        <v>277</v>
      </c>
    </row>
    <row r="84" spans="2:2" ht="17.149999999999999" customHeight="1" x14ac:dyDescent="0.35">
      <c r="B84" t="s">
        <v>278</v>
      </c>
    </row>
    <row r="85" spans="2:2" ht="16" customHeight="1" x14ac:dyDescent="0.35">
      <c r="B85" s="65" t="s">
        <v>633</v>
      </c>
    </row>
    <row r="86" spans="2:2" x14ac:dyDescent="0.35">
      <c r="B86" t="s">
        <v>279</v>
      </c>
    </row>
    <row r="87" spans="2:2" x14ac:dyDescent="0.35">
      <c r="B87" t="s">
        <v>280</v>
      </c>
    </row>
    <row r="88" spans="2:2" x14ac:dyDescent="0.35">
      <c r="B88" t="s">
        <v>281</v>
      </c>
    </row>
    <row r="89" spans="2:2" ht="30" customHeight="1" x14ac:dyDescent="0.35">
      <c r="B89" t="s">
        <v>282</v>
      </c>
    </row>
    <row r="90" spans="2:2" x14ac:dyDescent="0.35">
      <c r="B90" t="s">
        <v>283</v>
      </c>
    </row>
    <row r="91" spans="2:2" x14ac:dyDescent="0.35">
      <c r="B91" t="s">
        <v>284</v>
      </c>
    </row>
    <row r="92" spans="2:2" x14ac:dyDescent="0.35">
      <c r="B92" t="s">
        <v>284</v>
      </c>
    </row>
    <row r="93" spans="2:2" x14ac:dyDescent="0.35">
      <c r="B93" t="s">
        <v>284</v>
      </c>
    </row>
  </sheetData>
  <pageMargins left="0.75" right="0.75" top="1" bottom="1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glio41"/>
  <dimension ref="A1:A17"/>
  <sheetViews>
    <sheetView zoomScaleNormal="100" workbookViewId="0"/>
  </sheetViews>
  <sheetFormatPr defaultColWidth="11.25" defaultRowHeight="15.5" x14ac:dyDescent="0.35"/>
  <cols>
    <col min="1" max="1" width="27.75" customWidth="1"/>
  </cols>
  <sheetData>
    <row r="1" spans="1:1" ht="26.15" customHeight="1" x14ac:dyDescent="0.35">
      <c r="A1" s="57" t="s">
        <v>106</v>
      </c>
    </row>
    <row r="2" spans="1:1" ht="17.25" customHeight="1" x14ac:dyDescent="0.35">
      <c r="A2" t="s">
        <v>441</v>
      </c>
    </row>
    <row r="3" spans="1:1" x14ac:dyDescent="0.35">
      <c r="A3" t="s">
        <v>107</v>
      </c>
    </row>
    <row r="4" spans="1:1" x14ac:dyDescent="0.35">
      <c r="A4" t="s">
        <v>108</v>
      </c>
    </row>
    <row r="5" spans="1:1" x14ac:dyDescent="0.35">
      <c r="A5" t="s">
        <v>109</v>
      </c>
    </row>
    <row r="6" spans="1:1" x14ac:dyDescent="0.35">
      <c r="A6" t="s">
        <v>110</v>
      </c>
    </row>
    <row r="7" spans="1:1" x14ac:dyDescent="0.35">
      <c r="A7" t="s">
        <v>111</v>
      </c>
    </row>
    <row r="8" spans="1:1" x14ac:dyDescent="0.35">
      <c r="A8" t="s">
        <v>112</v>
      </c>
    </row>
    <row r="9" spans="1:1" x14ac:dyDescent="0.35">
      <c r="A9" t="s">
        <v>113</v>
      </c>
    </row>
    <row r="10" spans="1:1" x14ac:dyDescent="0.35">
      <c r="A10" t="s">
        <v>114</v>
      </c>
    </row>
    <row r="11" spans="1:1" x14ac:dyDescent="0.35">
      <c r="A11" t="s">
        <v>115</v>
      </c>
    </row>
    <row r="12" spans="1:1" x14ac:dyDescent="0.35">
      <c r="A12" t="s">
        <v>116</v>
      </c>
    </row>
    <row r="13" spans="1:1" x14ac:dyDescent="0.35">
      <c r="A13" t="s">
        <v>117</v>
      </c>
    </row>
    <row r="14" spans="1:1" x14ac:dyDescent="0.35">
      <c r="A14" t="s">
        <v>118</v>
      </c>
    </row>
    <row r="15" spans="1:1" x14ac:dyDescent="0.35">
      <c r="A15" t="s">
        <v>119</v>
      </c>
    </row>
    <row r="16" spans="1:1" x14ac:dyDescent="0.35">
      <c r="A16" t="s">
        <v>120</v>
      </c>
    </row>
    <row r="17" spans="1:1" x14ac:dyDescent="0.35">
      <c r="A17" t="s">
        <v>121</v>
      </c>
    </row>
  </sheetData>
  <pageMargins left="0.75" right="0.75" top="1" bottom="1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glio48"/>
  <dimension ref="A1:L22"/>
  <sheetViews>
    <sheetView topLeftCell="D1" workbookViewId="0">
      <selection activeCell="N19" sqref="N19"/>
    </sheetView>
  </sheetViews>
  <sheetFormatPr defaultColWidth="9" defaultRowHeight="15.5" x14ac:dyDescent="0.35"/>
  <cols>
    <col min="1" max="1" width="33.25" customWidth="1"/>
    <col min="2" max="2" width="20.83203125" customWidth="1"/>
    <col min="3" max="3" width="36.08203125" customWidth="1"/>
    <col min="4" max="4" width="22" customWidth="1"/>
    <col min="5" max="6" width="14.08203125" customWidth="1"/>
    <col min="8" max="8" width="23.75" customWidth="1"/>
    <col min="9" max="9" width="17.58203125" customWidth="1"/>
    <col min="10" max="10" width="14.5" customWidth="1"/>
    <col min="11" max="11" width="17.08203125" customWidth="1"/>
    <col min="12" max="12" width="14.58203125" customWidth="1"/>
  </cols>
  <sheetData>
    <row r="1" spans="1:12" x14ac:dyDescent="0.35">
      <c r="A1" s="57" t="s">
        <v>675</v>
      </c>
      <c r="B1" s="57" t="s">
        <v>676</v>
      </c>
      <c r="C1" s="57" t="s">
        <v>679</v>
      </c>
      <c r="D1" s="57" t="s">
        <v>681</v>
      </c>
      <c r="E1" s="57" t="s">
        <v>297</v>
      </c>
      <c r="F1" s="57" t="s">
        <v>133</v>
      </c>
      <c r="G1" s="57" t="s">
        <v>569</v>
      </c>
      <c r="H1" s="86" t="s">
        <v>414</v>
      </c>
      <c r="I1" s="57" t="s">
        <v>691</v>
      </c>
      <c r="J1" s="57" t="s">
        <v>569</v>
      </c>
      <c r="K1" s="57" t="s">
        <v>708</v>
      </c>
      <c r="L1" s="57" t="s">
        <v>710</v>
      </c>
    </row>
    <row r="2" spans="1:12" x14ac:dyDescent="0.35">
      <c r="A2" s="56" t="s">
        <v>441</v>
      </c>
      <c r="B2" s="56" t="s">
        <v>441</v>
      </c>
      <c r="C2" t="s">
        <v>441</v>
      </c>
      <c r="D2" t="s">
        <v>441</v>
      </c>
      <c r="E2" t="s">
        <v>441</v>
      </c>
      <c r="F2" t="s">
        <v>134</v>
      </c>
      <c r="G2" t="s">
        <v>441</v>
      </c>
      <c r="H2" t="str">
        <f>G2</f>
        <v>-- Seleziona --</v>
      </c>
      <c r="I2" t="s">
        <v>441</v>
      </c>
      <c r="J2" t="s">
        <v>441</v>
      </c>
      <c r="K2" t="s">
        <v>441</v>
      </c>
      <c r="L2" t="s">
        <v>441</v>
      </c>
    </row>
    <row r="3" spans="1:12" x14ac:dyDescent="0.35">
      <c r="A3" t="s">
        <v>668</v>
      </c>
      <c r="B3" t="s">
        <v>677</v>
      </c>
      <c r="C3" t="s">
        <v>70</v>
      </c>
      <c r="D3" t="s">
        <v>682</v>
      </c>
      <c r="E3" t="s">
        <v>299</v>
      </c>
      <c r="F3" t="s">
        <v>2</v>
      </c>
      <c r="G3" t="s">
        <v>314</v>
      </c>
      <c r="H3" t="str">
        <f>IF(G3&lt;&gt;0,G3,"")</f>
        <v>Tutti</v>
      </c>
      <c r="I3" t="s">
        <v>692</v>
      </c>
      <c r="J3" t="s">
        <v>134</v>
      </c>
      <c r="K3" t="s">
        <v>709</v>
      </c>
      <c r="L3" t="s">
        <v>711</v>
      </c>
    </row>
    <row r="4" spans="1:12" x14ac:dyDescent="0.35">
      <c r="A4" t="s">
        <v>669</v>
      </c>
      <c r="B4" t="s">
        <v>678</v>
      </c>
      <c r="C4" t="s">
        <v>71</v>
      </c>
      <c r="D4" t="s">
        <v>683</v>
      </c>
      <c r="E4" t="s">
        <v>300</v>
      </c>
      <c r="F4" t="s">
        <v>3</v>
      </c>
      <c r="G4" t="e">
        <f t="array" ref="G4:G15">TRANSPOSE(#REF!)</f>
        <v>#REF!</v>
      </c>
      <c r="H4" t="e">
        <f t="shared" ref="H4:H15" si="0">IF(AND(G4&lt;&gt;0,G4&lt;&gt;""),G4,F2)</f>
        <v>#REF!</v>
      </c>
      <c r="I4" t="s">
        <v>693</v>
      </c>
      <c r="J4" t="s">
        <v>697</v>
      </c>
      <c r="K4" t="s">
        <v>717</v>
      </c>
      <c r="L4" t="s">
        <v>712</v>
      </c>
    </row>
    <row r="5" spans="1:12" x14ac:dyDescent="0.35">
      <c r="A5" t="s">
        <v>670</v>
      </c>
      <c r="C5" t="s">
        <v>72</v>
      </c>
      <c r="D5" t="s">
        <v>684</v>
      </c>
      <c r="E5" t="s">
        <v>301</v>
      </c>
      <c r="F5" t="s">
        <v>4</v>
      </c>
      <c r="G5" t="e">
        <v>#REF!</v>
      </c>
      <c r="H5" t="e">
        <f t="shared" si="0"/>
        <v>#REF!</v>
      </c>
      <c r="I5" t="s">
        <v>694</v>
      </c>
      <c r="J5" t="s">
        <v>698</v>
      </c>
      <c r="L5" t="s">
        <v>713</v>
      </c>
    </row>
    <row r="6" spans="1:12" x14ac:dyDescent="0.35">
      <c r="A6" t="s">
        <v>671</v>
      </c>
      <c r="C6" t="s">
        <v>73</v>
      </c>
      <c r="F6" t="s">
        <v>5</v>
      </c>
      <c r="G6" t="e">
        <v>#REF!</v>
      </c>
      <c r="H6" t="e">
        <f t="shared" si="0"/>
        <v>#REF!</v>
      </c>
      <c r="I6" t="s">
        <v>696</v>
      </c>
      <c r="J6" t="s">
        <v>699</v>
      </c>
    </row>
    <row r="7" spans="1:12" x14ac:dyDescent="0.35">
      <c r="A7" t="s">
        <v>672</v>
      </c>
      <c r="C7" t="s">
        <v>606</v>
      </c>
      <c r="F7" t="s">
        <v>6</v>
      </c>
      <c r="G7" t="e">
        <v>#REF!</v>
      </c>
      <c r="H7" t="e">
        <f t="shared" si="0"/>
        <v>#REF!</v>
      </c>
      <c r="I7" t="s">
        <v>695</v>
      </c>
      <c r="J7" t="s">
        <v>700</v>
      </c>
    </row>
    <row r="8" spans="1:12" x14ac:dyDescent="0.35">
      <c r="A8" t="s">
        <v>673</v>
      </c>
      <c r="C8" t="s">
        <v>74</v>
      </c>
      <c r="F8" t="s">
        <v>310</v>
      </c>
      <c r="G8" t="e">
        <v>#REF!</v>
      </c>
      <c r="H8" t="e">
        <f t="shared" si="0"/>
        <v>#REF!</v>
      </c>
      <c r="J8" t="s">
        <v>701</v>
      </c>
    </row>
    <row r="9" spans="1:12" x14ac:dyDescent="0.35">
      <c r="A9" t="s">
        <v>674</v>
      </c>
      <c r="C9" t="s">
        <v>75</v>
      </c>
      <c r="F9" t="s">
        <v>311</v>
      </c>
      <c r="G9" t="e">
        <v>#REF!</v>
      </c>
      <c r="H9" t="e">
        <f t="shared" si="0"/>
        <v>#REF!</v>
      </c>
      <c r="J9" t="s">
        <v>702</v>
      </c>
    </row>
    <row r="10" spans="1:12" x14ac:dyDescent="0.35">
      <c r="C10" t="s">
        <v>76</v>
      </c>
      <c r="F10" t="s">
        <v>312</v>
      </c>
      <c r="G10" t="e">
        <v>#REF!</v>
      </c>
      <c r="H10" t="e">
        <f t="shared" si="0"/>
        <v>#REF!</v>
      </c>
      <c r="J10" t="s">
        <v>703</v>
      </c>
    </row>
    <row r="11" spans="1:12" x14ac:dyDescent="0.35">
      <c r="C11" t="s">
        <v>77</v>
      </c>
      <c r="F11" t="s">
        <v>313</v>
      </c>
      <c r="G11" t="e">
        <v>#REF!</v>
      </c>
      <c r="H11" t="e">
        <f t="shared" si="0"/>
        <v>#REF!</v>
      </c>
      <c r="J11" t="s">
        <v>704</v>
      </c>
    </row>
    <row r="12" spans="1:12" x14ac:dyDescent="0.35">
      <c r="C12" t="s">
        <v>78</v>
      </c>
      <c r="F12" t="s">
        <v>452</v>
      </c>
      <c r="G12" t="e">
        <v>#REF!</v>
      </c>
      <c r="H12" t="e">
        <f t="shared" si="0"/>
        <v>#REF!</v>
      </c>
      <c r="J12" t="s">
        <v>705</v>
      </c>
    </row>
    <row r="13" spans="1:12" x14ac:dyDescent="0.35">
      <c r="C13" t="s">
        <v>79</v>
      </c>
      <c r="F13" t="s">
        <v>453</v>
      </c>
      <c r="G13" t="e">
        <v>#REF!</v>
      </c>
      <c r="H13" t="e">
        <f t="shared" si="0"/>
        <v>#REF!</v>
      </c>
      <c r="J13" t="s">
        <v>706</v>
      </c>
    </row>
    <row r="14" spans="1:12" x14ac:dyDescent="0.35">
      <c r="C14" s="58" t="s">
        <v>680</v>
      </c>
      <c r="G14" t="e">
        <v>#REF!</v>
      </c>
      <c r="H14" t="e">
        <f t="shared" si="0"/>
        <v>#REF!</v>
      </c>
      <c r="J14" t="s">
        <v>707</v>
      </c>
    </row>
    <row r="15" spans="1:12" x14ac:dyDescent="0.35">
      <c r="C15" s="58" t="s">
        <v>716</v>
      </c>
      <c r="G15" t="e">
        <v>#REF!</v>
      </c>
      <c r="H15" t="e">
        <f t="shared" si="0"/>
        <v>#REF!</v>
      </c>
    </row>
    <row r="16" spans="1:12" x14ac:dyDescent="0.35">
      <c r="C16" t="s">
        <v>80</v>
      </c>
    </row>
    <row r="17" spans="3:3" x14ac:dyDescent="0.35">
      <c r="C17" t="s">
        <v>605</v>
      </c>
    </row>
    <row r="18" spans="3:3" x14ac:dyDescent="0.35">
      <c r="C18" t="s">
        <v>81</v>
      </c>
    </row>
    <row r="19" spans="3:3" x14ac:dyDescent="0.35">
      <c r="C19" t="s">
        <v>604</v>
      </c>
    </row>
    <row r="20" spans="3:3" x14ac:dyDescent="0.35">
      <c r="C20" t="s">
        <v>82</v>
      </c>
    </row>
    <row r="21" spans="3:3" x14ac:dyDescent="0.35">
      <c r="C21" t="s">
        <v>603</v>
      </c>
    </row>
    <row r="22" spans="3:3" x14ac:dyDescent="0.35">
      <c r="C22" t="s">
        <v>602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30"/>
  <dimension ref="A1:BO5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9" sqref="A59"/>
    </sheetView>
  </sheetViews>
  <sheetFormatPr defaultColWidth="11.25" defaultRowHeight="12.5" x14ac:dyDescent="0.35"/>
  <cols>
    <col min="1" max="1" width="64.75" style="6" customWidth="1"/>
    <col min="2" max="66" width="19" style="6" customWidth="1"/>
    <col min="67" max="16384" width="11.25" style="6"/>
  </cols>
  <sheetData>
    <row r="1" spans="1:9" ht="20" x14ac:dyDescent="0.35">
      <c r="A1" s="45" t="s">
        <v>579</v>
      </c>
      <c r="B1" s="63" t="s">
        <v>607</v>
      </c>
    </row>
    <row r="3" spans="1:9" ht="13" x14ac:dyDescent="0.35">
      <c r="A3" s="46" t="s">
        <v>720</v>
      </c>
      <c r="B3" s="46"/>
      <c r="C3" s="46"/>
    </row>
    <row r="4" spans="1:9" ht="13" x14ac:dyDescent="0.35">
      <c r="A4" s="46"/>
    </row>
    <row r="5" spans="1:9" ht="15.65" customHeight="1" x14ac:dyDescent="0.35">
      <c r="A5" s="47"/>
      <c r="B5" s="108" t="s">
        <v>155</v>
      </c>
      <c r="C5" s="108" t="s">
        <v>178</v>
      </c>
    </row>
    <row r="6" spans="1:9" x14ac:dyDescent="0.35">
      <c r="A6" s="48" t="s">
        <v>438</v>
      </c>
      <c r="B6" s="100" t="e">
        <f>#REF!</f>
        <v>#REF!</v>
      </c>
      <c r="C6" s="49">
        <f>IFERROR(B6/B$8,0)</f>
        <v>0</v>
      </c>
    </row>
    <row r="7" spans="1:9" x14ac:dyDescent="0.35">
      <c r="A7" s="48" t="s">
        <v>566</v>
      </c>
      <c r="B7" s="101" t="e">
        <f>#REF!</f>
        <v>#REF!</v>
      </c>
      <c r="C7" s="49">
        <f>IFERROR(B7/B$8,0)</f>
        <v>0</v>
      </c>
    </row>
    <row r="8" spans="1:9" x14ac:dyDescent="0.35">
      <c r="A8" s="48" t="s">
        <v>9</v>
      </c>
      <c r="B8" s="50" t="e">
        <f>SUM(B6:B7)</f>
        <v>#REF!</v>
      </c>
      <c r="C8" s="51">
        <f>SUM(C6:C7)</f>
        <v>0</v>
      </c>
    </row>
    <row r="9" spans="1:9" x14ac:dyDescent="0.35">
      <c r="A9" s="52" t="e">
        <f>IF(B8&lt;&gt;#REF!,"Controllo totali: Attenzione! Il totale non coincide con il costo del progetto","Controllo totali: OK")</f>
        <v>#REF!</v>
      </c>
      <c r="B9" s="53"/>
      <c r="C9" s="53"/>
      <c r="D9" s="54"/>
      <c r="E9" s="54"/>
      <c r="F9" s="54"/>
    </row>
    <row r="10" spans="1:9" x14ac:dyDescent="0.35">
      <c r="B10" s="55"/>
      <c r="C10" s="55"/>
    </row>
    <row r="11" spans="1:9" ht="13" x14ac:dyDescent="0.35">
      <c r="A11" s="46" t="s">
        <v>721</v>
      </c>
      <c r="B11" s="46"/>
      <c r="C11" s="46"/>
      <c r="D11" s="304"/>
      <c r="E11" s="304"/>
      <c r="F11" s="304"/>
      <c r="G11" s="304"/>
      <c r="H11" s="304"/>
      <c r="I11" s="304"/>
    </row>
    <row r="12" spans="1:9" x14ac:dyDescent="0.35">
      <c r="B12" s="55"/>
      <c r="C12" s="55"/>
    </row>
    <row r="13" spans="1:9" ht="17.649999999999999" customHeight="1" x14ac:dyDescent="0.35">
      <c r="A13" s="37" t="s">
        <v>179</v>
      </c>
      <c r="B13" s="108" t="s">
        <v>61</v>
      </c>
      <c r="C13" s="38" t="s">
        <v>155</v>
      </c>
      <c r="D13" s="38" t="s">
        <v>178</v>
      </c>
      <c r="E13" s="108" t="s">
        <v>156</v>
      </c>
      <c r="F13" s="108" t="s">
        <v>156</v>
      </c>
      <c r="G13" s="108" t="s">
        <v>156</v>
      </c>
      <c r="H13" s="108" t="s">
        <v>156</v>
      </c>
      <c r="I13" s="108" t="s">
        <v>156</v>
      </c>
    </row>
    <row r="14" spans="1:9" x14ac:dyDescent="0.35">
      <c r="A14" s="25" t="s">
        <v>55</v>
      </c>
      <c r="B14" s="2"/>
      <c r="C14" s="101" t="e">
        <f>#REF!</f>
        <v>#REF!</v>
      </c>
      <c r="D14" s="51">
        <f t="shared" ref="D14:D36" si="0">IFERROR(C14/$C$37,0)</f>
        <v>0</v>
      </c>
      <c r="E14" s="21"/>
      <c r="F14" s="21"/>
      <c r="G14" s="21"/>
      <c r="H14" s="21"/>
      <c r="I14" s="21"/>
    </row>
    <row r="15" spans="1:9" x14ac:dyDescent="0.35">
      <c r="A15" s="25" t="s">
        <v>56</v>
      </c>
      <c r="B15" s="2"/>
      <c r="C15" s="101" t="e">
        <f>#REF!</f>
        <v>#REF!</v>
      </c>
      <c r="D15" s="51">
        <f t="shared" si="0"/>
        <v>0</v>
      </c>
      <c r="E15" s="21"/>
      <c r="F15" s="21"/>
      <c r="G15" s="21"/>
      <c r="H15" s="21"/>
      <c r="I15" s="21"/>
    </row>
    <row r="16" spans="1:9" x14ac:dyDescent="0.35">
      <c r="A16" s="25" t="s">
        <v>57</v>
      </c>
      <c r="B16" s="2"/>
      <c r="C16" s="101" t="e">
        <f>#REF!</f>
        <v>#REF!</v>
      </c>
      <c r="D16" s="51">
        <f t="shared" si="0"/>
        <v>0</v>
      </c>
      <c r="E16" s="21"/>
      <c r="F16" s="21"/>
      <c r="G16" s="21"/>
      <c r="H16" s="21"/>
      <c r="I16" s="21"/>
    </row>
    <row r="17" spans="1:9" x14ac:dyDescent="0.35">
      <c r="A17" s="25" t="s">
        <v>58</v>
      </c>
      <c r="B17" s="2"/>
      <c r="C17" s="101" t="e">
        <f>#REF!</f>
        <v>#REF!</v>
      </c>
      <c r="D17" s="51">
        <f t="shared" si="0"/>
        <v>0</v>
      </c>
      <c r="E17" s="21"/>
      <c r="F17" s="21"/>
      <c r="G17" s="21"/>
      <c r="H17" s="21"/>
      <c r="I17" s="21"/>
    </row>
    <row r="18" spans="1:9" x14ac:dyDescent="0.35">
      <c r="A18" s="25" t="s">
        <v>59</v>
      </c>
      <c r="B18" s="2"/>
      <c r="C18" s="101" t="e">
        <f>#REF!</f>
        <v>#REF!</v>
      </c>
      <c r="D18" s="51">
        <f t="shared" si="0"/>
        <v>0</v>
      </c>
      <c r="E18" s="21"/>
      <c r="F18" s="21"/>
      <c r="G18" s="21"/>
      <c r="H18" s="21"/>
      <c r="I18" s="21"/>
    </row>
    <row r="19" spans="1:9" x14ac:dyDescent="0.35">
      <c r="A19" s="25" t="s">
        <v>60</v>
      </c>
      <c r="B19" s="2"/>
      <c r="C19" s="101" t="e">
        <f>#REF!</f>
        <v>#REF!</v>
      </c>
      <c r="D19" s="51">
        <f t="shared" si="0"/>
        <v>0</v>
      </c>
      <c r="E19" s="21"/>
      <c r="F19" s="21"/>
      <c r="G19" s="21"/>
      <c r="H19" s="21"/>
      <c r="I19" s="21"/>
    </row>
    <row r="20" spans="1:9" x14ac:dyDescent="0.35">
      <c r="A20" s="25" t="s">
        <v>184</v>
      </c>
      <c r="B20" s="2"/>
      <c r="C20" s="101" t="e">
        <f>#REF!</f>
        <v>#REF!</v>
      </c>
      <c r="D20" s="51">
        <f t="shared" si="0"/>
        <v>0</v>
      </c>
      <c r="E20" s="21"/>
      <c r="F20" s="21"/>
      <c r="G20" s="21"/>
      <c r="H20" s="21"/>
      <c r="I20" s="21"/>
    </row>
    <row r="21" spans="1:9" x14ac:dyDescent="0.35">
      <c r="A21" s="25" t="s">
        <v>185</v>
      </c>
      <c r="B21" s="2"/>
      <c r="C21" s="101" t="e">
        <f>#REF!</f>
        <v>#REF!</v>
      </c>
      <c r="D21" s="51">
        <f t="shared" si="0"/>
        <v>0</v>
      </c>
      <c r="E21" s="21"/>
      <c r="F21" s="21"/>
      <c r="G21" s="21"/>
      <c r="H21" s="21"/>
      <c r="I21" s="21"/>
    </row>
    <row r="22" spans="1:9" x14ac:dyDescent="0.35">
      <c r="A22" s="25" t="s">
        <v>186</v>
      </c>
      <c r="B22" s="2"/>
      <c r="C22" s="101" t="e">
        <f>#REF!</f>
        <v>#REF!</v>
      </c>
      <c r="D22" s="51">
        <f t="shared" si="0"/>
        <v>0</v>
      </c>
      <c r="E22" s="21"/>
      <c r="F22" s="21"/>
      <c r="G22" s="21"/>
      <c r="H22" s="21"/>
      <c r="I22" s="21"/>
    </row>
    <row r="23" spans="1:9" x14ac:dyDescent="0.35">
      <c r="A23" s="25" t="s">
        <v>187</v>
      </c>
      <c r="B23" s="2"/>
      <c r="C23" s="101" t="e">
        <f>#REF!</f>
        <v>#REF!</v>
      </c>
      <c r="D23" s="51">
        <f t="shared" si="0"/>
        <v>0</v>
      </c>
      <c r="E23" s="21"/>
      <c r="F23" s="21"/>
      <c r="G23" s="21"/>
      <c r="H23" s="21"/>
      <c r="I23" s="21"/>
    </row>
    <row r="24" spans="1:9" x14ac:dyDescent="0.35">
      <c r="A24" s="25" t="s">
        <v>188</v>
      </c>
      <c r="B24" s="2"/>
      <c r="C24" s="101" t="e">
        <f>#REF!</f>
        <v>#REF!</v>
      </c>
      <c r="D24" s="51">
        <f t="shared" si="0"/>
        <v>0</v>
      </c>
      <c r="E24" s="21"/>
      <c r="F24" s="21"/>
      <c r="G24" s="21"/>
      <c r="H24" s="21"/>
      <c r="I24" s="21"/>
    </row>
    <row r="25" spans="1:9" x14ac:dyDescent="0.35">
      <c r="A25" s="25" t="s">
        <v>442</v>
      </c>
      <c r="B25" s="2"/>
      <c r="C25" s="101" t="e">
        <f>#REF!</f>
        <v>#REF!</v>
      </c>
      <c r="D25" s="51">
        <f t="shared" si="0"/>
        <v>0</v>
      </c>
      <c r="E25" s="21"/>
      <c r="F25" s="21"/>
      <c r="G25" s="21"/>
      <c r="H25" s="21"/>
      <c r="I25" s="21"/>
    </row>
    <row r="26" spans="1:9" x14ac:dyDescent="0.35">
      <c r="A26" s="25" t="s">
        <v>443</v>
      </c>
      <c r="B26" s="2"/>
      <c r="C26" s="102"/>
      <c r="D26" s="51"/>
      <c r="E26" s="21"/>
      <c r="F26" s="21"/>
      <c r="G26" s="21"/>
      <c r="H26" s="21"/>
      <c r="I26" s="21"/>
    </row>
    <row r="27" spans="1:9" x14ac:dyDescent="0.35">
      <c r="A27" s="25" t="s">
        <v>444</v>
      </c>
      <c r="B27" s="2"/>
      <c r="C27" s="102"/>
      <c r="D27" s="51"/>
      <c r="E27" s="21"/>
      <c r="F27" s="21"/>
      <c r="G27" s="21"/>
      <c r="H27" s="21"/>
      <c r="I27" s="21"/>
    </row>
    <row r="28" spans="1:9" x14ac:dyDescent="0.35">
      <c r="A28" s="25" t="s">
        <v>445</v>
      </c>
      <c r="B28" s="2"/>
      <c r="C28" s="102"/>
      <c r="D28" s="51"/>
      <c r="E28" s="21"/>
      <c r="F28" s="21"/>
      <c r="G28" s="21"/>
      <c r="H28" s="21"/>
      <c r="I28" s="21"/>
    </row>
    <row r="29" spans="1:9" x14ac:dyDescent="0.35">
      <c r="A29" s="25" t="s">
        <v>446</v>
      </c>
      <c r="B29" s="2"/>
      <c r="C29" s="102"/>
      <c r="D29" s="51"/>
      <c r="E29" s="21"/>
      <c r="F29" s="21"/>
      <c r="G29" s="21"/>
      <c r="H29" s="21"/>
      <c r="I29" s="21"/>
    </row>
    <row r="30" spans="1:9" x14ac:dyDescent="0.35">
      <c r="A30" s="25" t="s">
        <v>447</v>
      </c>
      <c r="B30" s="2"/>
      <c r="C30" s="102"/>
      <c r="D30" s="51"/>
      <c r="E30" s="21"/>
      <c r="F30" s="21"/>
      <c r="G30" s="21"/>
      <c r="H30" s="21"/>
      <c r="I30" s="21"/>
    </row>
    <row r="31" spans="1:9" x14ac:dyDescent="0.35">
      <c r="A31" s="25" t="s">
        <v>448</v>
      </c>
      <c r="B31" s="2"/>
      <c r="C31" s="102"/>
      <c r="D31" s="51"/>
      <c r="E31" s="21"/>
      <c r="F31" s="21"/>
      <c r="G31" s="21"/>
      <c r="H31" s="21"/>
      <c r="I31" s="21"/>
    </row>
    <row r="32" spans="1:9" x14ac:dyDescent="0.35">
      <c r="A32" s="25" t="s">
        <v>449</v>
      </c>
      <c r="B32" s="2"/>
      <c r="C32" s="102"/>
      <c r="D32" s="51"/>
      <c r="E32" s="21"/>
      <c r="F32" s="21"/>
      <c r="G32" s="21"/>
      <c r="H32" s="21"/>
      <c r="I32" s="21"/>
    </row>
    <row r="33" spans="1:67" x14ac:dyDescent="0.35">
      <c r="A33" s="25" t="s">
        <v>450</v>
      </c>
      <c r="B33" s="2"/>
      <c r="C33" s="102"/>
      <c r="D33" s="51"/>
      <c r="E33" s="21"/>
      <c r="F33" s="21"/>
      <c r="G33" s="21"/>
      <c r="H33" s="21"/>
      <c r="I33" s="21"/>
    </row>
    <row r="34" spans="1:67" x14ac:dyDescent="0.35">
      <c r="A34" s="25" t="s">
        <v>451</v>
      </c>
      <c r="B34" s="2"/>
      <c r="C34" s="102"/>
      <c r="D34" s="51"/>
      <c r="E34" s="21"/>
      <c r="F34" s="21"/>
      <c r="G34" s="21"/>
      <c r="H34" s="21"/>
      <c r="I34" s="21"/>
    </row>
    <row r="35" spans="1:67" x14ac:dyDescent="0.35">
      <c r="A35" s="25" t="s">
        <v>180</v>
      </c>
      <c r="B35" s="25" t="s">
        <v>413</v>
      </c>
      <c r="C35" s="101" t="e">
        <f>#REF!</f>
        <v>#REF!</v>
      </c>
      <c r="D35" s="51">
        <f t="shared" si="0"/>
        <v>0</v>
      </c>
      <c r="E35" s="21"/>
      <c r="F35" s="21"/>
      <c r="G35" s="21"/>
      <c r="H35" s="21"/>
      <c r="I35" s="21"/>
    </row>
    <row r="36" spans="1:67" x14ac:dyDescent="0.35">
      <c r="A36" s="25" t="s">
        <v>181</v>
      </c>
      <c r="B36" s="25" t="s">
        <v>413</v>
      </c>
      <c r="C36" s="102"/>
      <c r="D36" s="51">
        <f t="shared" si="0"/>
        <v>0</v>
      </c>
      <c r="E36" s="21"/>
      <c r="F36" s="21"/>
      <c r="G36" s="21"/>
      <c r="H36" s="21"/>
      <c r="I36" s="21"/>
    </row>
    <row r="37" spans="1:67" x14ac:dyDescent="0.35">
      <c r="A37" s="308" t="s">
        <v>177</v>
      </c>
      <c r="B37" s="309"/>
      <c r="C37" s="50" t="e">
        <f>SUM(C14:C36)</f>
        <v>#REF!</v>
      </c>
      <c r="D37" s="51">
        <f>SUM(D14:D36)</f>
        <v>0</v>
      </c>
      <c r="E37" s="305"/>
      <c r="F37" s="306"/>
      <c r="G37" s="306"/>
      <c r="H37" s="306"/>
      <c r="I37" s="307"/>
    </row>
    <row r="38" spans="1:67" x14ac:dyDescent="0.35">
      <c r="A38" s="76" t="e">
        <f>IF(B7&lt;&gt;C37,"Controllo totali: Attenzione! Il totale non coincide con la quota privata di cofinanziamento","Controllo totali: OK")</f>
        <v>#REF!</v>
      </c>
      <c r="B38" s="77"/>
      <c r="C38" s="78"/>
      <c r="D38" s="78"/>
      <c r="E38" s="78"/>
      <c r="F38" s="78"/>
      <c r="G38" s="78"/>
      <c r="H38" s="78"/>
      <c r="I38" s="79"/>
    </row>
    <row r="39" spans="1:67" x14ac:dyDescent="0.35">
      <c r="B39" s="55"/>
      <c r="C39" s="55"/>
    </row>
    <row r="40" spans="1:67" ht="13" x14ac:dyDescent="0.35">
      <c r="A40" s="46" t="s">
        <v>719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</row>
    <row r="42" spans="1:67" ht="16.399999999999999" customHeight="1" x14ac:dyDescent="0.35">
      <c r="A42" s="251" t="s">
        <v>154</v>
      </c>
      <c r="B42" s="237" t="s">
        <v>177</v>
      </c>
      <c r="C42" s="239"/>
      <c r="D42" s="231" t="s">
        <v>55</v>
      </c>
      <c r="E42" s="232"/>
      <c r="F42" s="233"/>
      <c r="G42" s="231" t="s">
        <v>56</v>
      </c>
      <c r="H42" s="232"/>
      <c r="I42" s="232"/>
      <c r="J42" s="231" t="s">
        <v>57</v>
      </c>
      <c r="K42" s="232"/>
      <c r="L42" s="232"/>
      <c r="M42" s="231" t="s">
        <v>58</v>
      </c>
      <c r="N42" s="232"/>
      <c r="O42" s="232"/>
      <c r="P42" s="231" t="s">
        <v>59</v>
      </c>
      <c r="Q42" s="232"/>
      <c r="R42" s="232"/>
      <c r="S42" s="231" t="s">
        <v>60</v>
      </c>
      <c r="T42" s="232"/>
      <c r="U42" s="232"/>
      <c r="V42" s="231" t="s">
        <v>184</v>
      </c>
      <c r="W42" s="232"/>
      <c r="X42" s="232"/>
      <c r="Y42" s="231" t="s">
        <v>185</v>
      </c>
      <c r="Z42" s="232"/>
      <c r="AA42" s="232"/>
      <c r="AB42" s="231" t="s">
        <v>186</v>
      </c>
      <c r="AC42" s="232"/>
      <c r="AD42" s="232"/>
      <c r="AE42" s="231" t="s">
        <v>187</v>
      </c>
      <c r="AF42" s="232"/>
      <c r="AG42" s="232"/>
      <c r="AH42" s="231" t="s">
        <v>188</v>
      </c>
      <c r="AI42" s="232"/>
      <c r="AJ42" s="232"/>
      <c r="AK42" s="231" t="s">
        <v>442</v>
      </c>
      <c r="AL42" s="232"/>
      <c r="AM42" s="232"/>
      <c r="AN42" s="231" t="s">
        <v>443</v>
      </c>
      <c r="AO42" s="232"/>
      <c r="AP42" s="232"/>
      <c r="AQ42" s="231" t="s">
        <v>444</v>
      </c>
      <c r="AR42" s="232"/>
      <c r="AS42" s="232"/>
      <c r="AT42" s="231" t="s">
        <v>445</v>
      </c>
      <c r="AU42" s="232"/>
      <c r="AV42" s="232"/>
      <c r="AW42" s="231" t="s">
        <v>446</v>
      </c>
      <c r="AX42" s="232"/>
      <c r="AY42" s="232"/>
      <c r="AZ42" s="231" t="s">
        <v>447</v>
      </c>
      <c r="BA42" s="232"/>
      <c r="BB42" s="232"/>
      <c r="BC42" s="231" t="s">
        <v>448</v>
      </c>
      <c r="BD42" s="232"/>
      <c r="BE42" s="232"/>
      <c r="BF42" s="231" t="s">
        <v>449</v>
      </c>
      <c r="BG42" s="232"/>
      <c r="BH42" s="232"/>
      <c r="BI42" s="231" t="s">
        <v>450</v>
      </c>
      <c r="BJ42" s="232"/>
      <c r="BK42" s="232"/>
      <c r="BL42" s="231" t="s">
        <v>451</v>
      </c>
      <c r="BM42" s="232"/>
      <c r="BN42" s="233"/>
    </row>
    <row r="43" spans="1:67" ht="13" x14ac:dyDescent="0.35">
      <c r="A43" s="252"/>
      <c r="B43" s="240"/>
      <c r="C43" s="242"/>
      <c r="D43" s="301" t="e">
        <f>IF(#REF!&lt;&gt;0,#REF!,"")</f>
        <v>#REF!</v>
      </c>
      <c r="E43" s="302"/>
      <c r="F43" s="303"/>
      <c r="G43" s="301" t="e">
        <f>IF(#REF!&lt;&gt;0,#REF!,"")</f>
        <v>#REF!</v>
      </c>
      <c r="H43" s="302"/>
      <c r="I43" s="303"/>
      <c r="J43" s="301" t="e">
        <f>IF(#REF!&lt;&gt;0,#REF!,"")</f>
        <v>#REF!</v>
      </c>
      <c r="K43" s="302"/>
      <c r="L43" s="303"/>
      <c r="M43" s="301" t="e">
        <f>IF(#REF!&lt;&gt;0,#REF!,"")</f>
        <v>#REF!</v>
      </c>
      <c r="N43" s="302"/>
      <c r="O43" s="303"/>
      <c r="P43" s="301" t="e">
        <f>IF(#REF!&lt;&gt;0,#REF!,"")</f>
        <v>#REF!</v>
      </c>
      <c r="Q43" s="302"/>
      <c r="R43" s="303"/>
      <c r="S43" s="301" t="e">
        <f>IF(#REF!&lt;&gt;0,#REF!,"")</f>
        <v>#REF!</v>
      </c>
      <c r="T43" s="302"/>
      <c r="U43" s="303"/>
      <c r="V43" s="301" t="e">
        <f>IF(#REF!&lt;&gt;0,#REF!,"")</f>
        <v>#REF!</v>
      </c>
      <c r="W43" s="302"/>
      <c r="X43" s="303"/>
      <c r="Y43" s="301" t="e">
        <f>IF(#REF!&lt;&gt;0,#REF!,"")</f>
        <v>#REF!</v>
      </c>
      <c r="Z43" s="302"/>
      <c r="AA43" s="303"/>
      <c r="AB43" s="301" t="e">
        <f>IF(#REF!&lt;&gt;0,#REF!,"")</f>
        <v>#REF!</v>
      </c>
      <c r="AC43" s="302"/>
      <c r="AD43" s="303"/>
      <c r="AE43" s="301" t="e">
        <f>IF(#REF!&lt;&gt;0,#REF!,"")</f>
        <v>#REF!</v>
      </c>
      <c r="AF43" s="302"/>
      <c r="AG43" s="303"/>
      <c r="AH43" s="301" t="e">
        <f>IF(#REF!&lt;&gt;0,#REF!,"")</f>
        <v>#REF!</v>
      </c>
      <c r="AI43" s="302"/>
      <c r="AJ43" s="303"/>
      <c r="AK43" s="301" t="e">
        <f>IF(#REF!&lt;&gt;0,#REF!,"")</f>
        <v>#REF!</v>
      </c>
      <c r="AL43" s="302"/>
      <c r="AM43" s="303"/>
      <c r="AN43" s="301" t="e">
        <f>IF(#REF!&lt;&gt;0,#REF!,"")</f>
        <v>#REF!</v>
      </c>
      <c r="AO43" s="302"/>
      <c r="AP43" s="303"/>
      <c r="AQ43" s="301" t="e">
        <f>IF(#REF!&lt;&gt;0,#REF!,"")</f>
        <v>#REF!</v>
      </c>
      <c r="AR43" s="302"/>
      <c r="AS43" s="303"/>
      <c r="AT43" s="301" t="e">
        <f>IF(#REF!&lt;&gt;0,#REF!,"")</f>
        <v>#REF!</v>
      </c>
      <c r="AU43" s="302"/>
      <c r="AV43" s="303"/>
      <c r="AW43" s="301" t="e">
        <f>IF(#REF!&lt;&gt;0,#REF!,"")</f>
        <v>#REF!</v>
      </c>
      <c r="AX43" s="302"/>
      <c r="AY43" s="303"/>
      <c r="AZ43" s="301" t="e">
        <f>IF(#REF!&lt;&gt;0,#REF!,"")</f>
        <v>#REF!</v>
      </c>
      <c r="BA43" s="302"/>
      <c r="BB43" s="303"/>
      <c r="BC43" s="301" t="e">
        <f>IF(#REF!&lt;&gt;0,#REF!,"")</f>
        <v>#REF!</v>
      </c>
      <c r="BD43" s="302"/>
      <c r="BE43" s="303"/>
      <c r="BF43" s="301" t="e">
        <f>IF(#REF!&lt;&gt;0,#REF!,"")</f>
        <v>#REF!</v>
      </c>
      <c r="BG43" s="302"/>
      <c r="BH43" s="303"/>
      <c r="BI43" s="301" t="e">
        <f>IF(#REF!&lt;&gt;0,#REF!,"")</f>
        <v>#REF!</v>
      </c>
      <c r="BJ43" s="302"/>
      <c r="BK43" s="303"/>
      <c r="BL43" s="301" t="e">
        <f>IF(#REF!&lt;&gt;0,#REF!,"")</f>
        <v>#REF!</v>
      </c>
      <c r="BM43" s="302"/>
      <c r="BN43" s="303"/>
      <c r="BO43" s="6" t="e">
        <f>IF(#REF!&lt;&gt;0,#REF!,"")</f>
        <v>#REF!</v>
      </c>
    </row>
    <row r="44" spans="1:67" ht="13" x14ac:dyDescent="0.35">
      <c r="A44" s="253"/>
      <c r="B44" s="112" t="s">
        <v>155</v>
      </c>
      <c r="C44" s="108" t="s">
        <v>178</v>
      </c>
      <c r="D44" s="108" t="s">
        <v>667</v>
      </c>
      <c r="E44" s="112" t="s">
        <v>666</v>
      </c>
      <c r="F44" s="108" t="s">
        <v>178</v>
      </c>
      <c r="G44" s="108" t="s">
        <v>667</v>
      </c>
      <c r="H44" s="112" t="s">
        <v>666</v>
      </c>
      <c r="I44" s="108" t="s">
        <v>178</v>
      </c>
      <c r="J44" s="108" t="s">
        <v>667</v>
      </c>
      <c r="K44" s="112" t="s">
        <v>666</v>
      </c>
      <c r="L44" s="108" t="s">
        <v>178</v>
      </c>
      <c r="M44" s="108" t="s">
        <v>667</v>
      </c>
      <c r="N44" s="112" t="s">
        <v>666</v>
      </c>
      <c r="O44" s="108" t="s">
        <v>178</v>
      </c>
      <c r="P44" s="108" t="s">
        <v>667</v>
      </c>
      <c r="Q44" s="112" t="s">
        <v>666</v>
      </c>
      <c r="R44" s="108" t="s">
        <v>178</v>
      </c>
      <c r="S44" s="108" t="s">
        <v>667</v>
      </c>
      <c r="T44" s="112" t="s">
        <v>666</v>
      </c>
      <c r="U44" s="108" t="s">
        <v>178</v>
      </c>
      <c r="V44" s="108" t="s">
        <v>667</v>
      </c>
      <c r="W44" s="112" t="s">
        <v>666</v>
      </c>
      <c r="X44" s="108" t="s">
        <v>178</v>
      </c>
      <c r="Y44" s="108" t="s">
        <v>667</v>
      </c>
      <c r="Z44" s="112" t="s">
        <v>666</v>
      </c>
      <c r="AA44" s="108" t="s">
        <v>178</v>
      </c>
      <c r="AB44" s="108" t="s">
        <v>667</v>
      </c>
      <c r="AC44" s="112" t="s">
        <v>666</v>
      </c>
      <c r="AD44" s="108" t="s">
        <v>178</v>
      </c>
      <c r="AE44" s="108" t="s">
        <v>667</v>
      </c>
      <c r="AF44" s="112" t="s">
        <v>666</v>
      </c>
      <c r="AG44" s="108" t="s">
        <v>178</v>
      </c>
      <c r="AH44" s="108" t="s">
        <v>667</v>
      </c>
      <c r="AI44" s="112" t="s">
        <v>666</v>
      </c>
      <c r="AJ44" s="108" t="s">
        <v>178</v>
      </c>
      <c r="AK44" s="108" t="s">
        <v>667</v>
      </c>
      <c r="AL44" s="112" t="s">
        <v>666</v>
      </c>
      <c r="AM44" s="108" t="s">
        <v>178</v>
      </c>
      <c r="AN44" s="108" t="s">
        <v>667</v>
      </c>
      <c r="AO44" s="112" t="s">
        <v>666</v>
      </c>
      <c r="AP44" s="108" t="s">
        <v>178</v>
      </c>
      <c r="AQ44" s="108" t="s">
        <v>667</v>
      </c>
      <c r="AR44" s="112" t="s">
        <v>666</v>
      </c>
      <c r="AS44" s="108" t="s">
        <v>178</v>
      </c>
      <c r="AT44" s="108" t="s">
        <v>667</v>
      </c>
      <c r="AU44" s="112" t="s">
        <v>666</v>
      </c>
      <c r="AV44" s="108" t="s">
        <v>178</v>
      </c>
      <c r="AW44" s="108" t="s">
        <v>667</v>
      </c>
      <c r="AX44" s="112" t="s">
        <v>666</v>
      </c>
      <c r="AY44" s="108" t="s">
        <v>178</v>
      </c>
      <c r="AZ44" s="108" t="s">
        <v>667</v>
      </c>
      <c r="BA44" s="112" t="s">
        <v>666</v>
      </c>
      <c r="BB44" s="108" t="s">
        <v>178</v>
      </c>
      <c r="BC44" s="108" t="s">
        <v>667</v>
      </c>
      <c r="BD44" s="112" t="s">
        <v>666</v>
      </c>
      <c r="BE44" s="108" t="s">
        <v>178</v>
      </c>
      <c r="BF44" s="108" t="s">
        <v>667</v>
      </c>
      <c r="BG44" s="112" t="s">
        <v>666</v>
      </c>
      <c r="BH44" s="108" t="s">
        <v>178</v>
      </c>
      <c r="BI44" s="108" t="s">
        <v>667</v>
      </c>
      <c r="BJ44" s="112" t="s">
        <v>666</v>
      </c>
      <c r="BK44" s="108" t="s">
        <v>178</v>
      </c>
      <c r="BL44" s="108" t="s">
        <v>667</v>
      </c>
      <c r="BM44" s="112" t="s">
        <v>666</v>
      </c>
      <c r="BN44" s="108" t="s">
        <v>178</v>
      </c>
    </row>
    <row r="45" spans="1:67" ht="13" x14ac:dyDescent="0.25">
      <c r="A45" s="39" t="s">
        <v>152</v>
      </c>
      <c r="B45" s="100" t="e">
        <f>#REF!</f>
        <v>#REF!</v>
      </c>
      <c r="C45" s="43">
        <f t="shared" ref="C45:C52" si="1">IFERROR(B45/B$53,0)</f>
        <v>0</v>
      </c>
      <c r="D45" s="21"/>
      <c r="E45" s="103"/>
      <c r="F45" s="51"/>
      <c r="G45" s="21"/>
      <c r="H45" s="103"/>
      <c r="I45" s="51"/>
      <c r="J45" s="21"/>
      <c r="K45" s="103"/>
      <c r="L45" s="51"/>
      <c r="M45" s="21"/>
      <c r="N45" s="103"/>
      <c r="O45" s="51"/>
      <c r="P45" s="21"/>
      <c r="Q45" s="103"/>
      <c r="R45" s="51"/>
      <c r="S45" s="21"/>
      <c r="T45" s="103"/>
      <c r="U45" s="51"/>
      <c r="V45" s="21"/>
      <c r="W45" s="103"/>
      <c r="X45" s="51"/>
      <c r="Y45" s="21"/>
      <c r="Z45" s="103"/>
      <c r="AA45" s="51"/>
      <c r="AB45" s="21"/>
      <c r="AC45" s="103"/>
      <c r="AD45" s="51"/>
      <c r="AE45" s="21"/>
      <c r="AF45" s="103"/>
      <c r="AG45" s="51"/>
      <c r="AH45" s="21"/>
      <c r="AI45" s="103"/>
      <c r="AJ45" s="51"/>
      <c r="AK45" s="21"/>
      <c r="AL45" s="103"/>
      <c r="AM45" s="51"/>
      <c r="AN45" s="21"/>
      <c r="AO45" s="103"/>
      <c r="AP45" s="51"/>
      <c r="AQ45" s="21"/>
      <c r="AR45" s="103"/>
      <c r="AS45" s="51"/>
      <c r="AT45" s="21"/>
      <c r="AU45" s="103"/>
      <c r="AV45" s="51"/>
      <c r="AW45" s="21"/>
      <c r="AX45" s="103"/>
      <c r="AY45" s="51"/>
      <c r="AZ45" s="21"/>
      <c r="BA45" s="103"/>
      <c r="BB45" s="51"/>
      <c r="BC45" s="21"/>
      <c r="BD45" s="103"/>
      <c r="BE45" s="51"/>
      <c r="BF45" s="21"/>
      <c r="BG45" s="103"/>
      <c r="BH45" s="51"/>
      <c r="BI45" s="21"/>
      <c r="BJ45" s="103"/>
      <c r="BK45" s="51"/>
      <c r="BL45" s="21"/>
      <c r="BM45" s="103"/>
      <c r="BN45" s="51"/>
    </row>
    <row r="46" spans="1:67" ht="13" x14ac:dyDescent="0.25">
      <c r="A46" s="39" t="s">
        <v>464</v>
      </c>
      <c r="B46" s="100" t="e">
        <f>#REF!</f>
        <v>#REF!</v>
      </c>
      <c r="C46" s="43">
        <f t="shared" si="1"/>
        <v>0</v>
      </c>
      <c r="D46" s="21"/>
      <c r="E46" s="103"/>
      <c r="F46" s="51"/>
      <c r="G46" s="21"/>
      <c r="H46" s="103"/>
      <c r="I46" s="51"/>
      <c r="J46" s="21"/>
      <c r="K46" s="103"/>
      <c r="L46" s="51"/>
      <c r="M46" s="21"/>
      <c r="N46" s="103"/>
      <c r="O46" s="51"/>
      <c r="P46" s="21"/>
      <c r="Q46" s="103"/>
      <c r="R46" s="51"/>
      <c r="S46" s="21"/>
      <c r="T46" s="103"/>
      <c r="U46" s="51"/>
      <c r="V46" s="21"/>
      <c r="W46" s="103"/>
      <c r="X46" s="51"/>
      <c r="Y46" s="21"/>
      <c r="Z46" s="103"/>
      <c r="AA46" s="51"/>
      <c r="AB46" s="21"/>
      <c r="AC46" s="103"/>
      <c r="AD46" s="51"/>
      <c r="AE46" s="21"/>
      <c r="AF46" s="103"/>
      <c r="AG46" s="51"/>
      <c r="AH46" s="21"/>
      <c r="AI46" s="103"/>
      <c r="AJ46" s="51"/>
      <c r="AK46" s="21"/>
      <c r="AL46" s="103"/>
      <c r="AM46" s="51"/>
      <c r="AN46" s="21"/>
      <c r="AO46" s="103"/>
      <c r="AP46" s="51"/>
      <c r="AQ46" s="21"/>
      <c r="AR46" s="103"/>
      <c r="AS46" s="51"/>
      <c r="AT46" s="21"/>
      <c r="AU46" s="103"/>
      <c r="AV46" s="51"/>
      <c r="AW46" s="21"/>
      <c r="AX46" s="103"/>
      <c r="AY46" s="51"/>
      <c r="AZ46" s="21"/>
      <c r="BA46" s="103"/>
      <c r="BB46" s="51"/>
      <c r="BC46" s="21"/>
      <c r="BD46" s="103"/>
      <c r="BE46" s="51"/>
      <c r="BF46" s="21"/>
      <c r="BG46" s="103"/>
      <c r="BH46" s="51"/>
      <c r="BI46" s="21"/>
      <c r="BJ46" s="103"/>
      <c r="BK46" s="51"/>
      <c r="BL46" s="21"/>
      <c r="BM46" s="103"/>
      <c r="BN46" s="51"/>
    </row>
    <row r="47" spans="1:67" ht="13" x14ac:dyDescent="0.25">
      <c r="A47" s="39" t="s">
        <v>462</v>
      </c>
      <c r="B47" s="100" t="e">
        <f>#REF!+#REF!</f>
        <v>#REF!</v>
      </c>
      <c r="C47" s="43">
        <f t="shared" si="1"/>
        <v>0</v>
      </c>
      <c r="D47" s="21"/>
      <c r="E47" s="103"/>
      <c r="F47" s="51"/>
      <c r="G47" s="21"/>
      <c r="H47" s="103"/>
      <c r="I47" s="51"/>
      <c r="J47" s="21"/>
      <c r="K47" s="103"/>
      <c r="L47" s="51"/>
      <c r="M47" s="21"/>
      <c r="N47" s="103"/>
      <c r="O47" s="51"/>
      <c r="P47" s="21"/>
      <c r="Q47" s="103"/>
      <c r="R47" s="51"/>
      <c r="S47" s="21"/>
      <c r="T47" s="103"/>
      <c r="U47" s="51"/>
      <c r="V47" s="21"/>
      <c r="W47" s="103"/>
      <c r="X47" s="51"/>
      <c r="Y47" s="21"/>
      <c r="Z47" s="103"/>
      <c r="AA47" s="51"/>
      <c r="AB47" s="21"/>
      <c r="AC47" s="103"/>
      <c r="AD47" s="51"/>
      <c r="AE47" s="21"/>
      <c r="AF47" s="103"/>
      <c r="AG47" s="51"/>
      <c r="AH47" s="21"/>
      <c r="AI47" s="103"/>
      <c r="AJ47" s="51"/>
      <c r="AK47" s="21"/>
      <c r="AL47" s="103"/>
      <c r="AM47" s="51"/>
      <c r="AN47" s="21"/>
      <c r="AO47" s="103"/>
      <c r="AP47" s="51"/>
      <c r="AQ47" s="21"/>
      <c r="AR47" s="103"/>
      <c r="AS47" s="51"/>
      <c r="AT47" s="21"/>
      <c r="AU47" s="103"/>
      <c r="AV47" s="51"/>
      <c r="AW47" s="21"/>
      <c r="AX47" s="103"/>
      <c r="AY47" s="51"/>
      <c r="AZ47" s="21"/>
      <c r="BA47" s="103"/>
      <c r="BB47" s="51"/>
      <c r="BC47" s="21"/>
      <c r="BD47" s="103"/>
      <c r="BE47" s="51"/>
      <c r="BF47" s="21"/>
      <c r="BG47" s="103"/>
      <c r="BH47" s="51"/>
      <c r="BI47" s="21"/>
      <c r="BJ47" s="103"/>
      <c r="BK47" s="51"/>
      <c r="BL47" s="21"/>
      <c r="BM47" s="103"/>
      <c r="BN47" s="51"/>
    </row>
    <row r="48" spans="1:67" ht="13" x14ac:dyDescent="0.25">
      <c r="A48" s="39" t="s">
        <v>646</v>
      </c>
      <c r="B48" s="100" t="e">
        <f>#REF!</f>
        <v>#REF!</v>
      </c>
      <c r="C48" s="43">
        <f t="shared" si="1"/>
        <v>0</v>
      </c>
      <c r="D48" s="21"/>
      <c r="E48" s="103"/>
      <c r="F48" s="51"/>
      <c r="G48" s="21"/>
      <c r="H48" s="103"/>
      <c r="I48" s="51"/>
      <c r="J48" s="21"/>
      <c r="K48" s="103"/>
      <c r="L48" s="51"/>
      <c r="M48" s="21"/>
      <c r="N48" s="103"/>
      <c r="O48" s="51"/>
      <c r="P48" s="21"/>
      <c r="Q48" s="103"/>
      <c r="R48" s="51"/>
      <c r="S48" s="21"/>
      <c r="T48" s="103"/>
      <c r="U48" s="51"/>
      <c r="V48" s="21"/>
      <c r="W48" s="103"/>
      <c r="X48" s="51"/>
      <c r="Y48" s="21"/>
      <c r="Z48" s="103"/>
      <c r="AA48" s="51"/>
      <c r="AB48" s="21"/>
      <c r="AC48" s="103"/>
      <c r="AD48" s="51"/>
      <c r="AE48" s="21"/>
      <c r="AF48" s="103"/>
      <c r="AG48" s="51"/>
      <c r="AH48" s="21"/>
      <c r="AI48" s="103"/>
      <c r="AJ48" s="51"/>
      <c r="AK48" s="21"/>
      <c r="AL48" s="103"/>
      <c r="AM48" s="51"/>
      <c r="AN48" s="21"/>
      <c r="AO48" s="103"/>
      <c r="AP48" s="51"/>
      <c r="AQ48" s="21"/>
      <c r="AR48" s="103"/>
      <c r="AS48" s="51"/>
      <c r="AT48" s="21"/>
      <c r="AU48" s="103"/>
      <c r="AV48" s="51"/>
      <c r="AW48" s="21"/>
      <c r="AX48" s="103"/>
      <c r="AY48" s="51"/>
      <c r="AZ48" s="21"/>
      <c r="BA48" s="103"/>
      <c r="BB48" s="51"/>
      <c r="BC48" s="21"/>
      <c r="BD48" s="103"/>
      <c r="BE48" s="51"/>
      <c r="BF48" s="21"/>
      <c r="BG48" s="103"/>
      <c r="BH48" s="51"/>
      <c r="BI48" s="21"/>
      <c r="BJ48" s="103"/>
      <c r="BK48" s="51"/>
      <c r="BL48" s="21"/>
      <c r="BM48" s="103"/>
      <c r="BN48" s="51"/>
    </row>
    <row r="49" spans="1:66" ht="13" x14ac:dyDescent="0.3">
      <c r="A49" s="44" t="s">
        <v>463</v>
      </c>
      <c r="B49" s="100"/>
      <c r="C49" s="43">
        <f t="shared" si="1"/>
        <v>0</v>
      </c>
      <c r="D49" s="21"/>
      <c r="E49" s="103"/>
      <c r="F49" s="51"/>
      <c r="G49" s="21"/>
      <c r="H49" s="103"/>
      <c r="I49" s="51"/>
      <c r="J49" s="21"/>
      <c r="K49" s="103"/>
      <c r="L49" s="51"/>
      <c r="M49" s="21"/>
      <c r="N49" s="103"/>
      <c r="O49" s="51"/>
      <c r="P49" s="21"/>
      <c r="Q49" s="103"/>
      <c r="R49" s="51"/>
      <c r="S49" s="21"/>
      <c r="T49" s="103"/>
      <c r="U49" s="51"/>
      <c r="V49" s="21"/>
      <c r="W49" s="103"/>
      <c r="X49" s="51"/>
      <c r="Y49" s="21"/>
      <c r="Z49" s="103"/>
      <c r="AA49" s="51"/>
      <c r="AB49" s="21"/>
      <c r="AC49" s="103"/>
      <c r="AD49" s="51"/>
      <c r="AE49" s="21"/>
      <c r="AF49" s="103"/>
      <c r="AG49" s="51"/>
      <c r="AH49" s="21"/>
      <c r="AI49" s="103"/>
      <c r="AJ49" s="51"/>
      <c r="AK49" s="21"/>
      <c r="AL49" s="103"/>
      <c r="AM49" s="51"/>
      <c r="AN49" s="21"/>
      <c r="AO49" s="103"/>
      <c r="AP49" s="51"/>
      <c r="AQ49" s="21"/>
      <c r="AR49" s="103"/>
      <c r="AS49" s="51"/>
      <c r="AT49" s="21"/>
      <c r="AU49" s="103"/>
      <c r="AV49" s="51"/>
      <c r="AW49" s="21"/>
      <c r="AX49" s="103"/>
      <c r="AY49" s="51"/>
      <c r="AZ49" s="21"/>
      <c r="BA49" s="103"/>
      <c r="BB49" s="51"/>
      <c r="BC49" s="21"/>
      <c r="BD49" s="103"/>
      <c r="BE49" s="51"/>
      <c r="BF49" s="21"/>
      <c r="BG49" s="103"/>
      <c r="BH49" s="51"/>
      <c r="BI49" s="21"/>
      <c r="BJ49" s="103"/>
      <c r="BK49" s="51"/>
      <c r="BL49" s="21"/>
      <c r="BM49" s="103"/>
      <c r="BN49" s="51"/>
    </row>
    <row r="50" spans="1:66" ht="13" x14ac:dyDescent="0.25">
      <c r="A50" s="39" t="s">
        <v>647</v>
      </c>
      <c r="B50" s="100" t="e">
        <f>#REF!</f>
        <v>#REF!</v>
      </c>
      <c r="C50" s="43">
        <f t="shared" si="1"/>
        <v>0</v>
      </c>
      <c r="D50" s="21"/>
      <c r="E50" s="103"/>
      <c r="F50" s="51"/>
      <c r="G50" s="21"/>
      <c r="H50" s="103"/>
      <c r="I50" s="51"/>
      <c r="J50" s="21"/>
      <c r="K50" s="103"/>
      <c r="L50" s="51"/>
      <c r="M50" s="21"/>
      <c r="N50" s="103"/>
      <c r="O50" s="51"/>
      <c r="P50" s="21"/>
      <c r="Q50" s="103"/>
      <c r="R50" s="51"/>
      <c r="S50" s="21"/>
      <c r="T50" s="103"/>
      <c r="U50" s="51"/>
      <c r="V50" s="21"/>
      <c r="W50" s="103"/>
      <c r="X50" s="51"/>
      <c r="Y50" s="21"/>
      <c r="Z50" s="103"/>
      <c r="AA50" s="51"/>
      <c r="AB50" s="21"/>
      <c r="AC50" s="103"/>
      <c r="AD50" s="51"/>
      <c r="AE50" s="21"/>
      <c r="AF50" s="103"/>
      <c r="AG50" s="51"/>
      <c r="AH50" s="21"/>
      <c r="AI50" s="103"/>
      <c r="AJ50" s="51"/>
      <c r="AK50" s="21"/>
      <c r="AL50" s="103"/>
      <c r="AM50" s="51"/>
      <c r="AN50" s="21"/>
      <c r="AO50" s="103"/>
      <c r="AP50" s="51"/>
      <c r="AQ50" s="21"/>
      <c r="AR50" s="103"/>
      <c r="AS50" s="51"/>
      <c r="AT50" s="21"/>
      <c r="AU50" s="103"/>
      <c r="AV50" s="51"/>
      <c r="AW50" s="21"/>
      <c r="AX50" s="103"/>
      <c r="AY50" s="51"/>
      <c r="AZ50" s="21"/>
      <c r="BA50" s="103"/>
      <c r="BB50" s="51"/>
      <c r="BC50" s="21"/>
      <c r="BD50" s="103"/>
      <c r="BE50" s="51"/>
      <c r="BF50" s="21"/>
      <c r="BG50" s="103"/>
      <c r="BH50" s="51"/>
      <c r="BI50" s="21"/>
      <c r="BJ50" s="103"/>
      <c r="BK50" s="51"/>
      <c r="BL50" s="21"/>
      <c r="BM50" s="103"/>
      <c r="BN50" s="51"/>
    </row>
    <row r="51" spans="1:66" ht="13" x14ac:dyDescent="0.25">
      <c r="A51" s="39" t="s">
        <v>153</v>
      </c>
      <c r="B51" s="100" t="e">
        <f>#REF!</f>
        <v>#REF!</v>
      </c>
      <c r="C51" s="43">
        <f t="shared" si="1"/>
        <v>0</v>
      </c>
      <c r="D51" s="21"/>
      <c r="E51" s="103"/>
      <c r="F51" s="51"/>
      <c r="G51" s="21"/>
      <c r="H51" s="103"/>
      <c r="I51" s="51"/>
      <c r="J51" s="21"/>
      <c r="K51" s="103"/>
      <c r="L51" s="51"/>
      <c r="M51" s="21"/>
      <c r="N51" s="103"/>
      <c r="O51" s="51"/>
      <c r="P51" s="21"/>
      <c r="Q51" s="103"/>
      <c r="R51" s="51"/>
      <c r="S51" s="21"/>
      <c r="T51" s="103"/>
      <c r="U51" s="51"/>
      <c r="V51" s="21"/>
      <c r="W51" s="103"/>
      <c r="X51" s="51"/>
      <c r="Y51" s="21"/>
      <c r="Z51" s="103"/>
      <c r="AA51" s="51"/>
      <c r="AB51" s="21"/>
      <c r="AC51" s="103"/>
      <c r="AD51" s="51"/>
      <c r="AE51" s="21"/>
      <c r="AF51" s="103"/>
      <c r="AG51" s="51"/>
      <c r="AH51" s="21"/>
      <c r="AI51" s="103"/>
      <c r="AJ51" s="51"/>
      <c r="AK51" s="21"/>
      <c r="AL51" s="103"/>
      <c r="AM51" s="51"/>
      <c r="AN51" s="21"/>
      <c r="AO51" s="103"/>
      <c r="AP51" s="51"/>
      <c r="AQ51" s="21"/>
      <c r="AR51" s="103"/>
      <c r="AS51" s="51"/>
      <c r="AT51" s="21"/>
      <c r="AU51" s="103"/>
      <c r="AV51" s="51"/>
      <c r="AW51" s="21"/>
      <c r="AX51" s="103"/>
      <c r="AY51" s="51"/>
      <c r="AZ51" s="21"/>
      <c r="BA51" s="103"/>
      <c r="BB51" s="51"/>
      <c r="BC51" s="21"/>
      <c r="BD51" s="103"/>
      <c r="BE51" s="51"/>
      <c r="BF51" s="21"/>
      <c r="BG51" s="103"/>
      <c r="BH51" s="51"/>
      <c r="BI51" s="21"/>
      <c r="BJ51" s="103"/>
      <c r="BK51" s="51"/>
      <c r="BL51" s="21"/>
      <c r="BM51" s="103"/>
      <c r="BN51" s="51"/>
    </row>
    <row r="52" spans="1:66" ht="13" x14ac:dyDescent="0.25">
      <c r="A52" s="39" t="s">
        <v>121</v>
      </c>
      <c r="B52" s="100" t="e">
        <f>#REF!+#REF!</f>
        <v>#REF!</v>
      </c>
      <c r="C52" s="43">
        <f t="shared" si="1"/>
        <v>0</v>
      </c>
      <c r="D52" s="21"/>
      <c r="E52" s="103"/>
      <c r="F52" s="51"/>
      <c r="G52" s="21"/>
      <c r="H52" s="103"/>
      <c r="I52" s="51"/>
      <c r="J52" s="21"/>
      <c r="K52" s="103"/>
      <c r="L52" s="51"/>
      <c r="M52" s="21"/>
      <c r="N52" s="103"/>
      <c r="O52" s="51"/>
      <c r="P52" s="21"/>
      <c r="Q52" s="103"/>
      <c r="R52" s="51"/>
      <c r="S52" s="21"/>
      <c r="T52" s="103"/>
      <c r="U52" s="51"/>
      <c r="V52" s="21"/>
      <c r="W52" s="103"/>
      <c r="X52" s="51"/>
      <c r="Y52" s="21"/>
      <c r="Z52" s="103"/>
      <c r="AA52" s="51"/>
      <c r="AB52" s="21"/>
      <c r="AC52" s="103"/>
      <c r="AD52" s="51"/>
      <c r="AE52" s="21"/>
      <c r="AF52" s="103"/>
      <c r="AG52" s="51"/>
      <c r="AH52" s="21"/>
      <c r="AI52" s="103"/>
      <c r="AJ52" s="51"/>
      <c r="AK52" s="21"/>
      <c r="AL52" s="103"/>
      <c r="AM52" s="51"/>
      <c r="AN52" s="21"/>
      <c r="AO52" s="103"/>
      <c r="AP52" s="51"/>
      <c r="AQ52" s="21"/>
      <c r="AR52" s="103"/>
      <c r="AS52" s="51"/>
      <c r="AT52" s="21"/>
      <c r="AU52" s="103"/>
      <c r="AV52" s="51"/>
      <c r="AW52" s="21"/>
      <c r="AX52" s="103"/>
      <c r="AY52" s="51"/>
      <c r="AZ52" s="21"/>
      <c r="BA52" s="103"/>
      <c r="BB52" s="51"/>
      <c r="BC52" s="21"/>
      <c r="BD52" s="103"/>
      <c r="BE52" s="51"/>
      <c r="BF52" s="21"/>
      <c r="BG52" s="103"/>
      <c r="BH52" s="51"/>
      <c r="BI52" s="21"/>
      <c r="BJ52" s="103"/>
      <c r="BK52" s="51"/>
      <c r="BL52" s="21"/>
      <c r="BM52" s="103"/>
      <c r="BN52" s="51"/>
    </row>
    <row r="53" spans="1:66" ht="13" x14ac:dyDescent="0.35">
      <c r="A53" s="25" t="s">
        <v>177</v>
      </c>
      <c r="B53" s="42" t="e">
        <f>SUM(B45:B52)</f>
        <v>#REF!</v>
      </c>
      <c r="C53" s="43">
        <f>SUM(C45:C52)</f>
        <v>0</v>
      </c>
      <c r="D53" s="21"/>
      <c r="E53" s="50"/>
      <c r="F53" s="51"/>
      <c r="G53" s="21"/>
      <c r="H53" s="50"/>
      <c r="I53" s="51"/>
      <c r="J53" s="21"/>
      <c r="K53" s="50"/>
      <c r="L53" s="51"/>
      <c r="M53" s="21"/>
      <c r="N53" s="50"/>
      <c r="O53" s="51"/>
      <c r="P53" s="21"/>
      <c r="Q53" s="50"/>
      <c r="R53" s="51"/>
      <c r="S53" s="21"/>
      <c r="T53" s="50"/>
      <c r="U53" s="51"/>
      <c r="V53" s="21"/>
      <c r="W53" s="50"/>
      <c r="X53" s="51"/>
      <c r="Y53" s="21"/>
      <c r="Z53" s="50"/>
      <c r="AA53" s="51"/>
      <c r="AB53" s="21"/>
      <c r="AC53" s="50"/>
      <c r="AD53" s="51"/>
      <c r="AE53" s="21"/>
      <c r="AF53" s="50"/>
      <c r="AG53" s="51"/>
      <c r="AH53" s="21"/>
      <c r="AI53" s="50"/>
      <c r="AJ53" s="51"/>
      <c r="AK53" s="21"/>
      <c r="AL53" s="50"/>
      <c r="AM53" s="51"/>
      <c r="AN53" s="21"/>
      <c r="AO53" s="50"/>
      <c r="AP53" s="51"/>
      <c r="AQ53" s="21"/>
      <c r="AR53" s="50"/>
      <c r="AS53" s="51"/>
      <c r="AT53" s="21"/>
      <c r="AU53" s="50"/>
      <c r="AV53" s="51"/>
      <c r="AW53" s="21"/>
      <c r="AX53" s="50"/>
      <c r="AY53" s="51"/>
      <c r="AZ53" s="21"/>
      <c r="BA53" s="50"/>
      <c r="BB53" s="51"/>
      <c r="BC53" s="21"/>
      <c r="BD53" s="50"/>
      <c r="BE53" s="51"/>
      <c r="BF53" s="21"/>
      <c r="BG53" s="50"/>
      <c r="BH53" s="51"/>
      <c r="BI53" s="21"/>
      <c r="BJ53" s="50"/>
      <c r="BK53" s="51"/>
      <c r="BL53" s="21"/>
      <c r="BM53" s="50"/>
      <c r="BN53" s="51"/>
    </row>
    <row r="54" spans="1:66" x14ac:dyDescent="0.35">
      <c r="A54" s="76" t="e">
        <f>IF(B53&lt;&gt;B8,"Controllo totali: Attenzione! Il totale non coincide con il costo del progetto","Controllo totali: OK")</f>
        <v>#REF!</v>
      </c>
      <c r="B54" s="78"/>
      <c r="C54" s="79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9"/>
    </row>
    <row r="56" spans="1:66" x14ac:dyDescent="0.25">
      <c r="A56" s="4" t="s">
        <v>664</v>
      </c>
    </row>
  </sheetData>
  <mergeCells count="48">
    <mergeCell ref="J42:L42"/>
    <mergeCell ref="J43:L43"/>
    <mergeCell ref="E37:I37"/>
    <mergeCell ref="B42:C43"/>
    <mergeCell ref="A37:B37"/>
    <mergeCell ref="D11:F11"/>
    <mergeCell ref="G11:I11"/>
    <mergeCell ref="A42:A44"/>
    <mergeCell ref="D42:F42"/>
    <mergeCell ref="D43:F43"/>
    <mergeCell ref="G42:I42"/>
    <mergeCell ref="G43:I43"/>
    <mergeCell ref="M42:O42"/>
    <mergeCell ref="P42:R42"/>
    <mergeCell ref="S42:U42"/>
    <mergeCell ref="M43:O43"/>
    <mergeCell ref="P43:R43"/>
    <mergeCell ref="S43:U43"/>
    <mergeCell ref="V42:X42"/>
    <mergeCell ref="Y42:AA42"/>
    <mergeCell ref="AB42:AD42"/>
    <mergeCell ref="AE42:AG42"/>
    <mergeCell ref="AH42:AJ42"/>
    <mergeCell ref="AK42:AM42"/>
    <mergeCell ref="AN42:AP42"/>
    <mergeCell ref="AQ42:AS42"/>
    <mergeCell ref="AT42:AV42"/>
    <mergeCell ref="AW42:AY42"/>
    <mergeCell ref="V43:X43"/>
    <mergeCell ref="Y43:AA43"/>
    <mergeCell ref="AB43:AD43"/>
    <mergeCell ref="AE43:AG43"/>
    <mergeCell ref="AH43:AJ43"/>
    <mergeCell ref="AK43:AM43"/>
    <mergeCell ref="AN43:AP43"/>
    <mergeCell ref="AQ43:AS43"/>
    <mergeCell ref="AT43:AV43"/>
    <mergeCell ref="AW43:AY43"/>
    <mergeCell ref="AZ42:BB42"/>
    <mergeCell ref="BC42:BE42"/>
    <mergeCell ref="BF42:BH42"/>
    <mergeCell ref="BI42:BK42"/>
    <mergeCell ref="BL42:BN42"/>
    <mergeCell ref="AZ43:BB43"/>
    <mergeCell ref="BC43:BE43"/>
    <mergeCell ref="BF43:BH43"/>
    <mergeCell ref="BI43:BK43"/>
    <mergeCell ref="BL43:BN43"/>
  </mergeCells>
  <dataValidations count="1">
    <dataValidation allowBlank="1" showInputMessage="1" showErrorMessage="1" prompt="Nel caso di pacchetti di Misure" sqref="E13:I13" xr:uid="{00000000-0002-0000-1600-000000000000}"/>
  </dataValidations>
  <hyperlinks>
    <hyperlink ref="B1" location="Indice!A1" display="Torna all'indice" xr:uid="{00000000-0004-0000-1600-000000000000}"/>
  </hyperlinks>
  <pageMargins left="0.75" right="0.75" top="1" bottom="1" header="0.3" footer="0.3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1000000}">
          <x14:formula1>
            <xm:f>Misure!$A$2:$A$20</xm:f>
          </x14:formula1>
          <xm:sqref>BL45:BL53 BI45:BI53 BF45:BF53 BC45:BC53 AZ45:AZ53 AW45:AW53 AT45:AT53 AQ45:AQ53 AN45:AN53 AK45:AK53 AH45:AH53 AE45:AE53 AB45:AB53 Y45:Y53 V45:V53 S45:S53 P45:P53 M45:M53 J45:J53 G45:G53 D45:D53 E14:I37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glio29"/>
  <dimension ref="A1:BN56"/>
  <sheetViews>
    <sheetView zoomScaleNormal="100"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A50" sqref="A50"/>
    </sheetView>
  </sheetViews>
  <sheetFormatPr defaultColWidth="11.25" defaultRowHeight="12.5" x14ac:dyDescent="0.25"/>
  <cols>
    <col min="1" max="1" width="64.83203125" style="4" customWidth="1"/>
    <col min="2" max="45" width="18.75" style="4" customWidth="1"/>
    <col min="46" max="16384" width="11.25" style="4"/>
  </cols>
  <sheetData>
    <row r="1" spans="1:9" ht="20" x14ac:dyDescent="0.4">
      <c r="A1" s="26" t="s">
        <v>568</v>
      </c>
      <c r="B1" s="63" t="s">
        <v>607</v>
      </c>
    </row>
    <row r="3" spans="1:9" ht="13" x14ac:dyDescent="0.3">
      <c r="A3" s="30" t="s">
        <v>412</v>
      </c>
      <c r="B3" s="30"/>
      <c r="C3" s="30"/>
    </row>
    <row r="4" spans="1:9" ht="13" x14ac:dyDescent="0.3">
      <c r="A4" s="30"/>
    </row>
    <row r="5" spans="1:9" ht="15.65" customHeight="1" x14ac:dyDescent="0.3">
      <c r="A5" s="31"/>
      <c r="B5" s="108" t="s">
        <v>155</v>
      </c>
      <c r="C5" s="108" t="s">
        <v>178</v>
      </c>
    </row>
    <row r="6" spans="1:9" x14ac:dyDescent="0.25">
      <c r="A6" s="32" t="s">
        <v>438</v>
      </c>
      <c r="B6" s="104"/>
      <c r="C6" s="33">
        <f>IFERROR(B6/B$8,0)</f>
        <v>0</v>
      </c>
    </row>
    <row r="7" spans="1:9" x14ac:dyDescent="0.25">
      <c r="A7" s="32" t="s">
        <v>566</v>
      </c>
      <c r="B7" s="98"/>
      <c r="C7" s="33">
        <f>IFERROR(B7/B$8,0)</f>
        <v>0</v>
      </c>
    </row>
    <row r="8" spans="1:9" x14ac:dyDescent="0.25">
      <c r="A8" s="32" t="s">
        <v>9</v>
      </c>
      <c r="B8" s="34">
        <f>SUM(B6:B7)</f>
        <v>0</v>
      </c>
      <c r="C8" s="35">
        <f>SUM(C6:C7)</f>
        <v>0</v>
      </c>
    </row>
    <row r="9" spans="1:9" x14ac:dyDescent="0.25">
      <c r="A9" s="73" t="e">
        <f>IF(B8&lt;&gt;#REF!,"Controllo totali: Attenzione! Il totale non coincide con il costo del progetto","Controllo totali: OK")</f>
        <v>#REF!</v>
      </c>
      <c r="B9" s="74"/>
      <c r="C9" s="75"/>
      <c r="D9" s="24"/>
      <c r="E9" s="24"/>
      <c r="F9" s="24"/>
    </row>
    <row r="10" spans="1:9" x14ac:dyDescent="0.25">
      <c r="B10" s="36"/>
      <c r="C10" s="36"/>
    </row>
    <row r="11" spans="1:9" ht="13" x14ac:dyDescent="0.3">
      <c r="A11" s="30" t="s">
        <v>567</v>
      </c>
      <c r="B11" s="30"/>
      <c r="C11" s="30"/>
      <c r="D11" s="310"/>
      <c r="E11" s="310"/>
      <c r="F11" s="310"/>
      <c r="G11" s="310"/>
      <c r="H11" s="310"/>
      <c r="I11" s="310"/>
    </row>
    <row r="12" spans="1:9" x14ac:dyDescent="0.25">
      <c r="B12" s="36"/>
      <c r="C12" s="36"/>
    </row>
    <row r="13" spans="1:9" ht="16.399999999999999" customHeight="1" x14ac:dyDescent="0.25">
      <c r="A13" s="37" t="s">
        <v>179</v>
      </c>
      <c r="B13" s="108" t="s">
        <v>61</v>
      </c>
      <c r="C13" s="38" t="s">
        <v>155</v>
      </c>
      <c r="D13" s="38" t="s">
        <v>178</v>
      </c>
    </row>
    <row r="14" spans="1:9" x14ac:dyDescent="0.25">
      <c r="A14" s="39" t="s">
        <v>55</v>
      </c>
      <c r="B14" s="40" t="e">
        <f>IF(#REF!&lt;&gt;"",#REF!,"")</f>
        <v>#REF!</v>
      </c>
      <c r="C14" s="98"/>
      <c r="D14" s="35">
        <f t="shared" ref="D14:D36" si="0">IFERROR(C14/$C$37,0)</f>
        <v>0</v>
      </c>
    </row>
    <row r="15" spans="1:9" x14ac:dyDescent="0.25">
      <c r="A15" s="39" t="s">
        <v>56</v>
      </c>
      <c r="B15" s="40" t="e">
        <f>IF(#REF!&lt;&gt;"",#REF!,"")</f>
        <v>#REF!</v>
      </c>
      <c r="C15" s="98"/>
      <c r="D15" s="35">
        <f t="shared" si="0"/>
        <v>0</v>
      </c>
    </row>
    <row r="16" spans="1:9" x14ac:dyDescent="0.25">
      <c r="A16" s="39" t="s">
        <v>57</v>
      </c>
      <c r="B16" s="40" t="e">
        <f>IF(#REF!&lt;&gt;"",#REF!,"")</f>
        <v>#REF!</v>
      </c>
      <c r="C16" s="98"/>
      <c r="D16" s="35">
        <f t="shared" si="0"/>
        <v>0</v>
      </c>
    </row>
    <row r="17" spans="1:4" x14ac:dyDescent="0.25">
      <c r="A17" s="39" t="s">
        <v>58</v>
      </c>
      <c r="B17" s="40" t="e">
        <f>IF(#REF!&lt;&gt;"",#REF!,"")</f>
        <v>#REF!</v>
      </c>
      <c r="C17" s="98"/>
      <c r="D17" s="35">
        <f t="shared" si="0"/>
        <v>0</v>
      </c>
    </row>
    <row r="18" spans="1:4" x14ac:dyDescent="0.25">
      <c r="A18" s="39" t="s">
        <v>59</v>
      </c>
      <c r="B18" s="40" t="e">
        <f>IF(#REF!&lt;&gt;"",#REF!,"")</f>
        <v>#REF!</v>
      </c>
      <c r="C18" s="98"/>
      <c r="D18" s="35">
        <f t="shared" si="0"/>
        <v>0</v>
      </c>
    </row>
    <row r="19" spans="1:4" x14ac:dyDescent="0.25">
      <c r="A19" s="39" t="s">
        <v>60</v>
      </c>
      <c r="B19" s="40" t="e">
        <f>IF(#REF!&lt;&gt;"",#REF!,"")</f>
        <v>#REF!</v>
      </c>
      <c r="C19" s="98"/>
      <c r="D19" s="35">
        <f t="shared" si="0"/>
        <v>0</v>
      </c>
    </row>
    <row r="20" spans="1:4" x14ac:dyDescent="0.25">
      <c r="A20" s="39" t="s">
        <v>184</v>
      </c>
      <c r="B20" s="40" t="e">
        <f>IF(#REF!&lt;&gt;"",#REF!,"")</f>
        <v>#REF!</v>
      </c>
      <c r="C20" s="98"/>
      <c r="D20" s="35">
        <f t="shared" si="0"/>
        <v>0</v>
      </c>
    </row>
    <row r="21" spans="1:4" x14ac:dyDescent="0.25">
      <c r="A21" s="39" t="s">
        <v>185</v>
      </c>
      <c r="B21" s="40" t="e">
        <f>IF(#REF!&lt;&gt;"",#REF!,"")</f>
        <v>#REF!</v>
      </c>
      <c r="C21" s="98"/>
      <c r="D21" s="35">
        <f t="shared" si="0"/>
        <v>0</v>
      </c>
    </row>
    <row r="22" spans="1:4" x14ac:dyDescent="0.25">
      <c r="A22" s="39" t="s">
        <v>186</v>
      </c>
      <c r="B22" s="40" t="e">
        <f>IF(#REF!&lt;&gt;"",#REF!,"")</f>
        <v>#REF!</v>
      </c>
      <c r="C22" s="98"/>
      <c r="D22" s="35">
        <f t="shared" si="0"/>
        <v>0</v>
      </c>
    </row>
    <row r="23" spans="1:4" x14ac:dyDescent="0.25">
      <c r="A23" s="39" t="s">
        <v>187</v>
      </c>
      <c r="B23" s="40" t="e">
        <f>IF(#REF!&lt;&gt;"",#REF!,"")</f>
        <v>#REF!</v>
      </c>
      <c r="C23" s="98"/>
      <c r="D23" s="35">
        <f t="shared" si="0"/>
        <v>0</v>
      </c>
    </row>
    <row r="24" spans="1:4" x14ac:dyDescent="0.25">
      <c r="A24" s="39" t="s">
        <v>188</v>
      </c>
      <c r="B24" s="40" t="e">
        <f>IF(#REF!&lt;&gt;"",#REF!,"")</f>
        <v>#REF!</v>
      </c>
      <c r="C24" s="98"/>
      <c r="D24" s="35">
        <f t="shared" si="0"/>
        <v>0</v>
      </c>
    </row>
    <row r="25" spans="1:4" x14ac:dyDescent="0.25">
      <c r="A25" s="39" t="s">
        <v>442</v>
      </c>
      <c r="B25" s="40" t="e">
        <f>IF(#REF!&lt;&gt;"",#REF!,"")</f>
        <v>#REF!</v>
      </c>
      <c r="C25" s="98"/>
      <c r="D25" s="35">
        <f t="shared" si="0"/>
        <v>0</v>
      </c>
    </row>
    <row r="26" spans="1:4" x14ac:dyDescent="0.25">
      <c r="A26" s="39" t="s">
        <v>443</v>
      </c>
      <c r="B26" s="40" t="e">
        <f>IF(#REF!&lt;&gt;"",#REF!,"")</f>
        <v>#REF!</v>
      </c>
      <c r="C26" s="98"/>
      <c r="D26" s="35">
        <f t="shared" si="0"/>
        <v>0</v>
      </c>
    </row>
    <row r="27" spans="1:4" x14ac:dyDescent="0.25">
      <c r="A27" s="39" t="s">
        <v>444</v>
      </c>
      <c r="B27" s="40" t="e">
        <f>IF(#REF!&lt;&gt;"",#REF!,"")</f>
        <v>#REF!</v>
      </c>
      <c r="C27" s="98"/>
      <c r="D27" s="35">
        <f t="shared" si="0"/>
        <v>0</v>
      </c>
    </row>
    <row r="28" spans="1:4" x14ac:dyDescent="0.25">
      <c r="A28" s="39" t="s">
        <v>445</v>
      </c>
      <c r="B28" s="40" t="e">
        <f>IF(#REF!&lt;&gt;"",#REF!,"")</f>
        <v>#REF!</v>
      </c>
      <c r="C28" s="98"/>
      <c r="D28" s="35">
        <f t="shared" si="0"/>
        <v>0</v>
      </c>
    </row>
    <row r="29" spans="1:4" x14ac:dyDescent="0.25">
      <c r="A29" s="39" t="s">
        <v>446</v>
      </c>
      <c r="B29" s="40" t="e">
        <f>IF(#REF!&lt;&gt;"",#REF!,"")</f>
        <v>#REF!</v>
      </c>
      <c r="C29" s="98"/>
      <c r="D29" s="35">
        <f t="shared" si="0"/>
        <v>0</v>
      </c>
    </row>
    <row r="30" spans="1:4" x14ac:dyDescent="0.25">
      <c r="A30" s="39" t="s">
        <v>447</v>
      </c>
      <c r="B30" s="40" t="e">
        <f>IF(#REF!&lt;&gt;"",#REF!,"")</f>
        <v>#REF!</v>
      </c>
      <c r="C30" s="98"/>
      <c r="D30" s="35">
        <f t="shared" si="0"/>
        <v>0</v>
      </c>
    </row>
    <row r="31" spans="1:4" x14ac:dyDescent="0.25">
      <c r="A31" s="39" t="s">
        <v>448</v>
      </c>
      <c r="B31" s="40" t="e">
        <f>IF(#REF!&lt;&gt;"",#REF!,"")</f>
        <v>#REF!</v>
      </c>
      <c r="C31" s="98"/>
      <c r="D31" s="35">
        <f t="shared" si="0"/>
        <v>0</v>
      </c>
    </row>
    <row r="32" spans="1:4" x14ac:dyDescent="0.25">
      <c r="A32" s="39" t="s">
        <v>449</v>
      </c>
      <c r="B32" s="40" t="e">
        <f>IF(#REF!&lt;&gt;"",#REF!,"")</f>
        <v>#REF!</v>
      </c>
      <c r="C32" s="98"/>
      <c r="D32" s="35">
        <f t="shared" si="0"/>
        <v>0</v>
      </c>
    </row>
    <row r="33" spans="1:66" x14ac:dyDescent="0.25">
      <c r="A33" s="39" t="s">
        <v>450</v>
      </c>
      <c r="B33" s="40" t="e">
        <f>IF(#REF!&lt;&gt;"",#REF!,"")</f>
        <v>#REF!</v>
      </c>
      <c r="C33" s="98"/>
      <c r="D33" s="35">
        <f t="shared" si="0"/>
        <v>0</v>
      </c>
    </row>
    <row r="34" spans="1:66" x14ac:dyDescent="0.25">
      <c r="A34" s="39" t="s">
        <v>451</v>
      </c>
      <c r="B34" s="40" t="e">
        <f>IF(#REF!&lt;&gt;"",#REF!,"")</f>
        <v>#REF!</v>
      </c>
      <c r="C34" s="98"/>
      <c r="D34" s="35">
        <f t="shared" si="0"/>
        <v>0</v>
      </c>
    </row>
    <row r="35" spans="1:66" x14ac:dyDescent="0.25">
      <c r="A35" s="39" t="s">
        <v>180</v>
      </c>
      <c r="B35" s="39" t="s">
        <v>413</v>
      </c>
      <c r="C35" s="98"/>
      <c r="D35" s="35">
        <f t="shared" si="0"/>
        <v>0</v>
      </c>
    </row>
    <row r="36" spans="1:66" x14ac:dyDescent="0.25">
      <c r="A36" s="39" t="s">
        <v>181</v>
      </c>
      <c r="B36" s="39" t="s">
        <v>413</v>
      </c>
      <c r="C36" s="98"/>
      <c r="D36" s="35">
        <f t="shared" si="0"/>
        <v>0</v>
      </c>
    </row>
    <row r="37" spans="1:66" x14ac:dyDescent="0.25">
      <c r="A37" s="311" t="s">
        <v>177</v>
      </c>
      <c r="B37" s="312"/>
      <c r="C37" s="34">
        <f>SUM(C14:C36)</f>
        <v>0</v>
      </c>
      <c r="D37" s="35">
        <f>SUM(D14:D36)</f>
        <v>0</v>
      </c>
    </row>
    <row r="38" spans="1:66" x14ac:dyDescent="0.25">
      <c r="A38" s="71" t="str">
        <f>IF(B7&lt;&gt;C37,"Controllo totali: Attenzione! Il totale non coincide con la quota privata di cofinanziamento","Controllo totali: OK")</f>
        <v>Controllo totali: OK</v>
      </c>
      <c r="B38" s="72"/>
      <c r="C38" s="69"/>
      <c r="D38" s="70"/>
    </row>
    <row r="39" spans="1:66" x14ac:dyDescent="0.25">
      <c r="B39" s="36"/>
      <c r="C39" s="36"/>
    </row>
    <row r="40" spans="1:66" ht="13" x14ac:dyDescent="0.3">
      <c r="A40" s="30" t="s">
        <v>176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</row>
    <row r="42" spans="1:66" ht="16" customHeight="1" x14ac:dyDescent="0.25">
      <c r="A42" s="251" t="s">
        <v>154</v>
      </c>
      <c r="B42" s="237" t="s">
        <v>177</v>
      </c>
      <c r="C42" s="239"/>
      <c r="D42" s="231" t="s">
        <v>55</v>
      </c>
      <c r="E42" s="233"/>
      <c r="F42" s="231" t="s">
        <v>56</v>
      </c>
      <c r="G42" s="233"/>
      <c r="H42" s="231" t="s">
        <v>57</v>
      </c>
      <c r="I42" s="233"/>
      <c r="J42" s="231" t="s">
        <v>58</v>
      </c>
      <c r="K42" s="233"/>
      <c r="L42" s="231" t="s">
        <v>59</v>
      </c>
      <c r="M42" s="233"/>
      <c r="N42" s="231" t="s">
        <v>60</v>
      </c>
      <c r="O42" s="233"/>
      <c r="P42" s="231" t="s">
        <v>184</v>
      </c>
      <c r="Q42" s="233"/>
      <c r="R42" s="231" t="s">
        <v>185</v>
      </c>
      <c r="S42" s="233"/>
      <c r="T42" s="231" t="s">
        <v>186</v>
      </c>
      <c r="U42" s="233"/>
      <c r="V42" s="231" t="s">
        <v>187</v>
      </c>
      <c r="W42" s="233"/>
      <c r="X42" s="231" t="s">
        <v>188</v>
      </c>
      <c r="Y42" s="233"/>
      <c r="Z42" s="231" t="s">
        <v>442</v>
      </c>
      <c r="AA42" s="233"/>
      <c r="AB42" s="231" t="s">
        <v>443</v>
      </c>
      <c r="AC42" s="233"/>
      <c r="AD42" s="231" t="s">
        <v>444</v>
      </c>
      <c r="AE42" s="233"/>
      <c r="AF42" s="231" t="s">
        <v>445</v>
      </c>
      <c r="AG42" s="233"/>
      <c r="AH42" s="231" t="s">
        <v>446</v>
      </c>
      <c r="AI42" s="233"/>
      <c r="AJ42" s="231" t="s">
        <v>447</v>
      </c>
      <c r="AK42" s="233"/>
      <c r="AL42" s="231" t="s">
        <v>448</v>
      </c>
      <c r="AM42" s="233"/>
      <c r="AN42" s="231" t="s">
        <v>449</v>
      </c>
      <c r="AO42" s="233"/>
      <c r="AP42" s="231" t="s">
        <v>450</v>
      </c>
      <c r="AQ42" s="233"/>
      <c r="AR42" s="231" t="s">
        <v>451</v>
      </c>
      <c r="AS42" s="233"/>
    </row>
    <row r="43" spans="1:66" ht="13.15" customHeight="1" x14ac:dyDescent="0.25">
      <c r="A43" s="252"/>
      <c r="B43" s="240"/>
      <c r="C43" s="242"/>
      <c r="D43" s="301" t="e">
        <f>IF(#REF!&lt;&gt;0,#REF!,"")</f>
        <v>#REF!</v>
      </c>
      <c r="E43" s="303"/>
      <c r="F43" s="301" t="e">
        <f>IF(#REF!&lt;&gt;0,#REF!,"")</f>
        <v>#REF!</v>
      </c>
      <c r="G43" s="303"/>
      <c r="H43" s="301" t="e">
        <f>IF(#REF!&lt;&gt;0,#REF!,"")</f>
        <v>#REF!</v>
      </c>
      <c r="I43" s="303"/>
      <c r="J43" s="301" t="e">
        <f>IF(#REF!&lt;&gt;0,#REF!,"")</f>
        <v>#REF!</v>
      </c>
      <c r="K43" s="303"/>
      <c r="L43" s="301" t="e">
        <f>IF(#REF!&lt;&gt;0,#REF!,"")</f>
        <v>#REF!</v>
      </c>
      <c r="M43" s="303"/>
      <c r="N43" s="301" t="e">
        <f>IF(#REF!&lt;&gt;0,#REF!,"")</f>
        <v>#REF!</v>
      </c>
      <c r="O43" s="303"/>
      <c r="P43" s="301" t="e">
        <f>IF(#REF!&lt;&gt;0,#REF!,"")</f>
        <v>#REF!</v>
      </c>
      <c r="Q43" s="303"/>
      <c r="R43" s="301" t="e">
        <f>IF(#REF!&lt;&gt;0,#REF!,"")</f>
        <v>#REF!</v>
      </c>
      <c r="S43" s="303"/>
      <c r="T43" s="301" t="e">
        <f>IF(#REF!&lt;&gt;0,#REF!,"")</f>
        <v>#REF!</v>
      </c>
      <c r="U43" s="303"/>
      <c r="V43" s="301" t="e">
        <f>IF(#REF!&lt;&gt;0,#REF!,"")</f>
        <v>#REF!</v>
      </c>
      <c r="W43" s="303"/>
      <c r="X43" s="301" t="e">
        <f>IF(#REF!&lt;&gt;0,#REF!,"")</f>
        <v>#REF!</v>
      </c>
      <c r="Y43" s="303"/>
      <c r="Z43" s="301" t="e">
        <f>IF(#REF!&lt;&gt;0,#REF!,"")</f>
        <v>#REF!</v>
      </c>
      <c r="AA43" s="302"/>
      <c r="AB43" s="302"/>
      <c r="AC43" s="303"/>
      <c r="AD43" s="301" t="e">
        <f>IF(#REF!&lt;&gt;0,#REF!,"")</f>
        <v>#REF!</v>
      </c>
      <c r="AE43" s="303"/>
      <c r="AF43" s="301" t="e">
        <f>IF(#REF!&lt;&gt;0,#REF!,"")</f>
        <v>#REF!</v>
      </c>
      <c r="AG43" s="303"/>
      <c r="AH43" s="301" t="e">
        <f>IF(#REF!&lt;&gt;0,#REF!,"")</f>
        <v>#REF!</v>
      </c>
      <c r="AI43" s="303"/>
      <c r="AJ43" s="301" t="e">
        <f>IF(#REF!&lt;&gt;0,#REF!,"")</f>
        <v>#REF!</v>
      </c>
      <c r="AK43" s="303"/>
      <c r="AL43" s="301" t="e">
        <f>IF(#REF!&lt;&gt;0,#REF!,"")</f>
        <v>#REF!</v>
      </c>
      <c r="AM43" s="303"/>
      <c r="AN43" s="301" t="e">
        <f>IF(#REF!&lt;&gt;0,#REF!,"")</f>
        <v>#REF!</v>
      </c>
      <c r="AO43" s="303"/>
      <c r="AP43" s="301" t="e">
        <f>IF(#REF!&lt;&gt;0,#REF!,"")</f>
        <v>#REF!</v>
      </c>
      <c r="AQ43" s="303"/>
      <c r="AR43" s="301" t="e">
        <f>IF(#REF!&lt;&gt;0,#REF!,"")</f>
        <v>#REF!</v>
      </c>
      <c r="AS43" s="303"/>
    </row>
    <row r="44" spans="1:66" ht="13" x14ac:dyDescent="0.3">
      <c r="A44" s="253"/>
      <c r="B44" s="113" t="s">
        <v>155</v>
      </c>
      <c r="C44" s="41" t="s">
        <v>178</v>
      </c>
      <c r="D44" s="113" t="s">
        <v>666</v>
      </c>
      <c r="E44" s="41" t="s">
        <v>178</v>
      </c>
      <c r="F44" s="113" t="s">
        <v>666</v>
      </c>
      <c r="G44" s="41" t="s">
        <v>178</v>
      </c>
      <c r="H44" s="113" t="s">
        <v>666</v>
      </c>
      <c r="I44" s="41" t="s">
        <v>178</v>
      </c>
      <c r="J44" s="113" t="s">
        <v>666</v>
      </c>
      <c r="K44" s="41" t="s">
        <v>178</v>
      </c>
      <c r="L44" s="113" t="s">
        <v>666</v>
      </c>
      <c r="M44" s="41" t="s">
        <v>178</v>
      </c>
      <c r="N44" s="113" t="s">
        <v>666</v>
      </c>
      <c r="O44" s="41" t="s">
        <v>178</v>
      </c>
      <c r="P44" s="113" t="s">
        <v>666</v>
      </c>
      <c r="Q44" s="41" t="s">
        <v>178</v>
      </c>
      <c r="R44" s="113" t="s">
        <v>666</v>
      </c>
      <c r="S44" s="41" t="s">
        <v>178</v>
      </c>
      <c r="T44" s="113" t="s">
        <v>666</v>
      </c>
      <c r="U44" s="41" t="s">
        <v>178</v>
      </c>
      <c r="V44" s="113" t="s">
        <v>666</v>
      </c>
      <c r="W44" s="41" t="s">
        <v>178</v>
      </c>
      <c r="X44" s="113" t="s">
        <v>666</v>
      </c>
      <c r="Y44" s="41" t="s">
        <v>178</v>
      </c>
      <c r="Z44" s="113" t="s">
        <v>666</v>
      </c>
      <c r="AA44" s="41" t="s">
        <v>178</v>
      </c>
      <c r="AB44" s="113" t="s">
        <v>666</v>
      </c>
      <c r="AC44" s="41" t="s">
        <v>178</v>
      </c>
      <c r="AD44" s="113" t="s">
        <v>666</v>
      </c>
      <c r="AE44" s="41" t="s">
        <v>178</v>
      </c>
      <c r="AF44" s="113" t="s">
        <v>666</v>
      </c>
      <c r="AG44" s="41" t="s">
        <v>178</v>
      </c>
      <c r="AH44" s="113" t="s">
        <v>666</v>
      </c>
      <c r="AI44" s="41" t="s">
        <v>178</v>
      </c>
      <c r="AJ44" s="113" t="s">
        <v>666</v>
      </c>
      <c r="AK44" s="41" t="s">
        <v>178</v>
      </c>
      <c r="AL44" s="113" t="s">
        <v>666</v>
      </c>
      <c r="AM44" s="41" t="s">
        <v>178</v>
      </c>
      <c r="AN44" s="113" t="s">
        <v>666</v>
      </c>
      <c r="AO44" s="41" t="s">
        <v>178</v>
      </c>
      <c r="AP44" s="113" t="s">
        <v>666</v>
      </c>
      <c r="AQ44" s="41" t="s">
        <v>178</v>
      </c>
      <c r="AR44" s="113" t="s">
        <v>666</v>
      </c>
      <c r="AS44" s="41" t="s">
        <v>178</v>
      </c>
    </row>
    <row r="45" spans="1:66" ht="13" x14ac:dyDescent="0.25">
      <c r="A45" s="39" t="s">
        <v>152</v>
      </c>
      <c r="B45" s="104">
        <f>D45+F45+H45+J45+L45+N45+P45+R45+T45+V45+X45+Z45+AB45+AD45+AF45+AH45+AJ45+AL45+AN45+AP45+AR45</f>
        <v>0</v>
      </c>
      <c r="C45" s="43">
        <f t="shared" ref="C45:C52" si="1">IFERROR(B45/B$53,0)</f>
        <v>0</v>
      </c>
      <c r="D45" s="104"/>
      <c r="E45" s="35">
        <f>IFERROR(D45/D$53,0)</f>
        <v>0</v>
      </c>
      <c r="F45" s="104"/>
      <c r="G45" s="35">
        <f t="shared" ref="G45:G52" si="2">IFERROR(F45/F$53,0)</f>
        <v>0</v>
      </c>
      <c r="H45" s="104"/>
      <c r="I45" s="35">
        <f t="shared" ref="I45:I50" si="3">IFERROR(H45/H$53,0)</f>
        <v>0</v>
      </c>
      <c r="J45" s="104"/>
      <c r="K45" s="35">
        <f t="shared" ref="K45:K50" si="4">IFERROR(J45/J$53,0)</f>
        <v>0</v>
      </c>
      <c r="L45" s="104"/>
      <c r="M45" s="35">
        <f t="shared" ref="M45:M50" si="5">IFERROR(L45/L$53,0)</f>
        <v>0</v>
      </c>
      <c r="N45" s="104"/>
      <c r="O45" s="35">
        <f t="shared" ref="O45:O50" si="6">IFERROR(N45/N$53,0)</f>
        <v>0</v>
      </c>
      <c r="P45" s="104"/>
      <c r="Q45" s="35">
        <f t="shared" ref="Q45:Q50" si="7">IFERROR(P45/P$53,0)</f>
        <v>0</v>
      </c>
      <c r="R45" s="104"/>
      <c r="S45" s="35">
        <f t="shared" ref="S45:S50" si="8">IFERROR(R45/R$53,0)</f>
        <v>0</v>
      </c>
      <c r="T45" s="104"/>
      <c r="U45" s="35">
        <f t="shared" ref="U45:U50" si="9">IFERROR(T45/T$53,0)</f>
        <v>0</v>
      </c>
      <c r="V45" s="104"/>
      <c r="W45" s="35">
        <f t="shared" ref="W45:W50" si="10">IFERROR(V45/V$53,0)</f>
        <v>0</v>
      </c>
      <c r="X45" s="104"/>
      <c r="Y45" s="35">
        <f t="shared" ref="Y45:Y50" si="11">IFERROR(X45/X$53,0)</f>
        <v>0</v>
      </c>
      <c r="Z45" s="104"/>
      <c r="AA45" s="35">
        <f t="shared" ref="AA45:AA50" si="12">IFERROR(Z45/Z$53,0)</f>
        <v>0</v>
      </c>
      <c r="AB45" s="104"/>
      <c r="AC45" s="35">
        <f t="shared" ref="AC45:AC50" si="13">IFERROR(AB45/AB$53,0)</f>
        <v>0</v>
      </c>
      <c r="AD45" s="104"/>
      <c r="AE45" s="35">
        <f t="shared" ref="AE45:AE50" si="14">IFERROR(AD45/AD$53,0)</f>
        <v>0</v>
      </c>
      <c r="AF45" s="104"/>
      <c r="AG45" s="35">
        <f t="shared" ref="AG45:AG50" si="15">IFERROR(AF45/AF$53,0)</f>
        <v>0</v>
      </c>
      <c r="AH45" s="104"/>
      <c r="AI45" s="35">
        <f t="shared" ref="AI45:AI50" si="16">IFERROR(AH45/AH$53,0)</f>
        <v>0</v>
      </c>
      <c r="AJ45" s="104"/>
      <c r="AK45" s="35">
        <f t="shared" ref="AK45:AK50" si="17">IFERROR(AJ45/AJ$53,0)</f>
        <v>0</v>
      </c>
      <c r="AL45" s="104"/>
      <c r="AM45" s="35">
        <f t="shared" ref="AM45:AM50" si="18">IFERROR(AL45/AL$53,0)</f>
        <v>0</v>
      </c>
      <c r="AN45" s="104"/>
      <c r="AO45" s="35">
        <f t="shared" ref="AO45:AO50" si="19">IFERROR(AN45/AN$53,0)</f>
        <v>0</v>
      </c>
      <c r="AP45" s="104"/>
      <c r="AQ45" s="35">
        <f t="shared" ref="AQ45:AQ50" si="20">IFERROR(AP45/AP$53,0)</f>
        <v>0</v>
      </c>
      <c r="AR45" s="104"/>
      <c r="AS45" s="35">
        <f t="shared" ref="AS45:AS50" si="21">IFERROR(AR45/AR$53,0)</f>
        <v>0</v>
      </c>
    </row>
    <row r="46" spans="1:66" ht="13" x14ac:dyDescent="0.25">
      <c r="A46" s="39" t="s">
        <v>464</v>
      </c>
      <c r="B46" s="104">
        <f t="shared" ref="B46:B52" si="22">D46+F46+H46+J46+L46+N46+P46+R46+T46+V46+X46+Z46+AB46+AD46+AF46+AH46+AJ46+AL46+AN46+AP46+AR46</f>
        <v>0</v>
      </c>
      <c r="C46" s="43">
        <f t="shared" si="1"/>
        <v>0</v>
      </c>
      <c r="D46" s="104"/>
      <c r="E46" s="35">
        <f t="shared" ref="E46:E52" si="23">IFERROR(D46/D$53,0)</f>
        <v>0</v>
      </c>
      <c r="F46" s="104"/>
      <c r="G46" s="35">
        <f t="shared" si="2"/>
        <v>0</v>
      </c>
      <c r="H46" s="104"/>
      <c r="I46" s="35">
        <f t="shared" si="3"/>
        <v>0</v>
      </c>
      <c r="J46" s="104"/>
      <c r="K46" s="35">
        <f t="shared" si="4"/>
        <v>0</v>
      </c>
      <c r="L46" s="104"/>
      <c r="M46" s="35">
        <f t="shared" si="5"/>
        <v>0</v>
      </c>
      <c r="N46" s="104"/>
      <c r="O46" s="35">
        <f t="shared" si="6"/>
        <v>0</v>
      </c>
      <c r="P46" s="104"/>
      <c r="Q46" s="35">
        <f t="shared" si="7"/>
        <v>0</v>
      </c>
      <c r="R46" s="104"/>
      <c r="S46" s="35">
        <f t="shared" si="8"/>
        <v>0</v>
      </c>
      <c r="T46" s="104"/>
      <c r="U46" s="35">
        <f t="shared" si="9"/>
        <v>0</v>
      </c>
      <c r="V46" s="104"/>
      <c r="W46" s="35">
        <f t="shared" si="10"/>
        <v>0</v>
      </c>
      <c r="X46" s="104"/>
      <c r="Y46" s="35">
        <f t="shared" si="11"/>
        <v>0</v>
      </c>
      <c r="Z46" s="104"/>
      <c r="AA46" s="35">
        <f t="shared" si="12"/>
        <v>0</v>
      </c>
      <c r="AB46" s="104"/>
      <c r="AC46" s="35">
        <f t="shared" si="13"/>
        <v>0</v>
      </c>
      <c r="AD46" s="104"/>
      <c r="AE46" s="35">
        <f t="shared" si="14"/>
        <v>0</v>
      </c>
      <c r="AF46" s="104"/>
      <c r="AG46" s="35">
        <f t="shared" si="15"/>
        <v>0</v>
      </c>
      <c r="AH46" s="104"/>
      <c r="AI46" s="35">
        <f t="shared" si="16"/>
        <v>0</v>
      </c>
      <c r="AJ46" s="104"/>
      <c r="AK46" s="35">
        <f t="shared" si="17"/>
        <v>0</v>
      </c>
      <c r="AL46" s="104"/>
      <c r="AM46" s="35">
        <f t="shared" si="18"/>
        <v>0</v>
      </c>
      <c r="AN46" s="104"/>
      <c r="AO46" s="35">
        <f t="shared" si="19"/>
        <v>0</v>
      </c>
      <c r="AP46" s="104"/>
      <c r="AQ46" s="35">
        <f t="shared" si="20"/>
        <v>0</v>
      </c>
      <c r="AR46" s="104"/>
      <c r="AS46" s="35">
        <f t="shared" si="21"/>
        <v>0</v>
      </c>
    </row>
    <row r="47" spans="1:66" ht="13" x14ac:dyDescent="0.25">
      <c r="A47" s="39" t="s">
        <v>462</v>
      </c>
      <c r="B47" s="104">
        <f t="shared" si="22"/>
        <v>0</v>
      </c>
      <c r="C47" s="43">
        <f t="shared" si="1"/>
        <v>0</v>
      </c>
      <c r="D47" s="104"/>
      <c r="E47" s="35">
        <f t="shared" si="23"/>
        <v>0</v>
      </c>
      <c r="F47" s="104"/>
      <c r="G47" s="35">
        <f t="shared" si="2"/>
        <v>0</v>
      </c>
      <c r="H47" s="104"/>
      <c r="I47" s="35">
        <f t="shared" si="3"/>
        <v>0</v>
      </c>
      <c r="J47" s="104"/>
      <c r="K47" s="35">
        <f t="shared" si="4"/>
        <v>0</v>
      </c>
      <c r="L47" s="104"/>
      <c r="M47" s="35">
        <f t="shared" si="5"/>
        <v>0</v>
      </c>
      <c r="N47" s="104"/>
      <c r="O47" s="35">
        <f t="shared" si="6"/>
        <v>0</v>
      </c>
      <c r="P47" s="104"/>
      <c r="Q47" s="35">
        <f t="shared" si="7"/>
        <v>0</v>
      </c>
      <c r="R47" s="104"/>
      <c r="S47" s="35">
        <f t="shared" si="8"/>
        <v>0</v>
      </c>
      <c r="T47" s="104"/>
      <c r="U47" s="35">
        <f t="shared" si="9"/>
        <v>0</v>
      </c>
      <c r="V47" s="104"/>
      <c r="W47" s="35">
        <f t="shared" si="10"/>
        <v>0</v>
      </c>
      <c r="X47" s="104"/>
      <c r="Y47" s="35">
        <f t="shared" si="11"/>
        <v>0</v>
      </c>
      <c r="Z47" s="104"/>
      <c r="AA47" s="35">
        <f t="shared" si="12"/>
        <v>0</v>
      </c>
      <c r="AB47" s="104"/>
      <c r="AC47" s="35">
        <f t="shared" si="13"/>
        <v>0</v>
      </c>
      <c r="AD47" s="104"/>
      <c r="AE47" s="35">
        <f t="shared" si="14"/>
        <v>0</v>
      </c>
      <c r="AF47" s="104"/>
      <c r="AG47" s="35">
        <f t="shared" si="15"/>
        <v>0</v>
      </c>
      <c r="AH47" s="104"/>
      <c r="AI47" s="35">
        <f t="shared" si="16"/>
        <v>0</v>
      </c>
      <c r="AJ47" s="104"/>
      <c r="AK47" s="35">
        <f t="shared" si="17"/>
        <v>0</v>
      </c>
      <c r="AL47" s="104"/>
      <c r="AM47" s="35">
        <f t="shared" si="18"/>
        <v>0</v>
      </c>
      <c r="AN47" s="104"/>
      <c r="AO47" s="35">
        <f t="shared" si="19"/>
        <v>0</v>
      </c>
      <c r="AP47" s="104"/>
      <c r="AQ47" s="35">
        <f t="shared" si="20"/>
        <v>0</v>
      </c>
      <c r="AR47" s="104"/>
      <c r="AS47" s="35">
        <f t="shared" si="21"/>
        <v>0</v>
      </c>
    </row>
    <row r="48" spans="1:66" ht="13" x14ac:dyDescent="0.25">
      <c r="A48" s="39" t="s">
        <v>646</v>
      </c>
      <c r="B48" s="104">
        <f t="shared" si="22"/>
        <v>0</v>
      </c>
      <c r="C48" s="43">
        <f t="shared" si="1"/>
        <v>0</v>
      </c>
      <c r="D48" s="104"/>
      <c r="E48" s="35">
        <f t="shared" si="23"/>
        <v>0</v>
      </c>
      <c r="F48" s="104"/>
      <c r="G48" s="35">
        <f t="shared" si="2"/>
        <v>0</v>
      </c>
      <c r="H48" s="104"/>
      <c r="I48" s="35">
        <f t="shared" si="3"/>
        <v>0</v>
      </c>
      <c r="J48" s="104"/>
      <c r="K48" s="35">
        <f t="shared" si="4"/>
        <v>0</v>
      </c>
      <c r="L48" s="104"/>
      <c r="M48" s="35">
        <f t="shared" si="5"/>
        <v>0</v>
      </c>
      <c r="N48" s="104"/>
      <c r="O48" s="35">
        <f t="shared" si="6"/>
        <v>0</v>
      </c>
      <c r="P48" s="104"/>
      <c r="Q48" s="35">
        <f t="shared" si="7"/>
        <v>0</v>
      </c>
      <c r="R48" s="104"/>
      <c r="S48" s="35">
        <f t="shared" si="8"/>
        <v>0</v>
      </c>
      <c r="T48" s="104"/>
      <c r="U48" s="35">
        <f t="shared" si="9"/>
        <v>0</v>
      </c>
      <c r="V48" s="104"/>
      <c r="W48" s="35">
        <f t="shared" si="10"/>
        <v>0</v>
      </c>
      <c r="X48" s="104"/>
      <c r="Y48" s="35">
        <f t="shared" si="11"/>
        <v>0</v>
      </c>
      <c r="Z48" s="104"/>
      <c r="AA48" s="35">
        <f t="shared" si="12"/>
        <v>0</v>
      </c>
      <c r="AB48" s="104"/>
      <c r="AC48" s="35">
        <f t="shared" si="13"/>
        <v>0</v>
      </c>
      <c r="AD48" s="104"/>
      <c r="AE48" s="35">
        <f t="shared" si="14"/>
        <v>0</v>
      </c>
      <c r="AF48" s="104"/>
      <c r="AG48" s="35">
        <f t="shared" si="15"/>
        <v>0</v>
      </c>
      <c r="AH48" s="104"/>
      <c r="AI48" s="35">
        <f t="shared" si="16"/>
        <v>0</v>
      </c>
      <c r="AJ48" s="104"/>
      <c r="AK48" s="35">
        <f t="shared" si="17"/>
        <v>0</v>
      </c>
      <c r="AL48" s="104"/>
      <c r="AM48" s="35">
        <f t="shared" si="18"/>
        <v>0</v>
      </c>
      <c r="AN48" s="104"/>
      <c r="AO48" s="35">
        <f t="shared" si="19"/>
        <v>0</v>
      </c>
      <c r="AP48" s="104"/>
      <c r="AQ48" s="35">
        <f t="shared" si="20"/>
        <v>0</v>
      </c>
      <c r="AR48" s="104"/>
      <c r="AS48" s="35">
        <f t="shared" si="21"/>
        <v>0</v>
      </c>
    </row>
    <row r="49" spans="1:45" ht="13" x14ac:dyDescent="0.3">
      <c r="A49" s="44" t="s">
        <v>463</v>
      </c>
      <c r="B49" s="104">
        <f t="shared" si="22"/>
        <v>0</v>
      </c>
      <c r="C49" s="43">
        <f t="shared" si="1"/>
        <v>0</v>
      </c>
      <c r="D49" s="104"/>
      <c r="E49" s="35">
        <f t="shared" si="23"/>
        <v>0</v>
      </c>
      <c r="F49" s="104"/>
      <c r="G49" s="35">
        <f t="shared" si="2"/>
        <v>0</v>
      </c>
      <c r="H49" s="104"/>
      <c r="I49" s="35">
        <f t="shared" si="3"/>
        <v>0</v>
      </c>
      <c r="J49" s="104"/>
      <c r="K49" s="35">
        <f t="shared" si="4"/>
        <v>0</v>
      </c>
      <c r="L49" s="104"/>
      <c r="M49" s="35">
        <f t="shared" si="5"/>
        <v>0</v>
      </c>
      <c r="N49" s="104"/>
      <c r="O49" s="35">
        <f t="shared" si="6"/>
        <v>0</v>
      </c>
      <c r="P49" s="104"/>
      <c r="Q49" s="35">
        <f t="shared" si="7"/>
        <v>0</v>
      </c>
      <c r="R49" s="104"/>
      <c r="S49" s="35">
        <f t="shared" si="8"/>
        <v>0</v>
      </c>
      <c r="T49" s="104"/>
      <c r="U49" s="35">
        <f t="shared" si="9"/>
        <v>0</v>
      </c>
      <c r="V49" s="104"/>
      <c r="W49" s="35">
        <f t="shared" si="10"/>
        <v>0</v>
      </c>
      <c r="X49" s="104"/>
      <c r="Y49" s="35">
        <f t="shared" si="11"/>
        <v>0</v>
      </c>
      <c r="Z49" s="104"/>
      <c r="AA49" s="35">
        <f t="shared" si="12"/>
        <v>0</v>
      </c>
      <c r="AB49" s="104"/>
      <c r="AC49" s="35">
        <f t="shared" si="13"/>
        <v>0</v>
      </c>
      <c r="AD49" s="104"/>
      <c r="AE49" s="35">
        <f t="shared" si="14"/>
        <v>0</v>
      </c>
      <c r="AF49" s="104"/>
      <c r="AG49" s="35">
        <f t="shared" si="15"/>
        <v>0</v>
      </c>
      <c r="AH49" s="104"/>
      <c r="AI49" s="35">
        <f t="shared" si="16"/>
        <v>0</v>
      </c>
      <c r="AJ49" s="104"/>
      <c r="AK49" s="35">
        <f t="shared" si="17"/>
        <v>0</v>
      </c>
      <c r="AL49" s="104"/>
      <c r="AM49" s="35">
        <f t="shared" si="18"/>
        <v>0</v>
      </c>
      <c r="AN49" s="104"/>
      <c r="AO49" s="35">
        <f t="shared" si="19"/>
        <v>0</v>
      </c>
      <c r="AP49" s="104"/>
      <c r="AQ49" s="35">
        <f t="shared" si="20"/>
        <v>0</v>
      </c>
      <c r="AR49" s="104"/>
      <c r="AS49" s="35">
        <f t="shared" si="21"/>
        <v>0</v>
      </c>
    </row>
    <row r="50" spans="1:45" ht="13" x14ac:dyDescent="0.25">
      <c r="A50" s="39" t="s">
        <v>647</v>
      </c>
      <c r="B50" s="104">
        <f t="shared" si="22"/>
        <v>0</v>
      </c>
      <c r="C50" s="43">
        <f t="shared" si="1"/>
        <v>0</v>
      </c>
      <c r="D50" s="104"/>
      <c r="E50" s="35">
        <f t="shared" si="23"/>
        <v>0</v>
      </c>
      <c r="F50" s="104"/>
      <c r="G50" s="35">
        <f t="shared" si="2"/>
        <v>0</v>
      </c>
      <c r="H50" s="104"/>
      <c r="I50" s="35">
        <f t="shared" si="3"/>
        <v>0</v>
      </c>
      <c r="J50" s="104"/>
      <c r="K50" s="35">
        <f t="shared" si="4"/>
        <v>0</v>
      </c>
      <c r="L50" s="104"/>
      <c r="M50" s="35">
        <f t="shared" si="5"/>
        <v>0</v>
      </c>
      <c r="N50" s="104"/>
      <c r="O50" s="35">
        <f t="shared" si="6"/>
        <v>0</v>
      </c>
      <c r="P50" s="104"/>
      <c r="Q50" s="35">
        <f t="shared" si="7"/>
        <v>0</v>
      </c>
      <c r="R50" s="104"/>
      <c r="S50" s="35">
        <f t="shared" si="8"/>
        <v>0</v>
      </c>
      <c r="T50" s="104"/>
      <c r="U50" s="35">
        <f t="shared" si="9"/>
        <v>0</v>
      </c>
      <c r="V50" s="104"/>
      <c r="W50" s="35">
        <f t="shared" si="10"/>
        <v>0</v>
      </c>
      <c r="X50" s="104"/>
      <c r="Y50" s="35">
        <f t="shared" si="11"/>
        <v>0</v>
      </c>
      <c r="Z50" s="104"/>
      <c r="AA50" s="35">
        <f t="shared" si="12"/>
        <v>0</v>
      </c>
      <c r="AB50" s="104"/>
      <c r="AC50" s="35">
        <f t="shared" si="13"/>
        <v>0</v>
      </c>
      <c r="AD50" s="104"/>
      <c r="AE50" s="35">
        <f t="shared" si="14"/>
        <v>0</v>
      </c>
      <c r="AF50" s="104"/>
      <c r="AG50" s="35">
        <f t="shared" si="15"/>
        <v>0</v>
      </c>
      <c r="AH50" s="104"/>
      <c r="AI50" s="35">
        <f t="shared" si="16"/>
        <v>0</v>
      </c>
      <c r="AJ50" s="104"/>
      <c r="AK50" s="35">
        <f t="shared" si="17"/>
        <v>0</v>
      </c>
      <c r="AL50" s="104"/>
      <c r="AM50" s="35">
        <f t="shared" si="18"/>
        <v>0</v>
      </c>
      <c r="AN50" s="104"/>
      <c r="AO50" s="35">
        <f t="shared" si="19"/>
        <v>0</v>
      </c>
      <c r="AP50" s="104"/>
      <c r="AQ50" s="35">
        <f t="shared" si="20"/>
        <v>0</v>
      </c>
      <c r="AR50" s="104"/>
      <c r="AS50" s="35">
        <f t="shared" si="21"/>
        <v>0</v>
      </c>
    </row>
    <row r="51" spans="1:45" ht="13" x14ac:dyDescent="0.25">
      <c r="A51" s="39" t="s">
        <v>153</v>
      </c>
      <c r="B51" s="104">
        <f t="shared" si="22"/>
        <v>0</v>
      </c>
      <c r="C51" s="43">
        <f t="shared" si="1"/>
        <v>0</v>
      </c>
      <c r="D51" s="104"/>
      <c r="E51" s="35">
        <f t="shared" si="23"/>
        <v>0</v>
      </c>
      <c r="F51" s="104"/>
      <c r="G51" s="35">
        <f t="shared" si="2"/>
        <v>0</v>
      </c>
      <c r="H51" s="104"/>
      <c r="I51" s="35">
        <f t="shared" ref="I51" si="24">IFERROR(H51/H$53,0)</f>
        <v>0</v>
      </c>
      <c r="J51" s="104"/>
      <c r="K51" s="35">
        <f t="shared" ref="K51" si="25">IFERROR(J51/J$53,0)</f>
        <v>0</v>
      </c>
      <c r="L51" s="104"/>
      <c r="M51" s="35">
        <f t="shared" ref="M51" si="26">IFERROR(L51/L$53,0)</f>
        <v>0</v>
      </c>
      <c r="N51" s="104"/>
      <c r="O51" s="35">
        <f t="shared" ref="O51" si="27">IFERROR(N51/N$53,0)</f>
        <v>0</v>
      </c>
      <c r="P51" s="104"/>
      <c r="Q51" s="35">
        <f t="shared" ref="Q51" si="28">IFERROR(P51/P$53,0)</f>
        <v>0</v>
      </c>
      <c r="R51" s="104"/>
      <c r="S51" s="35">
        <f t="shared" ref="S51" si="29">IFERROR(R51/R$53,0)</f>
        <v>0</v>
      </c>
      <c r="T51" s="104"/>
      <c r="U51" s="35">
        <f t="shared" ref="U51" si="30">IFERROR(T51/T$53,0)</f>
        <v>0</v>
      </c>
      <c r="V51" s="104"/>
      <c r="W51" s="35">
        <f t="shared" ref="W51" si="31">IFERROR(V51/V$53,0)</f>
        <v>0</v>
      </c>
      <c r="X51" s="104"/>
      <c r="Y51" s="35">
        <f t="shared" ref="Y51" si="32">IFERROR(X51/X$53,0)</f>
        <v>0</v>
      </c>
      <c r="Z51" s="104"/>
      <c r="AA51" s="35">
        <f t="shared" ref="AA51" si="33">IFERROR(Z51/Z$53,0)</f>
        <v>0</v>
      </c>
      <c r="AB51" s="104"/>
      <c r="AC51" s="35">
        <f t="shared" ref="AC51" si="34">IFERROR(AB51/AB$53,0)</f>
        <v>0</v>
      </c>
      <c r="AD51" s="104"/>
      <c r="AE51" s="35">
        <f t="shared" ref="AE51" si="35">IFERROR(AD51/AD$53,0)</f>
        <v>0</v>
      </c>
      <c r="AF51" s="104"/>
      <c r="AG51" s="35">
        <f t="shared" ref="AG51" si="36">IFERROR(AF51/AF$53,0)</f>
        <v>0</v>
      </c>
      <c r="AH51" s="104"/>
      <c r="AI51" s="35">
        <f t="shared" ref="AI51" si="37">IFERROR(AH51/AH$53,0)</f>
        <v>0</v>
      </c>
      <c r="AJ51" s="104"/>
      <c r="AK51" s="35">
        <f t="shared" ref="AK51" si="38">IFERROR(AJ51/AJ$53,0)</f>
        <v>0</v>
      </c>
      <c r="AL51" s="104"/>
      <c r="AM51" s="35">
        <f t="shared" ref="AM51" si="39">IFERROR(AL51/AL$53,0)</f>
        <v>0</v>
      </c>
      <c r="AN51" s="104"/>
      <c r="AO51" s="35">
        <f t="shared" ref="AO51" si="40">IFERROR(AN51/AN$53,0)</f>
        <v>0</v>
      </c>
      <c r="AP51" s="104"/>
      <c r="AQ51" s="35">
        <f t="shared" ref="AQ51" si="41">IFERROR(AP51/AP$53,0)</f>
        <v>0</v>
      </c>
      <c r="AR51" s="104"/>
      <c r="AS51" s="35">
        <f t="shared" ref="AS51" si="42">IFERROR(AR51/AR$53,0)</f>
        <v>0</v>
      </c>
    </row>
    <row r="52" spans="1:45" ht="13" x14ac:dyDescent="0.25">
      <c r="A52" s="39" t="s">
        <v>121</v>
      </c>
      <c r="B52" s="104">
        <f t="shared" si="22"/>
        <v>0</v>
      </c>
      <c r="C52" s="43">
        <f t="shared" si="1"/>
        <v>0</v>
      </c>
      <c r="D52" s="104"/>
      <c r="E52" s="35">
        <f t="shared" si="23"/>
        <v>0</v>
      </c>
      <c r="F52" s="104"/>
      <c r="G52" s="35">
        <f t="shared" si="2"/>
        <v>0</v>
      </c>
      <c r="H52" s="104"/>
      <c r="I52" s="35">
        <f>IFERROR(H52/H$53,0)</f>
        <v>0</v>
      </c>
      <c r="J52" s="104"/>
      <c r="K52" s="35">
        <f>IFERROR(J52/J$53,0)</f>
        <v>0</v>
      </c>
      <c r="L52" s="104"/>
      <c r="M52" s="35">
        <f>IFERROR(L52/L$53,0)</f>
        <v>0</v>
      </c>
      <c r="N52" s="104"/>
      <c r="O52" s="35">
        <f>IFERROR(N52/N$53,0)</f>
        <v>0</v>
      </c>
      <c r="P52" s="104"/>
      <c r="Q52" s="35">
        <f>IFERROR(P52/P$53,0)</f>
        <v>0</v>
      </c>
      <c r="R52" s="104"/>
      <c r="S52" s="35">
        <f>IFERROR(R52/R$53,0)</f>
        <v>0</v>
      </c>
      <c r="T52" s="104"/>
      <c r="U52" s="35">
        <f>IFERROR(T52/T$53,0)</f>
        <v>0</v>
      </c>
      <c r="V52" s="104"/>
      <c r="W52" s="35">
        <f>IFERROR(V52/V$53,0)</f>
        <v>0</v>
      </c>
      <c r="X52" s="104"/>
      <c r="Y52" s="35">
        <f>IFERROR(X52/X$53,0)</f>
        <v>0</v>
      </c>
      <c r="Z52" s="104"/>
      <c r="AA52" s="35">
        <f>IFERROR(Z52/Z$53,0)</f>
        <v>0</v>
      </c>
      <c r="AB52" s="104"/>
      <c r="AC52" s="35">
        <f>IFERROR(AB52/AB$53,0)</f>
        <v>0</v>
      </c>
      <c r="AD52" s="104"/>
      <c r="AE52" s="35">
        <f>IFERROR(AD52/AD$53,0)</f>
        <v>0</v>
      </c>
      <c r="AF52" s="104"/>
      <c r="AG52" s="35">
        <f>IFERROR(AF52/AF$53,0)</f>
        <v>0</v>
      </c>
      <c r="AH52" s="104"/>
      <c r="AI52" s="35">
        <f>IFERROR(AH52/AH$53,0)</f>
        <v>0</v>
      </c>
      <c r="AJ52" s="104"/>
      <c r="AK52" s="35">
        <f>IFERROR(AJ52/AJ$53,0)</f>
        <v>0</v>
      </c>
      <c r="AL52" s="104"/>
      <c r="AM52" s="35">
        <f>IFERROR(AL52/AL$53,0)</f>
        <v>0</v>
      </c>
      <c r="AN52" s="104"/>
      <c r="AO52" s="35">
        <f>IFERROR(AN52/AN$53,0)</f>
        <v>0</v>
      </c>
      <c r="AP52" s="104"/>
      <c r="AQ52" s="35">
        <f>IFERROR(AP52/AP$53,0)</f>
        <v>0</v>
      </c>
      <c r="AR52" s="104"/>
      <c r="AS52" s="35">
        <f>IFERROR(AR52/AR$53,0)</f>
        <v>0</v>
      </c>
    </row>
    <row r="53" spans="1:45" ht="13" x14ac:dyDescent="0.25">
      <c r="A53" s="39" t="s">
        <v>177</v>
      </c>
      <c r="B53" s="42">
        <f>SUM(B45:B52)</f>
        <v>0</v>
      </c>
      <c r="C53" s="43">
        <f>SUM(C45:C52)</f>
        <v>0</v>
      </c>
      <c r="D53" s="34">
        <f t="shared" ref="D53:I53" si="43">SUM(D45:D52)</f>
        <v>0</v>
      </c>
      <c r="E53" s="35">
        <f t="shared" si="43"/>
        <v>0</v>
      </c>
      <c r="F53" s="34">
        <f t="shared" si="43"/>
        <v>0</v>
      </c>
      <c r="G53" s="35">
        <f t="shared" si="43"/>
        <v>0</v>
      </c>
      <c r="H53" s="34">
        <f t="shared" si="43"/>
        <v>0</v>
      </c>
      <c r="I53" s="35">
        <f t="shared" si="43"/>
        <v>0</v>
      </c>
      <c r="J53" s="34">
        <f t="shared" ref="J53:U53" si="44">SUM(J45:J52)</f>
        <v>0</v>
      </c>
      <c r="K53" s="35">
        <f t="shared" si="44"/>
        <v>0</v>
      </c>
      <c r="L53" s="34">
        <f t="shared" si="44"/>
        <v>0</v>
      </c>
      <c r="M53" s="35">
        <f t="shared" si="44"/>
        <v>0</v>
      </c>
      <c r="N53" s="34">
        <f t="shared" si="44"/>
        <v>0</v>
      </c>
      <c r="O53" s="35">
        <f t="shared" si="44"/>
        <v>0</v>
      </c>
      <c r="P53" s="34">
        <f t="shared" si="44"/>
        <v>0</v>
      </c>
      <c r="Q53" s="35">
        <f t="shared" si="44"/>
        <v>0</v>
      </c>
      <c r="R53" s="34">
        <f t="shared" si="44"/>
        <v>0</v>
      </c>
      <c r="S53" s="35">
        <f t="shared" si="44"/>
        <v>0</v>
      </c>
      <c r="T53" s="34">
        <f t="shared" si="44"/>
        <v>0</v>
      </c>
      <c r="U53" s="35">
        <f t="shared" si="44"/>
        <v>0</v>
      </c>
      <c r="V53" s="34">
        <f>SUM(V45:V52)</f>
        <v>0</v>
      </c>
      <c r="W53" s="35">
        <f>SUM(W45:W52)</f>
        <v>0</v>
      </c>
      <c r="X53" s="34">
        <f>SUM(X45:X52)</f>
        <v>0</v>
      </c>
      <c r="Y53" s="35">
        <f>SUM(Y45:Y52)</f>
        <v>0</v>
      </c>
      <c r="Z53" s="34">
        <f t="shared" ref="Z53" si="45">SUM(Z45:Z52)</f>
        <v>0</v>
      </c>
      <c r="AA53" s="35">
        <f t="shared" ref="AA53" si="46">SUM(AA45:AA52)</f>
        <v>0</v>
      </c>
      <c r="AB53" s="34">
        <f t="shared" ref="AB53" si="47">SUM(AB45:AB52)</f>
        <v>0</v>
      </c>
      <c r="AC53" s="35">
        <f t="shared" ref="AC53" si="48">SUM(AC45:AC52)</f>
        <v>0</v>
      </c>
      <c r="AD53" s="34">
        <f t="shared" ref="AD53" si="49">SUM(AD45:AD52)</f>
        <v>0</v>
      </c>
      <c r="AE53" s="35">
        <f t="shared" ref="AE53" si="50">SUM(AE45:AE52)</f>
        <v>0</v>
      </c>
      <c r="AF53" s="34">
        <f t="shared" ref="AF53" si="51">SUM(AF45:AF52)</f>
        <v>0</v>
      </c>
      <c r="AG53" s="35">
        <f t="shared" ref="AG53" si="52">SUM(AG45:AG52)</f>
        <v>0</v>
      </c>
      <c r="AH53" s="34">
        <f t="shared" ref="AH53" si="53">SUM(AH45:AH52)</f>
        <v>0</v>
      </c>
      <c r="AI53" s="35">
        <f t="shared" ref="AI53" si="54">SUM(AI45:AI52)</f>
        <v>0</v>
      </c>
      <c r="AJ53" s="34">
        <f t="shared" ref="AJ53" si="55">SUM(AJ45:AJ52)</f>
        <v>0</v>
      </c>
      <c r="AK53" s="35">
        <f t="shared" ref="AK53" si="56">SUM(AK45:AK52)</f>
        <v>0</v>
      </c>
      <c r="AL53" s="34">
        <f t="shared" ref="AL53" si="57">SUM(AL45:AL52)</f>
        <v>0</v>
      </c>
      <c r="AM53" s="35">
        <f t="shared" ref="AM53" si="58">SUM(AM45:AM52)</f>
        <v>0</v>
      </c>
      <c r="AN53" s="34">
        <f t="shared" ref="AN53" si="59">SUM(AN45:AN52)</f>
        <v>0</v>
      </c>
      <c r="AO53" s="35">
        <f t="shared" ref="AO53" si="60">SUM(AO45:AO52)</f>
        <v>0</v>
      </c>
      <c r="AP53" s="34">
        <f t="shared" ref="AP53" si="61">SUM(AP45:AP52)</f>
        <v>0</v>
      </c>
      <c r="AQ53" s="35">
        <f t="shared" ref="AQ53" si="62">SUM(AQ45:AQ52)</f>
        <v>0</v>
      </c>
      <c r="AR53" s="34">
        <f>SUM(AR45:AR52)</f>
        <v>0</v>
      </c>
      <c r="AS53" s="35">
        <f>SUM(AS45:AS52)</f>
        <v>0</v>
      </c>
    </row>
    <row r="54" spans="1:45" x14ac:dyDescent="0.25">
      <c r="A54" s="71" t="str">
        <f>IF(B53&lt;&gt;B8,"Controllo totali: Attenzione! Il totale non coincide con il costo del progetto","Controllo totali: OK")</f>
        <v>Controllo totali: OK</v>
      </c>
      <c r="B54" s="69"/>
      <c r="C54" s="70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70"/>
    </row>
    <row r="56" spans="1:45" x14ac:dyDescent="0.25">
      <c r="A56" s="4" t="s">
        <v>664</v>
      </c>
    </row>
  </sheetData>
  <mergeCells count="46">
    <mergeCell ref="A37:B37"/>
    <mergeCell ref="A42:A44"/>
    <mergeCell ref="D42:E42"/>
    <mergeCell ref="F42:G42"/>
    <mergeCell ref="H42:I42"/>
    <mergeCell ref="B42:C43"/>
    <mergeCell ref="D43:E43"/>
    <mergeCell ref="F43:G43"/>
    <mergeCell ref="H43:I43"/>
    <mergeCell ref="AJ42:AK42"/>
    <mergeCell ref="AL42:AM42"/>
    <mergeCell ref="AP43:AQ43"/>
    <mergeCell ref="AN42:AO42"/>
    <mergeCell ref="D11:F11"/>
    <mergeCell ref="G11:I11"/>
    <mergeCell ref="J42:K42"/>
    <mergeCell ref="J43:K43"/>
    <mergeCell ref="AN43:AO43"/>
    <mergeCell ref="AH42:AI42"/>
    <mergeCell ref="L42:M42"/>
    <mergeCell ref="N42:O42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P42:AQ42"/>
    <mergeCell ref="AR42:AS42"/>
    <mergeCell ref="L43:M43"/>
    <mergeCell ref="N43:O43"/>
    <mergeCell ref="P43:Q43"/>
    <mergeCell ref="R43:S43"/>
    <mergeCell ref="T43:U43"/>
    <mergeCell ref="V43:W43"/>
    <mergeCell ref="X43:Y43"/>
    <mergeCell ref="Z43:AC43"/>
    <mergeCell ref="AD43:AE43"/>
    <mergeCell ref="AF43:AG43"/>
    <mergeCell ref="AH43:AI43"/>
    <mergeCell ref="AJ43:AK43"/>
    <mergeCell ref="AL43:AM43"/>
    <mergeCell ref="AR43:AS43"/>
  </mergeCells>
  <hyperlinks>
    <hyperlink ref="B1" location="Indice!A1" display="Torna all'indice" xr:uid="{00000000-0004-0000-1700-000000000000}"/>
  </hyperlinks>
  <pageMargins left="0.75" right="0.75" top="1" bottom="1" header="0.3" footer="0.3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glio43"/>
  <dimension ref="A1:A19"/>
  <sheetViews>
    <sheetView zoomScaleNormal="100" workbookViewId="0"/>
  </sheetViews>
  <sheetFormatPr defaultColWidth="11.25" defaultRowHeight="15.5" x14ac:dyDescent="0.35"/>
  <cols>
    <col min="1" max="1" width="39.25" customWidth="1"/>
  </cols>
  <sheetData>
    <row r="1" spans="1:1" x14ac:dyDescent="0.35">
      <c r="A1" s="57" t="s">
        <v>151</v>
      </c>
    </row>
    <row r="2" spans="1:1" x14ac:dyDescent="0.35">
      <c r="A2" t="s">
        <v>441</v>
      </c>
    </row>
    <row r="3" spans="1:1" x14ac:dyDescent="0.35">
      <c r="A3" t="s">
        <v>150</v>
      </c>
    </row>
    <row r="4" spans="1:1" x14ac:dyDescent="0.35">
      <c r="A4" t="s">
        <v>135</v>
      </c>
    </row>
    <row r="5" spans="1:1" x14ac:dyDescent="0.35">
      <c r="A5" t="s">
        <v>136</v>
      </c>
    </row>
    <row r="6" spans="1:1" x14ac:dyDescent="0.35">
      <c r="A6" t="s">
        <v>137</v>
      </c>
    </row>
    <row r="7" spans="1:1" x14ac:dyDescent="0.35">
      <c r="A7" t="s">
        <v>138</v>
      </c>
    </row>
    <row r="8" spans="1:1" x14ac:dyDescent="0.35">
      <c r="A8" t="s">
        <v>149</v>
      </c>
    </row>
    <row r="9" spans="1:1" x14ac:dyDescent="0.35">
      <c r="A9" t="s">
        <v>148</v>
      </c>
    </row>
    <row r="10" spans="1:1" x14ac:dyDescent="0.35">
      <c r="A10" t="s">
        <v>147</v>
      </c>
    </row>
    <row r="11" spans="1:1" x14ac:dyDescent="0.35">
      <c r="A11" t="s">
        <v>146</v>
      </c>
    </row>
    <row r="12" spans="1:1" x14ac:dyDescent="0.35">
      <c r="A12" t="s">
        <v>145</v>
      </c>
    </row>
    <row r="13" spans="1:1" x14ac:dyDescent="0.35">
      <c r="A13" t="s">
        <v>144</v>
      </c>
    </row>
    <row r="14" spans="1:1" x14ac:dyDescent="0.35">
      <c r="A14" t="s">
        <v>142</v>
      </c>
    </row>
    <row r="15" spans="1:1" x14ac:dyDescent="0.35">
      <c r="A15" t="s">
        <v>143</v>
      </c>
    </row>
    <row r="16" spans="1:1" x14ac:dyDescent="0.35">
      <c r="A16" t="s">
        <v>141</v>
      </c>
    </row>
    <row r="17" spans="1:1" x14ac:dyDescent="0.35">
      <c r="A17" t="s">
        <v>140</v>
      </c>
    </row>
    <row r="18" spans="1:1" x14ac:dyDescent="0.35">
      <c r="A18" t="s">
        <v>139</v>
      </c>
    </row>
    <row r="19" spans="1:1" x14ac:dyDescent="0.35">
      <c r="A19" t="s">
        <v>121</v>
      </c>
    </row>
  </sheetData>
  <pageMargins left="0.75" right="0.75" top="1" bottom="1" header="0.3" footer="0.3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oglio44"/>
  <dimension ref="A1:A20"/>
  <sheetViews>
    <sheetView zoomScaleNormal="100" workbookViewId="0"/>
  </sheetViews>
  <sheetFormatPr defaultColWidth="11.25" defaultRowHeight="15.5" x14ac:dyDescent="0.35"/>
  <cols>
    <col min="1" max="1" width="15.5" customWidth="1"/>
  </cols>
  <sheetData>
    <row r="1" spans="1:1" x14ac:dyDescent="0.35">
      <c r="A1" s="57" t="s">
        <v>157</v>
      </c>
    </row>
    <row r="2" spans="1:1" x14ac:dyDescent="0.35">
      <c r="A2" t="s">
        <v>441</v>
      </c>
    </row>
    <row r="3" spans="1:1" x14ac:dyDescent="0.35">
      <c r="A3" t="s">
        <v>158</v>
      </c>
    </row>
    <row r="4" spans="1:1" x14ac:dyDescent="0.35">
      <c r="A4" t="s">
        <v>159</v>
      </c>
    </row>
    <row r="5" spans="1:1" x14ac:dyDescent="0.35">
      <c r="A5" t="s">
        <v>160</v>
      </c>
    </row>
    <row r="6" spans="1:1" x14ac:dyDescent="0.35">
      <c r="A6" t="s">
        <v>161</v>
      </c>
    </row>
    <row r="7" spans="1:1" x14ac:dyDescent="0.35">
      <c r="A7" t="s">
        <v>162</v>
      </c>
    </row>
    <row r="8" spans="1:1" x14ac:dyDescent="0.35">
      <c r="A8" t="s">
        <v>163</v>
      </c>
    </row>
    <row r="9" spans="1:1" x14ac:dyDescent="0.35">
      <c r="A9" t="s">
        <v>164</v>
      </c>
    </row>
    <row r="10" spans="1:1" x14ac:dyDescent="0.35">
      <c r="A10" t="s">
        <v>165</v>
      </c>
    </row>
    <row r="11" spans="1:1" x14ac:dyDescent="0.35">
      <c r="A11" t="s">
        <v>166</v>
      </c>
    </row>
    <row r="12" spans="1:1" x14ac:dyDescent="0.35">
      <c r="A12" t="s">
        <v>167</v>
      </c>
    </row>
    <row r="13" spans="1:1" x14ac:dyDescent="0.35">
      <c r="A13" t="s">
        <v>168</v>
      </c>
    </row>
    <row r="14" spans="1:1" x14ac:dyDescent="0.35">
      <c r="A14" t="s">
        <v>169</v>
      </c>
    </row>
    <row r="15" spans="1:1" x14ac:dyDescent="0.35">
      <c r="A15" t="s">
        <v>170</v>
      </c>
    </row>
    <row r="16" spans="1:1" x14ac:dyDescent="0.35">
      <c r="A16" t="s">
        <v>171</v>
      </c>
    </row>
    <row r="17" spans="1:1" x14ac:dyDescent="0.35">
      <c r="A17" t="s">
        <v>172</v>
      </c>
    </row>
    <row r="18" spans="1:1" x14ac:dyDescent="0.35">
      <c r="A18" t="s">
        <v>173</v>
      </c>
    </row>
    <row r="19" spans="1:1" x14ac:dyDescent="0.35">
      <c r="A19" t="s">
        <v>174</v>
      </c>
    </row>
    <row r="20" spans="1:1" x14ac:dyDescent="0.35">
      <c r="A20" t="s">
        <v>175</v>
      </c>
    </row>
  </sheetData>
  <pageMargins left="0.75" right="0.75" top="1" bottom="1" header="0.3" footer="0.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glio45"/>
  <dimension ref="A1:C21"/>
  <sheetViews>
    <sheetView zoomScaleNormal="100" workbookViewId="0">
      <selection activeCell="A18" sqref="A18"/>
    </sheetView>
  </sheetViews>
  <sheetFormatPr defaultColWidth="11.25" defaultRowHeight="15.5" x14ac:dyDescent="0.35"/>
  <cols>
    <col min="1" max="1" width="83.75" customWidth="1"/>
    <col min="3" max="3" width="14.25" customWidth="1"/>
  </cols>
  <sheetData>
    <row r="1" spans="1:3" x14ac:dyDescent="0.35">
      <c r="A1" s="57" t="s">
        <v>288</v>
      </c>
      <c r="B1" s="63"/>
      <c r="C1" s="57" t="s">
        <v>298</v>
      </c>
    </row>
    <row r="2" spans="1:3" x14ac:dyDescent="0.35">
      <c r="A2" t="s">
        <v>441</v>
      </c>
      <c r="C2" t="s">
        <v>441</v>
      </c>
    </row>
    <row r="3" spans="1:3" x14ac:dyDescent="0.35">
      <c r="A3" t="s">
        <v>295</v>
      </c>
      <c r="C3" t="s">
        <v>299</v>
      </c>
    </row>
    <row r="4" spans="1:3" x14ac:dyDescent="0.35">
      <c r="A4" t="s">
        <v>289</v>
      </c>
      <c r="C4" t="s">
        <v>300</v>
      </c>
    </row>
    <row r="5" spans="1:3" x14ac:dyDescent="0.35">
      <c r="A5" t="s">
        <v>290</v>
      </c>
      <c r="C5" t="s">
        <v>301</v>
      </c>
    </row>
    <row r="6" spans="1:3" x14ac:dyDescent="0.35">
      <c r="A6" t="s">
        <v>291</v>
      </c>
    </row>
    <row r="7" spans="1:3" x14ac:dyDescent="0.35">
      <c r="A7" t="s">
        <v>629</v>
      </c>
    </row>
    <row r="8" spans="1:3" x14ac:dyDescent="0.35">
      <c r="A8" t="s">
        <v>587</v>
      </c>
    </row>
    <row r="9" spans="1:3" x14ac:dyDescent="0.35">
      <c r="A9" t="s">
        <v>294</v>
      </c>
    </row>
    <row r="10" spans="1:3" x14ac:dyDescent="0.35">
      <c r="A10" t="s">
        <v>628</v>
      </c>
    </row>
    <row r="11" spans="1:3" x14ac:dyDescent="0.35">
      <c r="A11" t="s">
        <v>630</v>
      </c>
    </row>
    <row r="12" spans="1:3" x14ac:dyDescent="0.35">
      <c r="A12" t="s">
        <v>631</v>
      </c>
    </row>
    <row r="13" spans="1:3" x14ac:dyDescent="0.35">
      <c r="A13" t="s">
        <v>612</v>
      </c>
    </row>
    <row r="14" spans="1:3" x14ac:dyDescent="0.35">
      <c r="A14" t="s">
        <v>610</v>
      </c>
    </row>
    <row r="15" spans="1:3" x14ac:dyDescent="0.35">
      <c r="A15" t="s">
        <v>611</v>
      </c>
    </row>
    <row r="16" spans="1:3" x14ac:dyDescent="0.35">
      <c r="A16" t="s">
        <v>632</v>
      </c>
    </row>
    <row r="17" spans="1:1" x14ac:dyDescent="0.35">
      <c r="A17" t="s">
        <v>292</v>
      </c>
    </row>
    <row r="18" spans="1:1" x14ac:dyDescent="0.35">
      <c r="A18" t="s">
        <v>613</v>
      </c>
    </row>
    <row r="19" spans="1:1" x14ac:dyDescent="0.35">
      <c r="A19" t="s">
        <v>293</v>
      </c>
    </row>
    <row r="20" spans="1:1" x14ac:dyDescent="0.35">
      <c r="A20" t="s">
        <v>296</v>
      </c>
    </row>
    <row r="21" spans="1:1" x14ac:dyDescent="0.35">
      <c r="A21" t="s">
        <v>121</v>
      </c>
    </row>
  </sheetData>
  <pageMargins left="0.75" right="0.75" top="1" bottom="1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20</vt:i4>
      </vt:variant>
    </vt:vector>
  </HeadingPairs>
  <TitlesOfParts>
    <vt:vector size="23" baseType="lpstr">
      <vt:lpstr>Titolo</vt:lpstr>
      <vt:lpstr>Prestatore</vt:lpstr>
      <vt:lpstr>SPESA TOTALE ammesa</vt:lpstr>
      <vt:lpstr>Adattamento_innovazione</vt:lpstr>
      <vt:lpstr>Adozione_innovazione</vt:lpstr>
      <vt:lpstr>Altro</vt:lpstr>
      <vt:lpstr>Prestatore!Area_stampa</vt:lpstr>
      <vt:lpstr>'SPESA TOTALE ammesa'!Area_stampa</vt:lpstr>
      <vt:lpstr>Titolo!Area_stampa</vt:lpstr>
      <vt:lpstr>Conoscenza</vt:lpstr>
      <vt:lpstr>Coordinamento_animazione</vt:lpstr>
      <vt:lpstr>Divulgazione_altre_aziende</vt:lpstr>
      <vt:lpstr>Divulgazione_RRN_PEIAgri</vt:lpstr>
      <vt:lpstr>Efficienza_mercati</vt:lpstr>
      <vt:lpstr>Gestione_risorse_naturali</vt:lpstr>
      <vt:lpstr>Monitoraggio</vt:lpstr>
      <vt:lpstr>Offerta_a_costi_decrescenti</vt:lpstr>
      <vt:lpstr>Preparatorie</vt:lpstr>
      <vt:lpstr>Protezione_da_malattie</vt:lpstr>
      <vt:lpstr>Salute_nutrizione</vt:lpstr>
      <vt:lpstr>Sviluppo_aree_rurali</vt:lpstr>
      <vt:lpstr>Sviluppo_prodotti_processi</vt:lpstr>
      <vt:lpstr>Partenariato!Titoli_stampa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Capurro Marco</cp:lastModifiedBy>
  <cp:lastPrinted>2026-05-05T08:45:04Z</cp:lastPrinted>
  <dcterms:created xsi:type="dcterms:W3CDTF">2017-01-27T08:35:35Z</dcterms:created>
  <dcterms:modified xsi:type="dcterms:W3CDTF">2026-05-05T08:55:42Z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18c1f310-0024-4b25-b26b-c9e40a089d18</vt:lpwstr>
  </property>
</Properties>
</file>