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Questa_cartella_di_lavoro"/>
  <mc:AlternateContent xmlns:mc="http://schemas.openxmlformats.org/markup-compatibility/2006">
    <mc:Choice Requires="x15">
      <x15ac:absPath xmlns:x15ac="http://schemas.microsoft.com/office/spreadsheetml/2010/11/ac" url="C:\Users\giordanom\Documents\CSR 2023-2027\Predisposizione bandi\SRE01\PAS\"/>
    </mc:Choice>
  </mc:AlternateContent>
  <workbookProtection workbookPassword="B224" lockStructure="1"/>
  <bookViews>
    <workbookView xWindow="0" yWindow="0" windowWidth="8190" windowHeight="0" tabRatio="859" activeTab="8"/>
  </bookViews>
  <sheets>
    <sheet name="Dati richiedente" sheetId="1" r:id="rId1"/>
    <sheet name="Capacità professionale" sheetId="2" r:id="rId2"/>
    <sheet name="Incremento occupazionale" sheetId="3" r:id="rId3"/>
    <sheet name="Produzione standard" sheetId="4" r:id="rId4"/>
    <sheet name="Progetto e formazione" sheetId="5" r:id="rId5"/>
    <sheet name="Investimenti e recupero terreni" sheetId="8" r:id="rId6"/>
    <sheet name="Premio" sheetId="13" r:id="rId7"/>
    <sheet name="Criteri di selezione" sheetId="9" r:id="rId8"/>
    <sheet name="Dichiarazioni" sheetId="10" r:id="rId9"/>
    <sheet name="province" sheetId="11" state="hidden" r:id="rId10"/>
  </sheets>
  <definedNames>
    <definedName name="_xlnm._FilterDatabase" localSheetId="9" hidden="1">province!$A$1:$C$235</definedName>
    <definedName name="_xlnm.Print_Area" localSheetId="1">'Capacità professionale'!$A$1:$AZ$113</definedName>
    <definedName name="_xlnm.Print_Area" localSheetId="7">'Criteri di selezione'!$A$1:$AZ$53</definedName>
    <definedName name="_xlnm.Print_Area" localSheetId="0">'Dati richiedente'!$A$1:$AZ$107</definedName>
    <definedName name="_xlnm.Print_Area" localSheetId="8">Dichiarazioni!$A$1:$AV$66</definedName>
    <definedName name="_xlnm.Print_Area" localSheetId="2">'Incremento occupazionale'!$A$1:$AZ$41</definedName>
    <definedName name="_xlnm.Print_Area" localSheetId="5">'Investimenti e recupero terreni'!$A$1:$BD$76</definedName>
    <definedName name="_xlnm.Print_Area" localSheetId="6">Premio!$A$1:$AZ$21</definedName>
    <definedName name="_xlnm.Print_Area" localSheetId="3">'Produzione standard'!$A$1:$AV$130</definedName>
    <definedName name="_xlnm.Print_Area" localSheetId="4">'Progetto e formazione'!$A$1:$AZ$69</definedName>
    <definedName name="GENOVA">province!$B$137:$B$203</definedName>
    <definedName name="IMPERIA">province!$B$2:$B$67</definedName>
    <definedName name="LASPEZIA">province!$B$204:$B$235</definedName>
    <definedName name="PROVINCE">province!$G$1:$G$5</definedName>
    <definedName name="SAVONA">province!$B$68:$B$136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V62" i="8" l="1"/>
  <c r="T69" i="8" s="1"/>
  <c r="AH62" i="8"/>
  <c r="O35" i="1"/>
  <c r="AT15" i="2" l="1"/>
  <c r="E51" i="9"/>
  <c r="E19" i="13"/>
  <c r="E75" i="8"/>
  <c r="E68" i="5"/>
  <c r="E149" i="4"/>
  <c r="E39" i="3"/>
  <c r="E111" i="2"/>
  <c r="Q26" i="1"/>
  <c r="B20" i="10" l="1"/>
  <c r="AP102" i="4" l="1"/>
  <c r="AG102" i="4"/>
  <c r="AP48" i="4"/>
  <c r="AG48" i="4"/>
  <c r="AP47" i="4"/>
  <c r="AG47" i="4"/>
  <c r="AC46" i="4"/>
  <c r="AP46" i="4" s="1"/>
  <c r="AC60" i="4"/>
  <c r="AG60" i="4" s="1"/>
  <c r="AC59" i="4"/>
  <c r="AP59" i="4" s="1"/>
  <c r="AG46" i="4" l="1"/>
  <c r="AG59" i="4"/>
  <c r="AP60" i="4"/>
  <c r="AD128" i="4" l="1"/>
  <c r="AD117" i="4"/>
  <c r="AM107" i="4"/>
  <c r="T67" i="8" s="1"/>
  <c r="T71" i="8" s="1"/>
  <c r="AD107" i="4"/>
  <c r="AP106" i="4"/>
  <c r="AG106" i="4"/>
  <c r="AP105" i="4"/>
  <c r="AG105" i="4"/>
  <c r="AP104" i="4"/>
  <c r="AG104" i="4"/>
  <c r="AP103" i="4"/>
  <c r="AG103" i="4"/>
  <c r="AP101" i="4"/>
  <c r="AG101" i="4"/>
  <c r="AP100" i="4"/>
  <c r="AG100" i="4"/>
  <c r="AP99" i="4"/>
  <c r="AG99" i="4"/>
  <c r="AP98" i="4"/>
  <c r="AG98" i="4"/>
  <c r="AC97" i="4"/>
  <c r="AP97" i="4" s="1"/>
  <c r="AC96" i="4"/>
  <c r="AG96" i="4" s="1"/>
  <c r="AC95" i="4"/>
  <c r="AG95" i="4" s="1"/>
  <c r="AC94" i="4"/>
  <c r="AP94" i="4" s="1"/>
  <c r="AC93" i="4"/>
  <c r="AP93" i="4" s="1"/>
  <c r="AC92" i="4"/>
  <c r="AP92" i="4" s="1"/>
  <c r="AC91" i="4"/>
  <c r="AG91" i="4" s="1"/>
  <c r="AP90" i="4"/>
  <c r="AG90" i="4"/>
  <c r="AP89" i="4"/>
  <c r="AG89" i="4"/>
  <c r="AP88" i="4"/>
  <c r="AG88" i="4"/>
  <c r="AP87" i="4"/>
  <c r="AG87" i="4"/>
  <c r="AP86" i="4"/>
  <c r="AG86" i="4"/>
  <c r="AP85" i="4"/>
  <c r="AG85" i="4"/>
  <c r="AP84" i="4"/>
  <c r="AG84" i="4"/>
  <c r="AP83" i="4"/>
  <c r="AG83" i="4"/>
  <c r="AP82" i="4"/>
  <c r="AG82" i="4"/>
  <c r="AP81" i="4"/>
  <c r="AG81" i="4"/>
  <c r="AP80" i="4"/>
  <c r="AG80" i="4"/>
  <c r="AP79" i="4"/>
  <c r="AG79" i="4"/>
  <c r="AP78" i="4"/>
  <c r="AG78" i="4"/>
  <c r="AP77" i="4"/>
  <c r="AG77" i="4"/>
  <c r="AP76" i="4"/>
  <c r="AG76" i="4"/>
  <c r="AP75" i="4"/>
  <c r="AG75" i="4"/>
  <c r="AP74" i="4"/>
  <c r="AG74" i="4"/>
  <c r="AP73" i="4"/>
  <c r="AG73" i="4"/>
  <c r="AP72" i="4"/>
  <c r="AG72" i="4"/>
  <c r="AP71" i="4"/>
  <c r="AG71" i="4"/>
  <c r="AP70" i="4"/>
  <c r="AG70" i="4"/>
  <c r="AP69" i="4"/>
  <c r="AG69" i="4"/>
  <c r="AP68" i="4"/>
  <c r="AG68" i="4"/>
  <c r="AP67" i="4"/>
  <c r="AG67" i="4"/>
  <c r="AP66" i="4"/>
  <c r="AG66" i="4"/>
  <c r="AP65" i="4"/>
  <c r="AG65" i="4"/>
  <c r="AP64" i="4"/>
  <c r="AG64" i="4"/>
  <c r="AP63" i="4"/>
  <c r="AG63" i="4"/>
  <c r="AP62" i="4"/>
  <c r="AG62" i="4"/>
  <c r="AP61" i="4"/>
  <c r="AG61" i="4"/>
  <c r="AP58" i="4"/>
  <c r="AG58" i="4"/>
  <c r="AP57" i="4"/>
  <c r="AG57" i="4"/>
  <c r="AP56" i="4"/>
  <c r="AG56" i="4"/>
  <c r="AP55" i="4"/>
  <c r="AG55" i="4"/>
  <c r="AP54" i="4"/>
  <c r="AG54" i="4"/>
  <c r="AP53" i="4"/>
  <c r="AG53" i="4"/>
  <c r="AP52" i="4"/>
  <c r="AG52" i="4"/>
  <c r="AP51" i="4"/>
  <c r="AG51" i="4"/>
  <c r="AP50" i="4"/>
  <c r="AG50" i="4"/>
  <c r="AP49" i="4"/>
  <c r="AG49" i="4"/>
  <c r="AP45" i="4"/>
  <c r="AG45" i="4"/>
  <c r="AP44" i="4"/>
  <c r="AG44" i="4"/>
  <c r="AP43" i="4"/>
  <c r="AG43" i="4"/>
  <c r="AP42" i="4"/>
  <c r="AG42" i="4"/>
  <c r="AP41" i="4"/>
  <c r="AG41" i="4"/>
  <c r="AP40" i="4"/>
  <c r="AG40" i="4"/>
  <c r="AP39" i="4"/>
  <c r="AG39" i="4"/>
  <c r="AP38" i="4"/>
  <c r="AG38" i="4"/>
  <c r="AP37" i="4"/>
  <c r="AG37" i="4"/>
  <c r="AP36" i="4"/>
  <c r="AG36" i="4"/>
  <c r="AP35" i="4"/>
  <c r="AG35" i="4"/>
  <c r="AP34" i="4"/>
  <c r="AG34" i="4"/>
  <c r="AP33" i="4"/>
  <c r="AG33" i="4"/>
  <c r="AP32" i="4"/>
  <c r="AG32" i="4"/>
  <c r="AP31" i="4"/>
  <c r="AG31" i="4"/>
  <c r="AP30" i="4"/>
  <c r="AG30" i="4"/>
  <c r="AP29" i="4"/>
  <c r="AG29" i="4"/>
  <c r="AP28" i="4"/>
  <c r="AG28" i="4"/>
  <c r="AP27" i="4"/>
  <c r="AG27" i="4"/>
  <c r="AP26" i="4"/>
  <c r="AG26" i="4"/>
  <c r="AP25" i="4"/>
  <c r="AG25" i="4"/>
  <c r="AP24" i="4"/>
  <c r="AG24" i="4"/>
  <c r="AP23" i="4"/>
  <c r="AG23" i="4"/>
  <c r="AP22" i="4"/>
  <c r="AG22" i="4"/>
  <c r="AP21" i="4"/>
  <c r="AG21" i="4"/>
  <c r="AP20" i="4"/>
  <c r="AG20" i="4"/>
  <c r="AP19" i="4"/>
  <c r="AG19" i="4"/>
  <c r="AP18" i="4"/>
  <c r="AG18" i="4"/>
  <c r="AP17" i="4"/>
  <c r="AG17" i="4"/>
  <c r="AP16" i="4"/>
  <c r="AG16" i="4"/>
  <c r="AP15" i="4"/>
  <c r="AG15" i="4"/>
  <c r="AP14" i="4"/>
  <c r="AG14" i="4"/>
  <c r="AP13" i="4"/>
  <c r="AG13" i="4"/>
  <c r="AP12" i="4"/>
  <c r="AG12" i="4"/>
  <c r="AP11" i="4"/>
  <c r="AG11" i="4"/>
  <c r="AP10" i="4"/>
  <c r="AG10" i="4"/>
  <c r="AH25" i="3"/>
  <c r="AA32" i="9" s="1"/>
  <c r="AL32" i="9" s="1"/>
  <c r="AR82" i="2"/>
  <c r="AR48" i="2"/>
  <c r="AT17" i="2"/>
  <c r="AT19" i="2" s="1"/>
  <c r="BG42" i="1"/>
  <c r="AF34" i="8"/>
  <c r="AA8" i="9"/>
  <c r="AD10" i="9" s="1"/>
  <c r="AA23" i="9" l="1"/>
  <c r="AG92" i="4"/>
  <c r="AP96" i="4"/>
  <c r="AP91" i="4"/>
  <c r="AG94" i="4"/>
  <c r="AP95" i="4"/>
  <c r="AG97" i="4"/>
  <c r="AG93" i="4"/>
  <c r="AA39" i="9"/>
  <c r="AA41" i="9" s="1"/>
  <c r="AD7" i="13"/>
  <c r="R14" i="13" s="1"/>
  <c r="DE20" i="9" l="1"/>
  <c r="AP108" i="4"/>
  <c r="AG108" i="4"/>
  <c r="R16" i="13"/>
  <c r="DH20" i="9" l="1"/>
  <c r="DL20" i="9" s="1"/>
  <c r="DA20" i="9" s="1"/>
  <c r="AD118" i="4"/>
  <c r="AD116" i="4"/>
  <c r="AD129" i="4"/>
  <c r="AD127" i="4"/>
  <c r="AJ43" i="9"/>
  <c r="AH23" i="9" l="1"/>
  <c r="AJ47" i="9" s="1"/>
</calcChain>
</file>

<file path=xl/comments1.xml><?xml version="1.0" encoding="utf-8"?>
<comments xmlns="http://schemas.openxmlformats.org/spreadsheetml/2006/main">
  <authors>
    <author>Ardissone</author>
  </authors>
  <commentList>
    <comment ref="C99" authorId="0" shapeId="0">
      <text>
        <r>
          <rPr>
            <b/>
            <sz val="14"/>
            <color rgb="FF000000"/>
            <rFont val="Tahoma"/>
            <family val="2"/>
          </rPr>
          <t>Il giovane agricoltore, che al momento di presentazione della domanda di aiuto non è in possesso delle adeguate conoscenze e competenze professionali, deve conseguirle entro un periodo massimo di 36 mesi a decorrere dalla data di adozione della decisione individuale di concedere il sostegno</t>
        </r>
        <r>
          <rPr>
            <b/>
            <sz val="9"/>
            <color rgb="FF000000"/>
            <rFont val="Tahoma"/>
            <family val="2"/>
          </rPr>
          <t>.</t>
        </r>
      </text>
    </comment>
  </commentList>
</comments>
</file>

<file path=xl/sharedStrings.xml><?xml version="1.0" encoding="utf-8"?>
<sst xmlns="http://schemas.openxmlformats.org/spreadsheetml/2006/main" count="2723" uniqueCount="884">
  <si>
    <t>REGIONE LIGURIA</t>
  </si>
  <si>
    <t>PIANO AZIENDALE DI SVILUPPO (PAS)</t>
  </si>
  <si>
    <t>Informazioni anagrafiche</t>
  </si>
  <si>
    <t>1.1 DATI IDENTIFICATIVI DEL RICHIEDENTE</t>
  </si>
  <si>
    <t>Cognome e Nome:</t>
  </si>
  <si>
    <t>C.U.A.A.</t>
  </si>
  <si>
    <t xml:space="preserve">Età del beneficiario </t>
  </si>
  <si>
    <t xml:space="preserve"> 1.2 DATI RELATIVI ALL'INSEDIAMENTO AZIENDALE</t>
  </si>
  <si>
    <t>Denominazione azienda:</t>
  </si>
  <si>
    <t>Data di primo insediamento:</t>
  </si>
  <si>
    <t>riferita a:</t>
  </si>
  <si>
    <t>C.U.A.A. Aziendale (dove diverso da quello personale)</t>
  </si>
  <si>
    <t>Apertura di nuova P.IVA come ditta individuale o altre forme</t>
  </si>
  <si>
    <t>Aggiunta di attività agricola a P.IVA preesistente (ditta individuale o altre forme)</t>
  </si>
  <si>
    <t>Insediamento in azienda agricola già esistente costituita in forma non individuale</t>
  </si>
  <si>
    <t>Requisito della capacità professionale</t>
  </si>
  <si>
    <t>c/o Azienda</t>
  </si>
  <si>
    <t>CUAA</t>
  </si>
  <si>
    <t>Qualifica</t>
  </si>
  <si>
    <t>dal</t>
  </si>
  <si>
    <t>al</t>
  </si>
  <si>
    <t>anni</t>
  </si>
  <si>
    <t>Scegliere dal menù a tendina</t>
  </si>
  <si>
    <t>N° DI ANNI EFFETTIVI IN ATTIVITA' (minimo 3)</t>
  </si>
  <si>
    <t>Titolo di studio</t>
  </si>
  <si>
    <t>Conseguito c/o</t>
  </si>
  <si>
    <t>in data</t>
  </si>
  <si>
    <t>Titolo del Corso</t>
  </si>
  <si>
    <t>Organizzato da</t>
  </si>
  <si>
    <t>ore</t>
  </si>
  <si>
    <t>Eventuali note aggiuntive</t>
  </si>
  <si>
    <t>Lavoratore agricolo</t>
  </si>
  <si>
    <t>Incremento occupazionale previsto in termini di persone stabilmente impiegate</t>
  </si>
  <si>
    <t>qualifica</t>
  </si>
  <si>
    <t>mansione</t>
  </si>
  <si>
    <t>ok</t>
  </si>
  <si>
    <t>NUMERO DI UL/A STABILMENTE IMPIEGATE NELL'ATTIVITA' AGRICOLA</t>
  </si>
  <si>
    <t>NOTE</t>
  </si>
  <si>
    <t>Situazione produttiva (La consistenza aziendale ad inizio piano deve corrispondere a quanto indicato sul Fascicolo Aziendale validato alla data della presentazione della domanda di sostegno.</t>
  </si>
  <si>
    <t>Situazione Prevista a fine insediamento</t>
  </si>
  <si>
    <t>Codice</t>
  </si>
  <si>
    <t>Descrizione</t>
  </si>
  <si>
    <t>U.M.</t>
  </si>
  <si>
    <t>Sup</t>
  </si>
  <si>
    <t>PS</t>
  </si>
  <si>
    <t>D01</t>
  </si>
  <si>
    <t>Ha</t>
  </si>
  <si>
    <t>D02</t>
  </si>
  <si>
    <t>Frumento duro</t>
  </si>
  <si>
    <t>D03</t>
  </si>
  <si>
    <t>Segale</t>
  </si>
  <si>
    <t>D04</t>
  </si>
  <si>
    <t>Orzo</t>
  </si>
  <si>
    <t>D05</t>
  </si>
  <si>
    <t>Avena</t>
  </si>
  <si>
    <t>D06</t>
  </si>
  <si>
    <t>Mais</t>
  </si>
  <si>
    <t>D07</t>
  </si>
  <si>
    <t>Riso</t>
  </si>
  <si>
    <t>D08</t>
  </si>
  <si>
    <t>Altri cereali da granella (sorgo, miglio, panico, farro, ecc.)</t>
  </si>
  <si>
    <t>D10</t>
  </si>
  <si>
    <t>Patate (comprese le patate primaticce e da semina)</t>
  </si>
  <si>
    <t>D11</t>
  </si>
  <si>
    <t>D12</t>
  </si>
  <si>
    <t>D23</t>
  </si>
  <si>
    <t>Tabacco</t>
  </si>
  <si>
    <t>D24</t>
  </si>
  <si>
    <t>Luppolo</t>
  </si>
  <si>
    <t>D26</t>
  </si>
  <si>
    <t>Colza e ravizzone</t>
  </si>
  <si>
    <t>D27</t>
  </si>
  <si>
    <t>Girasole</t>
  </si>
  <si>
    <t>D28</t>
  </si>
  <si>
    <t>Soia</t>
  </si>
  <si>
    <t>D29</t>
  </si>
  <si>
    <t>D30</t>
  </si>
  <si>
    <t>Altre oleaginose erbacee</t>
  </si>
  <si>
    <t>D31</t>
  </si>
  <si>
    <t>D32</t>
  </si>
  <si>
    <t>Canapa</t>
  </si>
  <si>
    <t>D33</t>
  </si>
  <si>
    <t>Altre colture tessili</t>
  </si>
  <si>
    <t>D34</t>
  </si>
  <si>
    <t>LIG1</t>
  </si>
  <si>
    <t>Basilico in serra</t>
  </si>
  <si>
    <t>LIG2</t>
  </si>
  <si>
    <t>Basilico in orto industriale</t>
  </si>
  <si>
    <t>LIG5</t>
  </si>
  <si>
    <t>Zafferano</t>
  </si>
  <si>
    <t>Altre piante industriali</t>
  </si>
  <si>
    <t>D35</t>
  </si>
  <si>
    <t>D14A</t>
  </si>
  <si>
    <t>D14B</t>
  </si>
  <si>
    <t>D15</t>
  </si>
  <si>
    <t>D16</t>
  </si>
  <si>
    <t>D17</t>
  </si>
  <si>
    <t>D18A</t>
  </si>
  <si>
    <t>D18C</t>
  </si>
  <si>
    <t>D18D</t>
  </si>
  <si>
    <t>D18B</t>
  </si>
  <si>
    <t>D19</t>
  </si>
  <si>
    <t>D20</t>
  </si>
  <si>
    <t>D21</t>
  </si>
  <si>
    <t>F01</t>
  </si>
  <si>
    <t>Prati permanenti e pascoli</t>
  </si>
  <si>
    <t>F02</t>
  </si>
  <si>
    <t>Pascoli magri</t>
  </si>
  <si>
    <t>G01A</t>
  </si>
  <si>
    <t>G01B</t>
  </si>
  <si>
    <t>G01D</t>
  </si>
  <si>
    <t>G01C</t>
  </si>
  <si>
    <t>G02</t>
  </si>
  <si>
    <t>Agrumeti</t>
  </si>
  <si>
    <t>G03A</t>
  </si>
  <si>
    <t>G03B</t>
  </si>
  <si>
    <t>LIG3</t>
  </si>
  <si>
    <t>LIG4</t>
  </si>
  <si>
    <t>G04A</t>
  </si>
  <si>
    <t>G04B</t>
  </si>
  <si>
    <t>G04C</t>
  </si>
  <si>
    <t>G04D</t>
  </si>
  <si>
    <t>G05</t>
  </si>
  <si>
    <t>G06</t>
  </si>
  <si>
    <t>Altre colture permanenti</t>
  </si>
  <si>
    <t>G07</t>
  </si>
  <si>
    <t>I02</t>
  </si>
  <si>
    <t>J01</t>
  </si>
  <si>
    <t>Nr capi</t>
  </si>
  <si>
    <t>J02</t>
  </si>
  <si>
    <t>J03</t>
  </si>
  <si>
    <t>Bovini maschi da 1 a meno di 2 anni</t>
  </si>
  <si>
    <t>J04</t>
  </si>
  <si>
    <t>Bovini femmine da 1 a meno di 2 anni</t>
  </si>
  <si>
    <t>J05</t>
  </si>
  <si>
    <t>J06</t>
  </si>
  <si>
    <t>J07</t>
  </si>
  <si>
    <t>J08</t>
  </si>
  <si>
    <t>Altre vacche (vacche nutrici, vacche da riforma)</t>
  </si>
  <si>
    <t>J09A</t>
  </si>
  <si>
    <t>Pecore</t>
  </si>
  <si>
    <t>J09B</t>
  </si>
  <si>
    <t>J10A</t>
  </si>
  <si>
    <t>Capre</t>
  </si>
  <si>
    <t>J10B</t>
  </si>
  <si>
    <t>J11</t>
  </si>
  <si>
    <t>J12</t>
  </si>
  <si>
    <t>J13</t>
  </si>
  <si>
    <t>J14</t>
  </si>
  <si>
    <t>J15</t>
  </si>
  <si>
    <t>J16A</t>
  </si>
  <si>
    <t>Tacchini</t>
  </si>
  <si>
    <t>J16B</t>
  </si>
  <si>
    <t>Oche</t>
  </si>
  <si>
    <t>J16C</t>
  </si>
  <si>
    <t>Struzzi</t>
  </si>
  <si>
    <t>J16D</t>
  </si>
  <si>
    <t>Altro pollame (faraone, ecc.)</t>
  </si>
  <si>
    <t>J17</t>
  </si>
  <si>
    <t>J18</t>
  </si>
  <si>
    <t>Nr Alveari</t>
  </si>
  <si>
    <t>LIGB</t>
  </si>
  <si>
    <t>Elicicoltura</t>
  </si>
  <si>
    <t>bos</t>
  </si>
  <si>
    <t>Boschi</t>
  </si>
  <si>
    <t>tar</t>
  </si>
  <si>
    <t>Tare ed incolti</t>
  </si>
  <si>
    <t>TOT SAU</t>
  </si>
  <si>
    <t>SCELTA (X)</t>
  </si>
  <si>
    <t xml:space="preserve"> P.S. MIN / MAX</t>
  </si>
  <si>
    <t>Zona svantaggiata</t>
  </si>
  <si>
    <t>Zona non svantaggiata</t>
  </si>
  <si>
    <t>Informazioni generali di progetto</t>
  </si>
  <si>
    <t>Descrizione degli investimenti</t>
  </si>
  <si>
    <t>Criteri di selezione</t>
  </si>
  <si>
    <t>punti</t>
  </si>
  <si>
    <t>PRINCIPIO: Età del beneficiario (priorità ai soggetti più giovani)</t>
  </si>
  <si>
    <t>In proporzione inversa al crescere dell’età</t>
  </si>
  <si>
    <t>PRINCIPIO: Numero di nuovi posti di lavoro creati sulla base del piano aziendale di sviluppo</t>
  </si>
  <si>
    <t>Dichiarazioni conclusive</t>
  </si>
  <si>
    <t>Selezionare Provincia</t>
  </si>
  <si>
    <t>Selezionare Comune</t>
  </si>
  <si>
    <t>no</t>
  </si>
  <si>
    <t xml:space="preserve"> Dichiara , inoltre, di  essere a conoscenza di:</t>
  </si>
  <si>
    <t>Dover acquisire entro 36 mesi dalla data di adozione della decisione di concessione del sostegno del requisito della capacità professionale;</t>
  </si>
  <si>
    <t>Sottoscrizione del Piano Aziendale di Sviluppo (PAS)</t>
  </si>
  <si>
    <t>Fatto a:</t>
  </si>
  <si>
    <t>il:</t>
  </si>
  <si>
    <t>I dati riportati nel presente modello sono resi disponibili alla Regione Liguria e riproducibili in qualsiasi momento</t>
  </si>
  <si>
    <t>IN FEDE</t>
  </si>
  <si>
    <t>Firma del richiedente</t>
  </si>
  <si>
    <t>- terreni classificati negli ultimi cinque anni sul fascicolo aziendale e individuabili sulle relative foto aeree come incolti (Uso non agricolo – Tare oppure Bosco)</t>
  </si>
  <si>
    <t>- terreni che, pur non essendo stati negli ultimi 5 anni precedenti su alcun fascicolo aziendale, sono stati identificati come incolti in base a foto aeree e rilievi a terra</t>
  </si>
  <si>
    <t>AIROLE</t>
  </si>
  <si>
    <t>QUARTA</t>
  </si>
  <si>
    <t>IMPERIA</t>
  </si>
  <si>
    <t>SAVONA</t>
  </si>
  <si>
    <t>GENOVA</t>
  </si>
  <si>
    <t>SPEZIA</t>
  </si>
  <si>
    <t>ALASSIO</t>
  </si>
  <si>
    <t>PRIMA</t>
  </si>
  <si>
    <t>ARENZANO</t>
  </si>
  <si>
    <t>AMEGLIA</t>
  </si>
  <si>
    <t>ALBENGA</t>
  </si>
  <si>
    <t>SECONDA</t>
  </si>
  <si>
    <t>APRICALE</t>
  </si>
  <si>
    <t>AVEGNO</t>
  </si>
  <si>
    <t>ARCOLA</t>
  </si>
  <si>
    <t>ALBISOLA MARINA</t>
  </si>
  <si>
    <t>AQUILA DI ARROSCIA</t>
  </si>
  <si>
    <t>BARGAGLI</t>
  </si>
  <si>
    <t>BEVERINO</t>
  </si>
  <si>
    <t>ALBISOLA SUPERIORE</t>
  </si>
  <si>
    <t>ARMO</t>
  </si>
  <si>
    <t>BOGLIASCO</t>
  </si>
  <si>
    <t>BOLANO</t>
  </si>
  <si>
    <t>ALTARE</t>
  </si>
  <si>
    <t>AURIGO</t>
  </si>
  <si>
    <t>BORZONASCA</t>
  </si>
  <si>
    <t>BONASSOLA</t>
  </si>
  <si>
    <t>BADALUCCO</t>
  </si>
  <si>
    <t>ANDORA</t>
  </si>
  <si>
    <t>BUSALLA</t>
  </si>
  <si>
    <t>BORGHETTO DI VARA</t>
  </si>
  <si>
    <t>BAIARDO</t>
  </si>
  <si>
    <t>ARNASCO</t>
  </si>
  <si>
    <t>CAMOGLI</t>
  </si>
  <si>
    <t>BRUGNATO</t>
  </si>
  <si>
    <t>BORDIGHERA</t>
  </si>
  <si>
    <t>BALESTRINO</t>
  </si>
  <si>
    <t>CAMPO LIGURE</t>
  </si>
  <si>
    <t>CALICE AL CORNOVIGLIO</t>
  </si>
  <si>
    <t>BORGHETTO D'ARROSCIA</t>
  </si>
  <si>
    <t>BARDINETO</t>
  </si>
  <si>
    <t>CAMPOMORONE</t>
  </si>
  <si>
    <t>CARRO</t>
  </si>
  <si>
    <t>BORGOMARO</t>
  </si>
  <si>
    <t>BERGEGGI</t>
  </si>
  <si>
    <t>CARASCO</t>
  </si>
  <si>
    <t>CARRODANO</t>
  </si>
  <si>
    <t>CAMPOROSSO</t>
  </si>
  <si>
    <t>BOISSANO</t>
  </si>
  <si>
    <t>CASARZA LIGURE</t>
  </si>
  <si>
    <t>CASTELNUOVO MAGRA</t>
  </si>
  <si>
    <t>CARAVONICA</t>
  </si>
  <si>
    <t>BORGHETTO SANTO SPIRITO</t>
  </si>
  <si>
    <t>CASELLA</t>
  </si>
  <si>
    <t>DEIVA MARINA</t>
  </si>
  <si>
    <t>TERZA</t>
  </si>
  <si>
    <t>CARPASIO</t>
  </si>
  <si>
    <t>BORGIO VEREZZI</t>
  </si>
  <si>
    <t>CASTIGLIONE CHIAVARESE</t>
  </si>
  <si>
    <t>FOLLO</t>
  </si>
  <si>
    <t>CASTEL VITTORIO</t>
  </si>
  <si>
    <t>BORMIDA</t>
  </si>
  <si>
    <t>CERANESI</t>
  </si>
  <si>
    <t>FRAMURA</t>
  </si>
  <si>
    <t>CASTELLARO</t>
  </si>
  <si>
    <t>CAIRO MONTENOTTE</t>
  </si>
  <si>
    <t>CHIAVARI</t>
  </si>
  <si>
    <t>LA SPEZIA</t>
  </si>
  <si>
    <t>CERIANA</t>
  </si>
  <si>
    <t>CALICE LIGURE</t>
  </si>
  <si>
    <t>CICAGNA</t>
  </si>
  <si>
    <t>LERICI</t>
  </si>
  <si>
    <t>CERVO</t>
  </si>
  <si>
    <t>CALIZZANO</t>
  </si>
  <si>
    <t>COGOLETO</t>
  </si>
  <si>
    <t>LEVANTO</t>
  </si>
  <si>
    <t>CESIO</t>
  </si>
  <si>
    <t>CARCARE</t>
  </si>
  <si>
    <t>COGORNO</t>
  </si>
  <si>
    <t>MAISSANA</t>
  </si>
  <si>
    <t>CHIUSANICO</t>
  </si>
  <si>
    <t>CASANOVA LERRONE</t>
  </si>
  <si>
    <t>COREGLIA LIGURE</t>
  </si>
  <si>
    <t>MONTEROSSO AL MARE</t>
  </si>
  <si>
    <t>CHIUSAVECCHIA</t>
  </si>
  <si>
    <t>CASTELBIANCO</t>
  </si>
  <si>
    <t>CROCEFIESCHI</t>
  </si>
  <si>
    <t>ORTONOVO</t>
  </si>
  <si>
    <t>CIPRESSA</t>
  </si>
  <si>
    <t>CASTELVECCHIO ROCCA BARBENA</t>
  </si>
  <si>
    <t>DAVAGNA</t>
  </si>
  <si>
    <t>PIGNONE</t>
  </si>
  <si>
    <t>CIVEZZA</t>
  </si>
  <si>
    <t>CELLE LIGURE</t>
  </si>
  <si>
    <t>FASCIA</t>
  </si>
  <si>
    <t>PORTOVENERE</t>
  </si>
  <si>
    <t>COSIO DI ARROSCIA</t>
  </si>
  <si>
    <t>CENGIO</t>
  </si>
  <si>
    <t>FAVALE DI MALVARO</t>
  </si>
  <si>
    <t>RICCO' DEL GOLFO DI SPEZIA</t>
  </si>
  <si>
    <t>COSTARAINERA</t>
  </si>
  <si>
    <t>CERIALE</t>
  </si>
  <si>
    <t>FONTANIGORDA</t>
  </si>
  <si>
    <t>RIOMAGGIORE</t>
  </si>
  <si>
    <t>DIANO ARENTINO</t>
  </si>
  <si>
    <t>CISANO SUL NEVA</t>
  </si>
  <si>
    <t>ROCCHETTA DI VARA</t>
  </si>
  <si>
    <t>DIANO CASTELLO</t>
  </si>
  <si>
    <t>COSSERIA</t>
  </si>
  <si>
    <t>GORRETO</t>
  </si>
  <si>
    <t>SANTO STEFANO DI MAGRA</t>
  </si>
  <si>
    <t>DIANO MARINA</t>
  </si>
  <si>
    <t>DEGO</t>
  </si>
  <si>
    <t>ISOLA DEL CANTONE</t>
  </si>
  <si>
    <t>SARZANA</t>
  </si>
  <si>
    <t>DIANO SAN PIETRO</t>
  </si>
  <si>
    <t>ERLI</t>
  </si>
  <si>
    <t>LAVAGNA</t>
  </si>
  <si>
    <t>SESTA GODANO</t>
  </si>
  <si>
    <t>DOLCEACQUA</t>
  </si>
  <si>
    <t>FINALE LIGURE</t>
  </si>
  <si>
    <t>LEIVI</t>
  </si>
  <si>
    <t>VARESE LIGURE</t>
  </si>
  <si>
    <t>DOLCEDO</t>
  </si>
  <si>
    <t>GARLENDA</t>
  </si>
  <si>
    <t>LORSICA</t>
  </si>
  <si>
    <t>VERNAZZA</t>
  </si>
  <si>
    <t>GIUSTENICE</t>
  </si>
  <si>
    <t>LUMARZO</t>
  </si>
  <si>
    <t>VEZZANO LIGURE</t>
  </si>
  <si>
    <t>ISOLABONA</t>
  </si>
  <si>
    <t>GIUSVALLA</t>
  </si>
  <si>
    <t>MASONE</t>
  </si>
  <si>
    <t>ZIGNAGO</t>
  </si>
  <si>
    <t>LUCINASCO</t>
  </si>
  <si>
    <t>LAIGUEGLIA</t>
  </si>
  <si>
    <t>MELE</t>
  </si>
  <si>
    <t>MENDATICA</t>
  </si>
  <si>
    <t>LOANO</t>
  </si>
  <si>
    <t>MEZZANEGO</t>
  </si>
  <si>
    <t>MOLINI DI TRIORA</t>
  </si>
  <si>
    <t>MAGLIOLO</t>
  </si>
  <si>
    <t>MIGNANEGO</t>
  </si>
  <si>
    <t>MONTALTO LIGURE</t>
  </si>
  <si>
    <t>MALLARE</t>
  </si>
  <si>
    <t>MOCONESI</t>
  </si>
  <si>
    <t>MONTEGROSSO PIAN LATTE</t>
  </si>
  <si>
    <t>MASSIMINO</t>
  </si>
  <si>
    <t>MONEGLIA</t>
  </si>
  <si>
    <t>OLIVETTA SAN MICHELE</t>
  </si>
  <si>
    <t>MILLESIMO</t>
  </si>
  <si>
    <t>MONTEBRUNO</t>
  </si>
  <si>
    <t>OSPEDALETTI</t>
  </si>
  <si>
    <t>MIOGLIA</t>
  </si>
  <si>
    <t>MONTOGGIO</t>
  </si>
  <si>
    <t>PERINALDO</t>
  </si>
  <si>
    <t>MURIALDO</t>
  </si>
  <si>
    <t>NE</t>
  </si>
  <si>
    <t>PIETRABRUNA</t>
  </si>
  <si>
    <t>NASINO</t>
  </si>
  <si>
    <t>NEIRONE</t>
  </si>
  <si>
    <t>PIEVE DI TECO</t>
  </si>
  <si>
    <t>NOLI</t>
  </si>
  <si>
    <t>ORERO</t>
  </si>
  <si>
    <t>PIGNA</t>
  </si>
  <si>
    <t>ONZO</t>
  </si>
  <si>
    <t>PIEVE LIGURE</t>
  </si>
  <si>
    <t>POMPEIANA</t>
  </si>
  <si>
    <t>ORCO FEGLINO</t>
  </si>
  <si>
    <t>PORTOFINO</t>
  </si>
  <si>
    <t>PONTEDASSIO</t>
  </si>
  <si>
    <t>ORTOVERO</t>
  </si>
  <si>
    <t>PROPATA</t>
  </si>
  <si>
    <t>PORNASSIO</t>
  </si>
  <si>
    <t>OSIGLIA</t>
  </si>
  <si>
    <t>RAPALLO</t>
  </si>
  <si>
    <t>PRELA'</t>
  </si>
  <si>
    <t>PALLARE</t>
  </si>
  <si>
    <t>RECCO</t>
  </si>
  <si>
    <t>RANZO</t>
  </si>
  <si>
    <t>PIANA CRIXIA</t>
  </si>
  <si>
    <t>REZZOAGLIO</t>
  </si>
  <si>
    <t>REZZO</t>
  </si>
  <si>
    <t>PIETRA LIGURE</t>
  </si>
  <si>
    <t>RONCO SCRIVIA</t>
  </si>
  <si>
    <t>RIVA LIGURE</t>
  </si>
  <si>
    <t>PLODIO</t>
  </si>
  <si>
    <t>RONDANINA</t>
  </si>
  <si>
    <t>ROCCHETTA NERVINA</t>
  </si>
  <si>
    <t>PONTINVREA</t>
  </si>
  <si>
    <t>ROSSIGLIONE</t>
  </si>
  <si>
    <t>SAN BARTOLOMEO AL MARE</t>
  </si>
  <si>
    <t>QUILIANO</t>
  </si>
  <si>
    <t>ROVEGNO</t>
  </si>
  <si>
    <t>SAN BIAGIO DELLA CIMA</t>
  </si>
  <si>
    <t>RIALTO</t>
  </si>
  <si>
    <t>SAN COLOMBANO CERTENOLI</t>
  </si>
  <si>
    <t>SAN LORENZO AL MARE</t>
  </si>
  <si>
    <t>ROCCAVIGNALE</t>
  </si>
  <si>
    <t>SANTA MARGHERITA LIGURE</t>
  </si>
  <si>
    <t>SAN REMO</t>
  </si>
  <si>
    <t>SASSELLO</t>
  </si>
  <si>
    <t>SANTO STEFANO D'AVETO</t>
  </si>
  <si>
    <t>SANTO STEFANO AL MARE</t>
  </si>
  <si>
    <t>SANT'OLCESE</t>
  </si>
  <si>
    <t>SEBORGA</t>
  </si>
  <si>
    <t>SPOTORNO</t>
  </si>
  <si>
    <t>SAVIGNONE</t>
  </si>
  <si>
    <t>SOLDANO</t>
  </si>
  <si>
    <t>STELLA</t>
  </si>
  <si>
    <t>SERRA RICCO'</t>
  </si>
  <si>
    <t>TAGGIA</t>
  </si>
  <si>
    <t>STELLANELLO</t>
  </si>
  <si>
    <t>SESTRI LEVANTE</t>
  </si>
  <si>
    <t>TERZORIO</t>
  </si>
  <si>
    <t>TESTICO</t>
  </si>
  <si>
    <t>SORI</t>
  </si>
  <si>
    <t>TRIORA</t>
  </si>
  <si>
    <t>TOIRANO</t>
  </si>
  <si>
    <t>TIGLIETO</t>
  </si>
  <si>
    <t>VALLEBONA</t>
  </si>
  <si>
    <t>TOVO SAN GIACOMO</t>
  </si>
  <si>
    <t>TORRIGLIA</t>
  </si>
  <si>
    <t>VALLECROSIA</t>
  </si>
  <si>
    <t>URBE</t>
  </si>
  <si>
    <t>TRIBOGNA</t>
  </si>
  <si>
    <t>VASIA</t>
  </si>
  <si>
    <t>VADO LIGURE</t>
  </si>
  <si>
    <t>USCIO</t>
  </si>
  <si>
    <t>VENTIMIGLIA</t>
  </si>
  <si>
    <t>VARAZZE</t>
  </si>
  <si>
    <t>VALBREVENNA</t>
  </si>
  <si>
    <t>VESSALICO</t>
  </si>
  <si>
    <t>VENDONE</t>
  </si>
  <si>
    <t>VOBBIA</t>
  </si>
  <si>
    <t>VILLA FARALDI</t>
  </si>
  <si>
    <t>VEZZI PORTIO</t>
  </si>
  <si>
    <t>ZOAGLI</t>
  </si>
  <si>
    <t>VILLANOVA D'ALBENGA</t>
  </si>
  <si>
    <t>ZUCCARELLO</t>
  </si>
  <si>
    <t>Imperia</t>
  </si>
  <si>
    <t>Genova</t>
  </si>
  <si>
    <t>La Spezia</t>
  </si>
  <si>
    <t>Aurigo</t>
  </si>
  <si>
    <t>Bordighera</t>
  </si>
  <si>
    <t>Borgomaro</t>
  </si>
  <si>
    <t>Camporosso</t>
  </si>
  <si>
    <t>Caravonica</t>
  </si>
  <si>
    <t>Castellaro</t>
  </si>
  <si>
    <t>Cervo</t>
  </si>
  <si>
    <t>Cesio</t>
  </si>
  <si>
    <t>Chiusanico</t>
  </si>
  <si>
    <t>Chiusavecchia</t>
  </si>
  <si>
    <t>Cipressa</t>
  </si>
  <si>
    <t>Civezza</t>
  </si>
  <si>
    <t>Costarainera</t>
  </si>
  <si>
    <t>Diano Arentino</t>
  </si>
  <si>
    <t>Diano Castello</t>
  </si>
  <si>
    <t>Diano Marina</t>
  </si>
  <si>
    <t>Diano San Pietro</t>
  </si>
  <si>
    <t>Dolcedo</t>
  </si>
  <si>
    <t>Lucinasco</t>
  </si>
  <si>
    <t>Ospedaletti</t>
  </si>
  <si>
    <t>Pietrabruna</t>
  </si>
  <si>
    <t>Pompeiana</t>
  </si>
  <si>
    <t>Pontedassio</t>
  </si>
  <si>
    <t>Riva Ligure</t>
  </si>
  <si>
    <t>Seborga</t>
  </si>
  <si>
    <t>Soldano</t>
  </si>
  <si>
    <t>Taggia</t>
  </si>
  <si>
    <t>Terzorio</t>
  </si>
  <si>
    <t>Vallebona</t>
  </si>
  <si>
    <t>Vallecrosia</t>
  </si>
  <si>
    <t>Vasia</t>
  </si>
  <si>
    <t>Ventimiglia</t>
  </si>
  <si>
    <t>Villa Faraldi</t>
  </si>
  <si>
    <t>Alassio</t>
  </si>
  <si>
    <t>Albenga</t>
  </si>
  <si>
    <t>Albisola Superiore</t>
  </si>
  <si>
    <t>Andora</t>
  </si>
  <si>
    <t>Arnasco</t>
  </si>
  <si>
    <t>Balestrino</t>
  </si>
  <si>
    <t>Bergeggi</t>
  </si>
  <si>
    <t>Boissano</t>
  </si>
  <si>
    <t>Borghetto Santo Spirito</t>
  </si>
  <si>
    <t>Borgio Verezzi</t>
  </si>
  <si>
    <t>Casanova Lerrone</t>
  </si>
  <si>
    <t>Celle Ligure</t>
  </si>
  <si>
    <t>Ceriale</t>
  </si>
  <si>
    <t>Finale Ligure</t>
  </si>
  <si>
    <t>Garlenda</t>
  </si>
  <si>
    <t>Giustenice</t>
  </si>
  <si>
    <t>Laigueglia</t>
  </si>
  <si>
    <t>Loano</t>
  </si>
  <si>
    <t>Noli</t>
  </si>
  <si>
    <t>Onzo</t>
  </si>
  <si>
    <t>Ortovero</t>
  </si>
  <si>
    <t>Pietra Ligure</t>
  </si>
  <si>
    <t>Quiliano</t>
  </si>
  <si>
    <t>Savona</t>
  </si>
  <si>
    <t>Spotorno</t>
  </si>
  <si>
    <t>Stellanello</t>
  </si>
  <si>
    <t>Testico</t>
  </si>
  <si>
    <t>Toirano</t>
  </si>
  <si>
    <t>Tovo San Giacomo</t>
  </si>
  <si>
    <t>Vado Ligure</t>
  </si>
  <si>
    <t>Vendone</t>
  </si>
  <si>
    <t>Vezzi Portio</t>
  </si>
  <si>
    <t>Zuccarello</t>
  </si>
  <si>
    <t>Avegno</t>
  </si>
  <si>
    <t>Bargagli</t>
  </si>
  <si>
    <t>Camogli</t>
  </si>
  <si>
    <t>Carasco</t>
  </si>
  <si>
    <t>Chiavari</t>
  </si>
  <si>
    <t>Cicagna</t>
  </si>
  <si>
    <t>Cogorno</t>
  </si>
  <si>
    <t>Coreglia Ligure</t>
  </si>
  <si>
    <t>Davagna</t>
  </si>
  <si>
    <t>Lavagna</t>
  </si>
  <si>
    <t>Leivi</t>
  </si>
  <si>
    <t>Lumarzo</t>
  </si>
  <si>
    <t>Moneglia</t>
  </si>
  <si>
    <t>Pieve Ligure</t>
  </si>
  <si>
    <t>Portofino</t>
  </si>
  <si>
    <t>Rapallo</t>
  </si>
  <si>
    <t>Recco</t>
  </si>
  <si>
    <t>Santa Margherita Ligure</t>
  </si>
  <si>
    <t>Sestri Levante</t>
  </si>
  <si>
    <t>Sori</t>
  </si>
  <si>
    <t>Tribogna</t>
  </si>
  <si>
    <t>Uscio</t>
  </si>
  <si>
    <t>Zoagli</t>
  </si>
  <si>
    <t>Ameglia</t>
  </si>
  <si>
    <t>Arcola</t>
  </si>
  <si>
    <t>Beverino</t>
  </si>
  <si>
    <t>Bolano</t>
  </si>
  <si>
    <t>Bonassola</t>
  </si>
  <si>
    <t>Brugnato</t>
  </si>
  <si>
    <t>Carrodano</t>
  </si>
  <si>
    <t>Castelnuovo Magra</t>
  </si>
  <si>
    <t>Deiva Marina</t>
  </si>
  <si>
    <t>Follo</t>
  </si>
  <si>
    <t>Framura</t>
  </si>
  <si>
    <t>Lerici</t>
  </si>
  <si>
    <t>Levanto</t>
  </si>
  <si>
    <t>Pignone</t>
  </si>
  <si>
    <t>Portovenere</t>
  </si>
  <si>
    <t>Riomaggiore</t>
  </si>
  <si>
    <t>Sarzana</t>
  </si>
  <si>
    <t>Vernazza</t>
  </si>
  <si>
    <t>Vezzano Ligure</t>
  </si>
  <si>
    <t>Airole</t>
  </si>
  <si>
    <t>Apricale</t>
  </si>
  <si>
    <t>Armo</t>
  </si>
  <si>
    <t>Badalucco</t>
  </si>
  <si>
    <t>Castel Vittorio</t>
  </si>
  <si>
    <t>Ceriana</t>
  </si>
  <si>
    <t>Dolceacqua</t>
  </si>
  <si>
    <t>Isolabona</t>
  </si>
  <si>
    <t>Mendatica</t>
  </si>
  <si>
    <t>Montegrosso Pian Latte</t>
  </si>
  <si>
    <t>Olivetta San Michele</t>
  </si>
  <si>
    <t>Perinaldo</t>
  </si>
  <si>
    <t>Pigna</t>
  </si>
  <si>
    <t>Pornassio</t>
  </si>
  <si>
    <t>Ranzo</t>
  </si>
  <si>
    <t>Rezzo</t>
  </si>
  <si>
    <t>Rocchetta Nervina</t>
  </si>
  <si>
    <t>Triora</t>
  </si>
  <si>
    <t>Vessalico</t>
  </si>
  <si>
    <t>Altare</t>
  </si>
  <si>
    <t>Bardineto</t>
  </si>
  <si>
    <t>Bormida</t>
  </si>
  <si>
    <t>Cairo Montenotte</t>
  </si>
  <si>
    <t>Calice Ligure</t>
  </si>
  <si>
    <t>Calizzano</t>
  </si>
  <si>
    <t>Carcare</t>
  </si>
  <si>
    <t>Castelbianco</t>
  </si>
  <si>
    <t>Cengio</t>
  </si>
  <si>
    <t>Cosseria</t>
  </si>
  <si>
    <t>Dego</t>
  </si>
  <si>
    <t>Erli</t>
  </si>
  <si>
    <t>Giusvalla</t>
  </si>
  <si>
    <t>Magliolo</t>
  </si>
  <si>
    <t>Mallare</t>
  </si>
  <si>
    <t>Massimino</t>
  </si>
  <si>
    <t>Millesimo</t>
  </si>
  <si>
    <t>Mioglia</t>
  </si>
  <si>
    <t>Murialdo</t>
  </si>
  <si>
    <t>Nasino</t>
  </si>
  <si>
    <t>Orco Feglino</t>
  </si>
  <si>
    <t>Osiglia</t>
  </si>
  <si>
    <t>Pallare</t>
  </si>
  <si>
    <t>Piana Crixia</t>
  </si>
  <si>
    <t>Plodio</t>
  </si>
  <si>
    <t>Pontinvrea</t>
  </si>
  <si>
    <t>Rialto</t>
  </si>
  <si>
    <t>Roccavignale</t>
  </si>
  <si>
    <t>Sassello</t>
  </si>
  <si>
    <t>Stella</t>
  </si>
  <si>
    <t>Urbe</t>
  </si>
  <si>
    <t>Varazze</t>
  </si>
  <si>
    <t>Arenzano</t>
  </si>
  <si>
    <t>Bogliasco</t>
  </si>
  <si>
    <t>Borzonasca</t>
  </si>
  <si>
    <t>Busalla</t>
  </si>
  <si>
    <t>Campo Ligure</t>
  </si>
  <si>
    <t>Campomorone</t>
  </si>
  <si>
    <t>Casarza Ligure</t>
  </si>
  <si>
    <t>Casella</t>
  </si>
  <si>
    <t>Castiglione Chiavarese</t>
  </si>
  <si>
    <t>Ceranesi</t>
  </si>
  <si>
    <t>Cogoleto</t>
  </si>
  <si>
    <t>Crocefieschi</t>
  </si>
  <si>
    <t>Fascia</t>
  </si>
  <si>
    <t>Fontanigorda</t>
  </si>
  <si>
    <t>Gorreto</t>
  </si>
  <si>
    <t>Lorsica</t>
  </si>
  <si>
    <t>Masone</t>
  </si>
  <si>
    <t>Mele</t>
  </si>
  <si>
    <t>Mezzanego</t>
  </si>
  <si>
    <t>Mignanego</t>
  </si>
  <si>
    <t>Moconesi</t>
  </si>
  <si>
    <t>Montebruno</t>
  </si>
  <si>
    <t>Montoggio</t>
  </si>
  <si>
    <t>Ne</t>
  </si>
  <si>
    <t>Neirone</t>
  </si>
  <si>
    <t>Orero</t>
  </si>
  <si>
    <t>Propata</t>
  </si>
  <si>
    <t>Rezzoaglio</t>
  </si>
  <si>
    <t>Ronco Scrivia</t>
  </si>
  <si>
    <t>Rondanina</t>
  </si>
  <si>
    <t>Rossiglione</t>
  </si>
  <si>
    <t>Rovegno</t>
  </si>
  <si>
    <t>San Colombano Certenoli</t>
  </si>
  <si>
    <t>Sant'Olcese</t>
  </si>
  <si>
    <t>Savignone</t>
  </si>
  <si>
    <t>Serra Ricco'</t>
  </si>
  <si>
    <t>Tiglieto</t>
  </si>
  <si>
    <t>Torriglia</t>
  </si>
  <si>
    <t>Valbrevenna</t>
  </si>
  <si>
    <t>Vobbia</t>
  </si>
  <si>
    <t>Carro</t>
  </si>
  <si>
    <t>Maissana</t>
  </si>
  <si>
    <t>Sesta Godano</t>
  </si>
  <si>
    <t>Varese Ligure</t>
  </si>
  <si>
    <t>Zignago</t>
  </si>
  <si>
    <t>COMUNE</t>
  </si>
  <si>
    <t>Sanremo</t>
  </si>
  <si>
    <t>Luni</t>
  </si>
  <si>
    <t>Borghetto d'Arroscia</t>
  </si>
  <si>
    <t>Molini di Triora</t>
  </si>
  <si>
    <t>Montalto Carpasio</t>
  </si>
  <si>
    <t>Pieve di Teco</t>
  </si>
  <si>
    <t>San Bartolomeo al Mare</t>
  </si>
  <si>
    <t>San Biagio della Cima</t>
  </si>
  <si>
    <t>San Lorenzo al Mare</t>
  </si>
  <si>
    <t>Santo Stefano al Mare</t>
  </si>
  <si>
    <t>Albissola Marina</t>
  </si>
  <si>
    <t>Castelvecchio di Rocca Barbena</t>
  </si>
  <si>
    <t>Cisano sul Neva</t>
  </si>
  <si>
    <t>Villanova d'Albenga</t>
  </si>
  <si>
    <t>Favale di Malvaro</t>
  </si>
  <si>
    <t>Isola del Cantone</t>
  </si>
  <si>
    <t>Santo Stefano d'Aveto</t>
  </si>
  <si>
    <t>Borghetto di Vara</t>
  </si>
  <si>
    <t>Calice al Cornoviglio</t>
  </si>
  <si>
    <t>Monterosso al Mare</t>
  </si>
  <si>
    <t>Rocchetta di Vara</t>
  </si>
  <si>
    <t>Santo Stefano di Magra</t>
  </si>
  <si>
    <t>PROVINCIA</t>
  </si>
  <si>
    <t>Cosio dI Arroscia</t>
  </si>
  <si>
    <t>PrelA'</t>
  </si>
  <si>
    <t>Ricco' del Golfo di Spezia</t>
  </si>
  <si>
    <t>LASPEZIA</t>
  </si>
  <si>
    <t>J20</t>
  </si>
  <si>
    <t>Area A</t>
  </si>
  <si>
    <t>Area C</t>
  </si>
  <si>
    <t>Area D</t>
  </si>
  <si>
    <t>AREE RURALI</t>
  </si>
  <si>
    <t>Area rurale</t>
  </si>
  <si>
    <t>Introduzione</t>
  </si>
  <si>
    <t>Una copia del PAS deve rimane all’agricoltore allegata alla relativa domanda</t>
  </si>
  <si>
    <t>Il piano aziendale deve essere compilato in tutte le sue parti</t>
  </si>
  <si>
    <t>campi gialli</t>
  </si>
  <si>
    <t>campi nei quali si devono inserire i dati richiesti, scrivendo o selezionando dal menù a tendina</t>
  </si>
  <si>
    <t xml:space="preserve">nei campi SCELTA o nelle caselle di selezione </t>
  </si>
  <si>
    <t>campi azzurri</t>
  </si>
  <si>
    <t>campi nei quali è presente una formula automatica che determina il risultato, non modificare</t>
  </si>
  <si>
    <t xml:space="preserve">alcuni campi formula prendono colore </t>
  </si>
  <si>
    <t xml:space="preserve">rosso </t>
  </si>
  <si>
    <t xml:space="preserve">o </t>
  </si>
  <si>
    <t>verde</t>
  </si>
  <si>
    <t>a seconda che l'esito sia rispettivamente negativo o positivo</t>
  </si>
  <si>
    <t>100mq</t>
  </si>
  <si>
    <t>SEDE LEGALE  IN</t>
  </si>
  <si>
    <t>n° mesi</t>
  </si>
  <si>
    <t>Calcolo del premio</t>
  </si>
  <si>
    <t>Comune in cui è ubicata la sede legale in cui si insedia il giovane:</t>
  </si>
  <si>
    <t>selezionare dal menu a tendina</t>
  </si>
  <si>
    <t>Nei casi diversi da ditta individuale indicare titolo per il quale il giovane richiede il premio/qualifica del richiedente all'interno della società</t>
  </si>
  <si>
    <t>Persone stabilmente impiegate nell’attività agricola risultanti da situazione aziendale INPS</t>
  </si>
  <si>
    <t>Titolare</t>
  </si>
  <si>
    <t>Contitolare</t>
  </si>
  <si>
    <t>Coadiuvante familiare</t>
  </si>
  <si>
    <t>Dipendente</t>
  </si>
  <si>
    <t>VERIFICA Potenziale Produttivo in termini di Produzione Standard MINIMA E MASSIMA alla data di presentazione della domanda</t>
  </si>
  <si>
    <t xml:space="preserve">VERIFICA rispetto limiti di Produzione Standard MINIMA E MASSIMA a fine insediamento </t>
  </si>
  <si>
    <t>PREMIO BASE</t>
  </si>
  <si>
    <t>MAGGIORAZIONE PER FASCIA</t>
  </si>
  <si>
    <t>PREMIO TOTALE</t>
  </si>
  <si>
    <t>Colture ed allevamenti - Produzione Standard (P.S.)</t>
  </si>
  <si>
    <t>CONTROLLO</t>
  </si>
  <si>
    <t>10/09/2024</t>
  </si>
  <si>
    <r>
      <t xml:space="preserve">evidenziare l'opzione voluta con una </t>
    </r>
    <r>
      <rPr>
        <b/>
        <sz val="12"/>
        <rFont val="Arial"/>
        <family val="2"/>
      </rPr>
      <t xml:space="preserve">X </t>
    </r>
  </si>
  <si>
    <t>Altra coltivazione (allegare analisi della PS proposta)</t>
  </si>
  <si>
    <t>Superficie alla data di inizio insediamento (potenziale produttivo)</t>
  </si>
  <si>
    <t>€/Ha</t>
  </si>
  <si>
    <r>
      <rPr>
        <b/>
        <u/>
        <sz val="12"/>
        <rFont val="Arial"/>
        <family val="2"/>
      </rPr>
      <t>di non essere in possesso del requisito</t>
    </r>
    <r>
      <rPr>
        <b/>
        <sz val="12"/>
        <rFont val="Arial"/>
        <family val="2"/>
      </rPr>
      <t xml:space="preserve"> e pertanto richiede di utilizzare il periodo di deroga massimo di 18 mesi, a decorrere dalla data di insediamento, per il raggiungimento dei requisiti </t>
    </r>
  </si>
  <si>
    <r>
      <t>Che l’azienda era condotta precedentemente da soggetti</t>
    </r>
    <r>
      <rPr>
        <b/>
        <u/>
        <sz val="12"/>
        <color indexed="36"/>
        <rFont val="Arial"/>
        <family val="2"/>
      </rPr>
      <t xml:space="preserve"> privi di vincoli di parentela</t>
    </r>
    <r>
      <rPr>
        <b/>
        <sz val="12"/>
        <color indexed="36"/>
        <rFont val="Arial"/>
        <family val="2"/>
      </rPr>
      <t xml:space="preserve"> con il sottoscritto;</t>
    </r>
  </si>
  <si>
    <r>
      <t xml:space="preserve">Che l’azienda era condotta precedentemente da soggetti </t>
    </r>
    <r>
      <rPr>
        <b/>
        <u/>
        <sz val="12"/>
        <color indexed="36"/>
        <rFont val="Arial"/>
        <family val="2"/>
      </rPr>
      <t xml:space="preserve">con vincoli di parentela </t>
    </r>
    <r>
      <rPr>
        <b/>
        <sz val="12"/>
        <color indexed="36"/>
        <rFont val="Arial"/>
        <family val="2"/>
      </rPr>
      <t>con il sottoscritto fino al terzo grado;</t>
    </r>
  </si>
  <si>
    <t>Realizzazione del progetto</t>
  </si>
  <si>
    <t>Piano degli investimenti e tempistica di realizzazione (cronoprogramma)</t>
  </si>
  <si>
    <t>Definizione investimenti e cronoprogramma</t>
  </si>
  <si>
    <t>*comprende la trasformazione</t>
  </si>
  <si>
    <t>Oliveti per olive da olio DOP *</t>
  </si>
  <si>
    <t>Oliveti per olive da olio BIO  *</t>
  </si>
  <si>
    <t>Il richiedente dichiara:</t>
  </si>
  <si>
    <t>alla data di presentazione della DS</t>
  </si>
  <si>
    <t>13/11/2024 v.1</t>
  </si>
  <si>
    <t>PIANO STRATEGICO DELLA PAC (PSP) 2023-2027</t>
  </si>
  <si>
    <t>COMPLEMENTO DI SVILUPPO RURALE REGIONE LIGURIA</t>
  </si>
  <si>
    <t>REGOLAMENTO (UE) N. 2021/2115</t>
  </si>
  <si>
    <t>INTERVENTO SRE01</t>
  </si>
  <si>
    <t>Società semplice (S.s.) e Società in nome collettivo (S.n.c.)
Esercita il controllo il giovane agricoltore che, indipendentemente dalla quota di capitale posseduta, provvede alla gestione corrente della società e partecipa al processo decisionale per quanto riguarda la gestione (anche finanziaria) della società. Qualora il soggetto che attribuisce la qualifica di giovane alla società sia escluso, anche solo parzialmente, dal potere di gestione ordinario della società, come risultante dal registro delle imprese (visure camerali), da patti parasociali o da qualsiasi altro atto o dato di fatto, il requisito non è soddisfatto.</t>
  </si>
  <si>
    <t>La Società unipersonale a responsabilità limitata (S.r.l. unipersonale)
Esercita il controllo il giovane agricoltore socio unico, salvo che lo stesso sia escluso, anche solo parzialmente, dal potere di gestione ordinario della società, come risultante dal registro delle imprese (visure camerali), da patti parasociali o da qualsiasi altro atto o dato di fatto, il requisito non è soddisfatto.</t>
  </si>
  <si>
    <t>Società in accomandita semplice (S.a.s.)
Esercita il controllo il giovane agricoltore socio accomandatario che, indipendentemente dalla quota di capitale posseduta, provvede alla gestione corrente della società e partecipa al processo decisionale per quanto riguarda la gestione (anche finanziaria) della società. Qualora il soggetto che attribuisce la qualifica di giovane alla società sia escluso, anche solo parzialmente, dal potere di gestione ordinario della società, come risultante dal registro delle imprese (visure camerali), da patti parasociali o da qualsiasi altro atto o dato di fatto, il requisito non è soddisfatto.</t>
  </si>
  <si>
    <t xml:space="preserve">La Società in accomandita per azioni (S.a.p.a.)
Esercita il controllo il giovane agricoltore socio accomandatario che, indipendentemente dalla quota di capitale posseduta, provvede alla gestione corrente della società e partecipa al processo decisionale per quanto riguarda la gestione (anche finanziaria) della società. Qualora il soggetto che attribuisce la qualifica di giovane alla società sia escluso, anche solo parzialmente, dal potere di gestione ordinario della società, come risultante dal registro delle imprese (visure camerali), da patti parasociali o da qualsiasi altro atto o dato di fatto, il requisito non è soddisfatto.
</t>
  </si>
  <si>
    <t>Società per azioni (S.p.A.), società a responsabilità limitata (S.r.l.) e Società semplificata a responsabilità limitata (S.r.l.)
Esercita il controllo il giovane agricoltore che possiede almeno il 30% del capitale sociale e che esercita i poteri di gestione dell’attività di ordinaria amministrazione, alternativamente, in qualità di Presidente del Consiglio d’Amministrazione, Amministratore unico, Amministratore delegato e comunque ogni altra carica per la quale la vigente normativa civilistica attribuisce il potere di gestione della società. Qualora il soggetto che attribuisce la qualifica di giovane alla società sia escluso, anche solo parzialmente, dal potere di gestione ordinario della società, come risultante dal registro delle imprese (visure camerali), da patti parasociali o da qualsiasi altro atto o dato di fatto, il requisito non è soddisfatto.</t>
  </si>
  <si>
    <t>Esercita il controllo il soggetto giovane agricoltore socio e che riveste, alternativamente, la carica di Presidente del Consiglio d’Amministrazione, Amministratore unico, Amministratore delegato e comunque ogni altra carica per la quale la vigente normativa civilistica attribuisce il potere di gestione della Scarl. Qualora il soggetto che attribuisce la qualifica di giovane alla società sia escluso, anche solo parzialmente, dal potere di gestione ordinario della società, come risultante dal registro delle imprese (visure camerali), da patti parasociali o da qualsiasi altro atto o dato di fatto, il requisito non è soddisfatto.</t>
  </si>
  <si>
    <t>POSSESSO DEL REQUISITO AL MOMENTO DELLA PRESENTAZIONE DELLA DOMANDA DI SOSTEGNO tramite titolo di scuola secondaria di primo grado, accompagnato da:</t>
  </si>
  <si>
    <t>esperienza lavorativa di almeno tre anni nel settore agricolo, documentata dall’iscrizione al relativo regime previdenziale o acquisita nell'ambito dell'intervento di cooperazione per il ricambio generazionale</t>
  </si>
  <si>
    <t>oppure</t>
  </si>
  <si>
    <t>attestato di frequenza ad almeno un corso di formazione di almeno 150 ore, con superamento dell’esame finale, su tematiche riferibili al settore agroalimentare, ambientale o della dimensione sociale, tenuto da enti accreditati dalla Regione</t>
  </si>
  <si>
    <t>N° DI ORE DI CORSI DI FORMAZIONE PROFESSIONALE (minimo 150)</t>
  </si>
  <si>
    <t>POSSESSO DEL REQUISITO AL MOMENTO DELLA PRESENTAZIONE DELLA DOMANDA DI SOSTEGNO tramite acquisizione di titolo universitario a indirizzo agricolo, forestale, veterinario, o titolo di scuola secondaria di secondo grado a indirizzo agricolo, come sotto specificato</t>
  </si>
  <si>
    <t>POSSESSO DEL REQUISITO AL MOMENTO DELLA PRESENTAZIONE DELLA DOMANDA DI SOSTEGNO tramite titolo di scuola secondaria di secondo grado a indirizzo non agricolo e:</t>
  </si>
  <si>
    <t>partecipazione ad un intervento di cooperazione per il ricambio generazionale</t>
  </si>
  <si>
    <t>REQUISITO MANCANTE e necessità di utilizzare il "PERIODO DI GRAZIA" (36 mesi dalla data di concessione del sostegno) per acquisire le adeguate conoscenze e competenze professionali</t>
  </si>
  <si>
    <t>NUOVO POSTO DI LAVORO CREATO</t>
  </si>
  <si>
    <t xml:space="preserve">posto di lavoro a tempo pieno (o equivalente full time) creato (iscrizione regolare all’INPS – gestione agricola), compreso il posto di lavoro del titolare
</t>
  </si>
  <si>
    <t>Frumento tenero e spelta</t>
  </si>
  <si>
    <t>D09A</t>
  </si>
  <si>
    <t>Leguminose da granella (piselli, fave e favette, lupini dolci)</t>
  </si>
  <si>
    <t>Barbabietola da zucchero</t>
  </si>
  <si>
    <t>Piante sarchiate foraggere</t>
  </si>
  <si>
    <t>Orticole - all'aperto - in pieno campo</t>
  </si>
  <si>
    <t>Orticole - all'aperto - in orto industriale</t>
  </si>
  <si>
    <t>Orticole - in serra</t>
  </si>
  <si>
    <t>Fiori e piante ornamentali - all'aperto</t>
  </si>
  <si>
    <t>Fiori e piante ornamentali - in serra</t>
  </si>
  <si>
    <t>Prati avvicendati (medica, sulla, trifoglio, lupinella, ecc.)</t>
  </si>
  <si>
    <t>Altre foraggere avvicendate</t>
  </si>
  <si>
    <t>Altre foraggere: Mais verde</t>
  </si>
  <si>
    <t>Altre foraggere: Leguminose</t>
  </si>
  <si>
    <t>Semi e piantine seminativi</t>
  </si>
  <si>
    <t>Altre colture per seminativi</t>
  </si>
  <si>
    <t>Terreni a riposto o a set-aside senza aiuto</t>
  </si>
  <si>
    <t>D25</t>
  </si>
  <si>
    <t>Cotone</t>
  </si>
  <si>
    <t>Lino da olio</t>
  </si>
  <si>
    <t>Lino da fibra</t>
  </si>
  <si>
    <t>Piante aromatiche, medicinali e da condimento</t>
  </si>
  <si>
    <t>F03</t>
  </si>
  <si>
    <t>Prati e pascoli permanenti non in uso</t>
  </si>
  <si>
    <t>F04</t>
  </si>
  <si>
    <t>Orti familiari</t>
  </si>
  <si>
    <t>Frutteti - di origine temperata</t>
  </si>
  <si>
    <t>Frutteti - di origine sub-tropicale</t>
  </si>
  <si>
    <t>Frutteti - frutta a guscio</t>
  </si>
  <si>
    <t>Bacche (piccoli frutti)</t>
  </si>
  <si>
    <t>Oliveti - per olive da tavola</t>
  </si>
  <si>
    <t>Oliveti - per olive da olio (olio)</t>
  </si>
  <si>
    <t>Vigneti - per uva da vino di qualità DOP</t>
  </si>
  <si>
    <t>Vigneti - per uva da vino comune</t>
  </si>
  <si>
    <t>Vigneti - per uva da tavola</t>
  </si>
  <si>
    <t>Vigneti per uva passa</t>
  </si>
  <si>
    <t>G04E</t>
  </si>
  <si>
    <t>Vigneti - per uva da vino di qualità IGP</t>
  </si>
  <si>
    <t>G04F</t>
  </si>
  <si>
    <t>Vigneti da vino</t>
  </si>
  <si>
    <t>Vivai</t>
  </si>
  <si>
    <t>Colture permanenti in serra (Frutteti - di or.temp.)</t>
  </si>
  <si>
    <t>Funghi coltivati sotto copertura (100 mq) - 7,2 raccolti</t>
  </si>
  <si>
    <t>Equini</t>
  </si>
  <si>
    <t>Bovini maschi e femmine meno di 1 anno</t>
  </si>
  <si>
    <t>Bovini maschii d 2 anni e più</t>
  </si>
  <si>
    <t>Giovenche di 2 anni e più anni</t>
  </si>
  <si>
    <t>Vacche da latte</t>
  </si>
  <si>
    <t>Ovini - altri (arienti e agnelli)</t>
  </si>
  <si>
    <t>Caprini - altri</t>
  </si>
  <si>
    <t>Suini - lattonzoli &lt; 20 Kg</t>
  </si>
  <si>
    <t>Suini - scrofe da riproduzione &gt; 50 Kg</t>
  </si>
  <si>
    <t>Suini - altri (verri e suini da ingrasso &gt; 20 Kg)</t>
  </si>
  <si>
    <t>Polli da carne (broilers)</t>
  </si>
  <si>
    <t>Galline ovaiole</t>
  </si>
  <si>
    <t>Anatre</t>
  </si>
  <si>
    <t>J16B2</t>
  </si>
  <si>
    <t>Conigli - fattrici</t>
  </si>
  <si>
    <t>Api (alveare)</t>
  </si>
  <si>
    <t>J19</t>
  </si>
  <si>
    <t>Vacche</t>
  </si>
  <si>
    <t>Bufale</t>
  </si>
  <si>
    <t>Il valore della P.S. in euro è quello desunto dai dati INEA 2020</t>
  </si>
  <si>
    <t>Valutazione P.S. Massima (€ 200.000)</t>
  </si>
  <si>
    <t>SEDE LEGALE IN</t>
  </si>
  <si>
    <t>Area</t>
  </si>
  <si>
    <t>Aquila d'Arroscia</t>
  </si>
  <si>
    <t>5 punti ogni posto di lavoro a tempo pieno (o equivalente full time) creato (iscrizione regolare all’INPS – gestione agricola), compreso il posto di lavoro del titolare (fino a 25 punti)</t>
  </si>
  <si>
    <t>Comune</t>
  </si>
  <si>
    <t>Sezione</t>
  </si>
  <si>
    <t>Foglio</t>
  </si>
  <si>
    <t>Mappale</t>
  </si>
  <si>
    <t>Sup. da recuperare (ha)</t>
  </si>
  <si>
    <t>T1</t>
  </si>
  <si>
    <t>T2</t>
  </si>
  <si>
    <t>T3</t>
  </si>
  <si>
    <t>T4</t>
  </si>
  <si>
    <t>T5</t>
  </si>
  <si>
    <t>T6</t>
  </si>
  <si>
    <t>T7</t>
  </si>
  <si>
    <t>T8</t>
  </si>
  <si>
    <t>T9</t>
  </si>
  <si>
    <t>T10</t>
  </si>
  <si>
    <t>TERRENI ABBANDONATI CHE VERRANNO RECUPERATI</t>
  </si>
  <si>
    <t xml:space="preserve">Possesso del requisito di cui al regolamento (UE) n. 2021/2115  (agricoltore in attività); </t>
  </si>
  <si>
    <t xml:space="preserve">di essere in possesso dei requisiti di cui al regolamento (UE) n. 2021/2115 (Agricoltore in attività);  </t>
  </si>
  <si>
    <t>Che l’azienda non deriva da frazionamento di aziende familiari preesistenti di proprietà di parenti entro il secondo grado;</t>
  </si>
  <si>
    <t>Dover proseguire l’attività agricola, mantenendo, per almeno 10 anni dalla data di concessione dell’aiuto, la dimensione aziendale minima di accesso e la qualifica di titolare o contitolare giuridico, civile e fiscale dell’impresa agricola;</t>
  </si>
  <si>
    <t>Di essere a conoscenza di tutte le norme comunitarie, nazionali e regionali ed, in particolare, di quanto previsto dall’art. 3 del Reg. UE n. 2021/2116.</t>
  </si>
  <si>
    <t>Baiardo</t>
  </si>
  <si>
    <t xml:space="preserve">Descrivere il progetto al quale si è partecipato, allegando idonea documentazione </t>
  </si>
  <si>
    <t> Descrivere la situazione iniziale dell’azienda agricola</t>
  </si>
  <si>
    <t>Descrivere l’idea imprenditoriale che si intende attuare</t>
  </si>
  <si>
    <t>Descrivere le tappe essenziali che caratterizzano le attività ed i tempi di attuazione (inserire qui gli investimenti previsti, il cronoprogramma di attuazione, il fabbisogno in termini di formazione e consulenza)</t>
  </si>
  <si>
    <t>Descrivere gli obiettivi e i risultati che si intende raggiungere con evidenza di quelli orientati verso la sostenibilità economica ed ambientale, verso l’utilizzo delle ICT e i mercati target (dimostrazione sostenibilità economica ed ambientale attraverso la realizzazione degli investimenti previsti, con specifica di quelli volti ad introdurre e/o implementare l’utilizzo delle tecnologie informatiche e della comunicazione , nonché degli interventi finalizzati al raggiungimento degli obiettivi previsti in termini di mercati di riferimento e strategia commerciale)</t>
  </si>
  <si>
    <t xml:space="preserve"> Descrivere l’incremento occupazionale, se previsto, in termini di persone stabilmente impiegate</t>
  </si>
  <si>
    <t>Prelà</t>
  </si>
  <si>
    <t>Costo totale previsto</t>
  </si>
  <si>
    <t xml:space="preserve">PRINCIPIO: Attività aziendale che si sviluppa anche su terreni abbandonati da almeno 5 anni </t>
  </si>
  <si>
    <t>% terreni recuperati</t>
  </si>
  <si>
    <t>Attività aziendale su terreni abbandonati - Ha</t>
  </si>
  <si>
    <t>Incidenza % sulla SAU a fine PAS</t>
  </si>
  <si>
    <t>Totale SAU a fine PAS - Ha</t>
  </si>
  <si>
    <t>- 39 anni e oltre = 15 punti</t>
  </si>
  <si>
    <t>- da 18 anni a 24 anni = 40 punti</t>
  </si>
  <si>
    <t>- da 25 anni a 28 anni = 35 punti</t>
  </si>
  <si>
    <t>- da 29 anni a 33 anni = 30 punti</t>
  </si>
  <si>
    <t>- da 34 anni a 38 anni = 25 punti</t>
  </si>
  <si>
    <t>Data di nascita:</t>
  </si>
  <si>
    <t>Data di presentazione DS:</t>
  </si>
  <si>
    <t>"Insediamento giovani agricoltori"</t>
  </si>
  <si>
    <t>Imprenditore agricolo individuale</t>
  </si>
  <si>
    <t>Società Semplice (s.s)</t>
  </si>
  <si>
    <t>Società in nome collettivo (s.n.c.)</t>
  </si>
  <si>
    <t>Società in accomandita semplice (s.a.s.)</t>
  </si>
  <si>
    <t>Società per azioni (s.p.a.)</t>
  </si>
  <si>
    <t>Società in accomandita per azioni (s.a.p.a.)</t>
  </si>
  <si>
    <t>Società a responsabilità limitata (s.r.l.)</t>
  </si>
  <si>
    <t>Società unipersonale a responsabilità limitata</t>
  </si>
  <si>
    <t>Società semplificata a responsabilità limitata (s.r.l.s.)</t>
  </si>
  <si>
    <t>Società cooperativa agricola a responsabilità limitata</t>
  </si>
  <si>
    <t>Natura giuridica:</t>
  </si>
  <si>
    <t>selezionare dal menù a tendina</t>
  </si>
  <si>
    <t>Dover concludere correttamente e completamente  entro 36 mesi  dalla data di concessione dell’aiuto il  presente piano di sviluppo aziendale;</t>
  </si>
  <si>
    <t>Dover ottemperare all'obbligo di iscrizione all'INPS - gestione agricola e alla Camera di Commercio per l'esercizio dell'attività agricola entro l'attuazione del PAS, ovvero entro la data di presentazione della domanda di pagamento di saldo e comunque non oltre 36 mesi dalla data di concessione dell'aiuto;</t>
  </si>
  <si>
    <t>Dover acquisire attestazione di possesso del requisito di IAP (Imprenditore Agricolo Professionale), nel caso in cui il giovane eserciti altra attività lavorativa;</t>
  </si>
  <si>
    <t>Tutte le scelte selezionate devono essere supportate da idonea documentazione attestante il possesso del requisito da allegare alla domanda di sostegno.</t>
  </si>
  <si>
    <t>In caso di partecipazione a interventi di cooperazione per il ricambio generazionale, descrivere il progetto</t>
  </si>
  <si>
    <t>Primo insediamento avvenuto entro 24 mesi dalla data di presentazione della DS:</t>
  </si>
  <si>
    <t>Sup. catastale (ha)</t>
  </si>
  <si>
    <t>Destinazione effettiva corrente</t>
  </si>
  <si>
    <t>TOTALE SUPERFICIE (ha)</t>
  </si>
  <si>
    <t>TOTALE PUNTEGGIO IN BASE AI CRITERI DI SELEZIONE (soglia minima 20 punti)</t>
  </si>
  <si>
    <t>0,50 punti per ogni punto % di recupero di terreni abbandonati, oltre il 10%, in rapporto alla SAU aziendale a fine piano (fino a 25 punti)</t>
  </si>
  <si>
    <t>PRINCIPIO: Giovane che si insedia in un’azienda con sede operativa in zona D</t>
  </si>
  <si>
    <t>numero nuovi posti di lavoro</t>
  </si>
  <si>
    <r>
      <t xml:space="preserve">Eta del beneficiario </t>
    </r>
    <r>
      <rPr>
        <i/>
        <sz val="11"/>
        <rFont val="Arial"/>
        <family val="2"/>
      </rPr>
      <t>(indicata nel foglio "Dati richiedente")</t>
    </r>
  </si>
  <si>
    <t>In caso di azienda che non disponga a inizio PAS di una superficie sufficiente a dimostrare di raggiungere il potenziale produttivo dichiarato al momento della presentazione della domanda di sostegno e preveda l’acquisizione dei terreni in quantità sufficiente a garantire la Produzione Standard minima prevista dal bando nel corso del Piano, la domanda di pagamento di primo acconto deve essere corredata da idonea documentazione utile a dimostrare l’avvenuta acquisizione di tali terreni, che dovranno risultare da scheda di validazione aggiornata</t>
  </si>
  <si>
    <t>In caso di controllo con esito negativo, compilare il box giallo sottostante</t>
  </si>
  <si>
    <t>Versione 1_2026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</si>
</sst>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 #,##0.00_-;\-&quot;€&quot;\ * #,##0.00_-;_-&quot;€&quot;\ * &quot;-&quot;??_-;_-@_-"/>
    <numFmt numFmtId="43" formatCode="_-* #,##0.00_-;\-* #,##0.00_-;_-* &quot;-&quot;??_-;_-@_-"/>
    <numFmt numFmtId="164" formatCode="_-* #,##0.00\ &quot;€&quot;_-;\-* #,##0.00\ &quot;€&quot;_-;_-* &quot;-&quot;??\ &quot;€&quot;_-;_-@_-"/>
    <numFmt numFmtId="165" formatCode="&quot;€&quot;\ #,##0.00"/>
    <numFmt numFmtId="166" formatCode="_(&quot;€&quot;* #,##0.00_);_(&quot;€&quot;* \(#,##0.00\);_(&quot;€&quot;* &quot;-&quot;??_);_(@_)"/>
    <numFmt numFmtId="167" formatCode="0.000"/>
    <numFmt numFmtId="168" formatCode="#,##0.00\ &quot;€&quot;"/>
    <numFmt numFmtId="169" formatCode="#,##0.00\ _€"/>
    <numFmt numFmtId="170" formatCode="#,##0\ _€"/>
    <numFmt numFmtId="171" formatCode="0.0000"/>
  </numFmts>
  <fonts count="51">
    <font>
      <sz val="12"/>
      <color theme="1"/>
      <name val="Aptos Narrow"/>
      <family val="2"/>
      <scheme val="minor"/>
    </font>
    <font>
      <sz val="11"/>
      <color theme="1"/>
      <name val="Aptos Narrow"/>
      <family val="2"/>
      <scheme val="minor"/>
    </font>
    <font>
      <sz val="12"/>
      <color theme="1"/>
      <name val="Aptos Narrow"/>
      <family val="2"/>
      <scheme val="minor"/>
    </font>
    <font>
      <sz val="10"/>
      <name val="Arial"/>
      <family val="2"/>
    </font>
    <font>
      <sz val="14"/>
      <name val="Arial"/>
      <family val="2"/>
    </font>
    <font>
      <b/>
      <sz val="8"/>
      <name val="Arial"/>
      <family val="2"/>
    </font>
    <font>
      <b/>
      <sz val="40"/>
      <name val="Arial"/>
      <family val="2"/>
    </font>
    <font>
      <b/>
      <sz val="20"/>
      <name val="Arial"/>
      <family val="2"/>
    </font>
    <font>
      <b/>
      <sz val="14"/>
      <color indexed="9"/>
      <name val="Arial"/>
      <family val="2"/>
    </font>
    <font>
      <sz val="14"/>
      <color indexed="9"/>
      <name val="Arial"/>
      <family val="2"/>
    </font>
    <font>
      <sz val="16"/>
      <name val="Arial"/>
      <family val="2"/>
    </font>
    <font>
      <b/>
      <sz val="14"/>
      <name val="Arial"/>
      <family val="2"/>
    </font>
    <font>
      <sz val="12"/>
      <name val="Arial"/>
      <family val="2"/>
    </font>
    <font>
      <b/>
      <sz val="14"/>
      <color indexed="10"/>
      <name val="Arial"/>
      <family val="2"/>
    </font>
    <font>
      <i/>
      <sz val="14"/>
      <name val="Arial"/>
      <family val="2"/>
    </font>
    <font>
      <i/>
      <sz val="10"/>
      <name val="Arial"/>
      <family val="2"/>
    </font>
    <font>
      <b/>
      <sz val="12"/>
      <name val="Arial"/>
      <family val="2"/>
    </font>
    <font>
      <sz val="12"/>
      <color indexed="8"/>
      <name val="Arial"/>
      <family val="2"/>
    </font>
    <font>
      <b/>
      <i/>
      <sz val="11"/>
      <name val="Arial"/>
      <family val="2"/>
    </font>
    <font>
      <b/>
      <i/>
      <sz val="12"/>
      <name val="Arial"/>
      <family val="2"/>
    </font>
    <font>
      <b/>
      <sz val="14"/>
      <color rgb="FF000000"/>
      <name val="Tahoma"/>
      <family val="2"/>
    </font>
    <font>
      <sz val="11"/>
      <color rgb="FF000000"/>
      <name val="Aptos Narrow"/>
      <family val="2"/>
      <scheme val="minor"/>
    </font>
    <font>
      <b/>
      <sz val="9"/>
      <color rgb="FF000000"/>
      <name val="Tahoma"/>
      <family val="2"/>
    </font>
    <font>
      <sz val="14"/>
      <color theme="0" tint="-0.14999847407452621"/>
      <name val="Arial"/>
      <family val="2"/>
    </font>
    <font>
      <b/>
      <sz val="14"/>
      <color theme="1"/>
      <name val="Arial"/>
      <family val="2"/>
    </font>
    <font>
      <sz val="14"/>
      <color theme="1"/>
      <name val="Arial"/>
      <family val="2"/>
    </font>
    <font>
      <i/>
      <sz val="12"/>
      <name val="Arial"/>
      <family val="2"/>
    </font>
    <font>
      <sz val="10"/>
      <color theme="0" tint="-0.14999847407452621"/>
      <name val="Arial"/>
      <family val="2"/>
    </font>
    <font>
      <sz val="10"/>
      <color theme="1"/>
      <name val="Arial"/>
      <family val="2"/>
    </font>
    <font>
      <sz val="12"/>
      <color indexed="9"/>
      <name val="Arial"/>
      <family val="2"/>
    </font>
    <font>
      <sz val="11"/>
      <name val="Arial"/>
      <family val="2"/>
    </font>
    <font>
      <b/>
      <sz val="11"/>
      <name val="Arial"/>
      <family val="2"/>
    </font>
    <font>
      <b/>
      <sz val="10"/>
      <name val="Arial"/>
      <family val="2"/>
    </font>
    <font>
      <sz val="12"/>
      <color theme="1"/>
      <name val="Arial"/>
      <family val="2"/>
    </font>
    <font>
      <b/>
      <sz val="12"/>
      <color theme="1"/>
      <name val="Arial"/>
      <family val="2"/>
    </font>
    <font>
      <b/>
      <sz val="12"/>
      <color indexed="9"/>
      <name val="Arial"/>
      <family val="2"/>
    </font>
    <font>
      <b/>
      <u/>
      <sz val="12"/>
      <name val="Arial"/>
      <family val="2"/>
    </font>
    <font>
      <sz val="11"/>
      <color theme="1"/>
      <name val="Arial"/>
      <family val="2"/>
    </font>
    <font>
      <b/>
      <sz val="11"/>
      <color theme="1"/>
      <name val="Arial"/>
      <family val="2"/>
    </font>
    <font>
      <sz val="11"/>
      <color indexed="9"/>
      <name val="Arial"/>
      <family val="2"/>
    </font>
    <font>
      <i/>
      <sz val="11"/>
      <name val="Arial"/>
      <family val="2"/>
    </font>
    <font>
      <i/>
      <u/>
      <sz val="11"/>
      <name val="Arial"/>
      <family val="2"/>
    </font>
    <font>
      <b/>
      <sz val="11"/>
      <color theme="3" tint="-0.249977111117893"/>
      <name val="Arial"/>
      <family val="2"/>
    </font>
    <font>
      <b/>
      <i/>
      <sz val="12"/>
      <color theme="1"/>
      <name val="Arial"/>
      <family val="2"/>
    </font>
    <font>
      <u/>
      <sz val="12"/>
      <name val="Arial"/>
      <family val="2"/>
    </font>
    <font>
      <b/>
      <u/>
      <sz val="12"/>
      <color indexed="9"/>
      <name val="Arial"/>
      <family val="2"/>
    </font>
    <font>
      <b/>
      <sz val="12"/>
      <color indexed="36"/>
      <name val="Arial"/>
      <family val="2"/>
    </font>
    <font>
      <b/>
      <u/>
      <sz val="12"/>
      <color indexed="36"/>
      <name val="Arial"/>
      <family val="2"/>
    </font>
    <font>
      <sz val="8"/>
      <name val="Arial"/>
      <family val="2"/>
    </font>
    <font>
      <sz val="8"/>
      <name val="Aptos Narrow"/>
      <family val="2"/>
      <scheme val="minor"/>
    </font>
    <font>
      <b/>
      <sz val="11"/>
      <color rgb="FF222222"/>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10"/>
        <bgColor indexed="64"/>
      </patternFill>
    </fill>
    <fill>
      <patternFill patternType="solid">
        <fgColor indexed="41"/>
        <bgColor indexed="64"/>
      </patternFill>
    </fill>
    <fill>
      <patternFill patternType="solid">
        <fgColor theme="0"/>
        <bgColor indexed="64"/>
      </patternFill>
    </fill>
    <fill>
      <patternFill patternType="solid">
        <fgColor theme="0"/>
        <bgColor rgb="FF000000"/>
      </patternFill>
    </fill>
    <fill>
      <patternFill patternType="solid">
        <fgColor theme="7" tint="0.59999389629810485"/>
        <bgColor indexed="64"/>
      </patternFill>
    </fill>
    <fill>
      <patternFill patternType="solid">
        <fgColor rgb="FFFF0000"/>
        <bgColor indexed="64"/>
      </patternFill>
    </fill>
    <fill>
      <patternFill patternType="solid">
        <fgColor rgb="FF00B050"/>
        <bgColor indexed="64"/>
      </patternFill>
    </fill>
    <fill>
      <patternFill patternType="solid">
        <fgColor rgb="FF92D050"/>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3" tint="0.749992370372631"/>
        <bgColor indexed="64"/>
      </patternFill>
    </fill>
  </fills>
  <borders count="2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rgb="FFFF0000"/>
      </left>
      <right style="thin">
        <color rgb="FFFF0000"/>
      </right>
      <top style="medium">
        <color rgb="FFFF0000"/>
      </top>
      <bottom style="thin">
        <color rgb="FFFF0000"/>
      </bottom>
      <diagonal/>
    </border>
    <border>
      <left style="thin">
        <color rgb="FFFF0000"/>
      </left>
      <right style="thin">
        <color rgb="FFFF0000"/>
      </right>
      <top style="medium">
        <color rgb="FFFF0000"/>
      </top>
      <bottom style="thin">
        <color rgb="FFFF0000"/>
      </bottom>
      <diagonal/>
    </border>
    <border>
      <left style="thin">
        <color rgb="FFFF0000"/>
      </left>
      <right style="medium">
        <color rgb="FFFF0000"/>
      </right>
      <top style="medium">
        <color rgb="FFFF0000"/>
      </top>
      <bottom style="thin">
        <color rgb="FFFF0000"/>
      </bottom>
      <diagonal/>
    </border>
    <border>
      <left style="medium">
        <color rgb="FFFF0000"/>
      </left>
      <right style="thin">
        <color rgb="FFFF0000"/>
      </right>
      <top style="thin">
        <color rgb="FFFF0000"/>
      </top>
      <bottom style="medium">
        <color rgb="FFFF0000"/>
      </bottom>
      <diagonal/>
    </border>
    <border>
      <left style="thin">
        <color rgb="FFFF0000"/>
      </left>
      <right style="thin">
        <color rgb="FFFF0000"/>
      </right>
      <top style="thin">
        <color rgb="FFFF0000"/>
      </top>
      <bottom style="medium">
        <color rgb="FFFF0000"/>
      </bottom>
      <diagonal/>
    </border>
    <border>
      <left style="thin">
        <color rgb="FFFF0000"/>
      </left>
      <right style="medium">
        <color rgb="FFFF0000"/>
      </right>
      <top style="thin">
        <color rgb="FFFF0000"/>
      </top>
      <bottom style="medium">
        <color rgb="FFFF0000"/>
      </bottom>
      <diagonal/>
    </border>
    <border>
      <left style="medium">
        <color rgb="FFFF0000"/>
      </left>
      <right/>
      <top style="medium">
        <color rgb="FFFF0000"/>
      </top>
      <bottom style="medium">
        <color rgb="FFFF0000"/>
      </bottom>
      <diagonal/>
    </border>
    <border>
      <left/>
      <right/>
      <top style="medium">
        <color rgb="FFFF0000"/>
      </top>
      <bottom style="medium">
        <color rgb="FFFF0000"/>
      </bottom>
      <diagonal/>
    </border>
    <border>
      <left/>
      <right style="medium">
        <color rgb="FFFF0000"/>
      </right>
      <top style="medium">
        <color rgb="FFFF0000"/>
      </top>
      <bottom style="medium">
        <color rgb="FFFF0000"/>
      </bottom>
      <diagonal/>
    </border>
  </borders>
  <cellStyleXfs count="5">
    <xf numFmtId="0" fontId="0" fillId="0" borderId="0"/>
    <xf numFmtId="164" fontId="2"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cellStyleXfs>
  <cellXfs count="762">
    <xf numFmtId="0" fontId="0" fillId="0" borderId="0" xfId="0"/>
    <xf numFmtId="0" fontId="0" fillId="9" borderId="12" xfId="0" applyFill="1" applyBorder="1" applyAlignment="1">
      <alignment horizontal="left" vertical="top"/>
    </xf>
    <xf numFmtId="0" fontId="0" fillId="9" borderId="0" xfId="0" applyFill="1"/>
    <xf numFmtId="0" fontId="21" fillId="10" borderId="12" xfId="0" applyFont="1" applyFill="1" applyBorder="1" applyAlignment="1">
      <alignment horizontal="left" vertical="top"/>
    </xf>
    <xf numFmtId="0" fontId="0" fillId="11" borderId="0" xfId="0" applyFill="1"/>
    <xf numFmtId="0" fontId="0" fillId="0" borderId="12" xfId="0" applyBorder="1"/>
    <xf numFmtId="49" fontId="12" fillId="0" borderId="0" xfId="2" applyNumberFormat="1" applyFont="1" applyAlignment="1">
      <alignment horizontal="right"/>
    </xf>
    <xf numFmtId="49" fontId="16" fillId="0" borderId="0" xfId="2" applyNumberFormat="1" applyFont="1" applyAlignment="1">
      <alignment horizontal="left"/>
    </xf>
    <xf numFmtId="49" fontId="12" fillId="0" borderId="0" xfId="2" applyNumberFormat="1" applyFont="1" applyAlignment="1">
      <alignment vertical="center"/>
    </xf>
    <xf numFmtId="49" fontId="16" fillId="0" borderId="0" xfId="2" applyNumberFormat="1" applyFont="1" applyAlignment="1">
      <alignment horizontal="left" vertical="center" wrapText="1"/>
    </xf>
    <xf numFmtId="0" fontId="4" fillId="0" borderId="0" xfId="0" applyFont="1"/>
    <xf numFmtId="0" fontId="4" fillId="16" borderId="0" xfId="0" applyFont="1" applyFill="1"/>
    <xf numFmtId="49" fontId="4" fillId="16" borderId="0" xfId="0" applyNumberFormat="1" applyFont="1" applyFill="1" applyAlignment="1">
      <alignment vertical="center"/>
    </xf>
    <xf numFmtId="0" fontId="4" fillId="16" borderId="0" xfId="0" applyFont="1" applyFill="1" applyAlignment="1">
      <alignment vertical="center"/>
    </xf>
    <xf numFmtId="0" fontId="4" fillId="16" borderId="0" xfId="0" applyFont="1" applyFill="1" applyAlignment="1">
      <alignment horizontal="center" vertical="center"/>
    </xf>
    <xf numFmtId="49" fontId="16" fillId="0" borderId="0" xfId="2" applyNumberFormat="1" applyFont="1" applyAlignment="1">
      <alignment vertical="center"/>
    </xf>
    <xf numFmtId="49" fontId="16" fillId="0" borderId="0" xfId="2" applyNumberFormat="1" applyFont="1" applyAlignment="1">
      <alignment horizontal="left" vertical="center"/>
    </xf>
    <xf numFmtId="49" fontId="12" fillId="0" borderId="0" xfId="2" applyNumberFormat="1" applyFont="1" applyAlignment="1">
      <alignment horizontal="left"/>
    </xf>
    <xf numFmtId="49" fontId="16" fillId="0" borderId="0" xfId="2" applyNumberFormat="1" applyFont="1" applyAlignment="1">
      <alignment horizontal="center" vertical="center"/>
    </xf>
    <xf numFmtId="0" fontId="12" fillId="0" borderId="0" xfId="2" applyFont="1"/>
    <xf numFmtId="49" fontId="12" fillId="0" borderId="0" xfId="2" applyNumberFormat="1" applyFont="1" applyAlignment="1">
      <alignment horizontal="center" vertical="center"/>
    </xf>
    <xf numFmtId="49" fontId="31" fillId="0" borderId="0" xfId="2" applyNumberFormat="1" applyFont="1" applyAlignment="1">
      <alignment horizontal="left" vertical="center"/>
    </xf>
    <xf numFmtId="49" fontId="30" fillId="0" borderId="0" xfId="2" applyNumberFormat="1" applyFont="1" applyAlignment="1">
      <alignment vertical="center"/>
    </xf>
    <xf numFmtId="49" fontId="31" fillId="0" borderId="0" xfId="2" applyNumberFormat="1" applyFont="1" applyAlignment="1">
      <alignment horizontal="left"/>
    </xf>
    <xf numFmtId="49" fontId="31" fillId="2" borderId="12" xfId="2" applyNumberFormat="1" applyFont="1" applyFill="1" applyBorder="1" applyAlignment="1" applyProtection="1">
      <alignment horizontal="center" vertical="center"/>
      <protection locked="0"/>
    </xf>
    <xf numFmtId="49" fontId="31" fillId="0" borderId="0" xfId="2" applyNumberFormat="1" applyFont="1" applyAlignment="1">
      <alignment horizontal="left" vertical="center" wrapText="1"/>
    </xf>
    <xf numFmtId="49" fontId="29" fillId="0" borderId="0" xfId="0" applyNumberFormat="1" applyFont="1" applyAlignment="1">
      <alignment vertical="center"/>
    </xf>
    <xf numFmtId="49" fontId="12" fillId="0" borderId="0" xfId="0" applyNumberFormat="1" applyFont="1" applyAlignment="1">
      <alignment vertical="center"/>
    </xf>
    <xf numFmtId="49" fontId="30" fillId="0" borderId="0" xfId="2" applyNumberFormat="1" applyFont="1" applyAlignment="1">
      <alignment horizontal="center" vertical="center"/>
    </xf>
    <xf numFmtId="49" fontId="26" fillId="0" borderId="0" xfId="2" applyNumberFormat="1" applyFont="1" applyAlignment="1">
      <alignment horizontal="center"/>
    </xf>
    <xf numFmtId="0" fontId="26" fillId="0" borderId="0" xfId="2" applyFont="1" applyAlignment="1">
      <alignment horizontal="center"/>
    </xf>
    <xf numFmtId="2" fontId="16" fillId="0" borderId="0" xfId="2" applyNumberFormat="1" applyFont="1" applyAlignment="1">
      <alignment horizontal="center" vertical="center"/>
    </xf>
    <xf numFmtId="49" fontId="16" fillId="0" borderId="0" xfId="2" applyNumberFormat="1" applyFont="1" applyAlignment="1">
      <alignment horizontal="center" vertical="top" wrapText="1"/>
    </xf>
    <xf numFmtId="49" fontId="30" fillId="0" borderId="0" xfId="2" applyNumberFormat="1" applyFont="1" applyAlignment="1">
      <alignment horizontal="left" vertical="center" wrapText="1"/>
    </xf>
    <xf numFmtId="49" fontId="39" fillId="0" borderId="0" xfId="2" applyNumberFormat="1" applyFont="1" applyAlignment="1">
      <alignment vertical="center"/>
    </xf>
    <xf numFmtId="49" fontId="30" fillId="6" borderId="0" xfId="2" applyNumberFormat="1" applyFont="1" applyFill="1" applyAlignment="1">
      <alignment vertical="center"/>
    </xf>
    <xf numFmtId="2" fontId="31" fillId="0" borderId="0" xfId="2" applyNumberFormat="1" applyFont="1" applyAlignment="1">
      <alignment horizontal="center" vertical="center"/>
    </xf>
    <xf numFmtId="0" fontId="40" fillId="0" borderId="0" xfId="2" applyFont="1" applyAlignment="1">
      <alignment horizontal="center" vertical="center"/>
    </xf>
    <xf numFmtId="0" fontId="30" fillId="6" borderId="0" xfId="2" applyFont="1" applyFill="1"/>
    <xf numFmtId="49" fontId="31" fillId="6" borderId="0" xfId="2" applyNumberFormat="1" applyFont="1" applyFill="1" applyAlignment="1">
      <alignment horizontal="center" vertical="top" wrapText="1"/>
    </xf>
    <xf numFmtId="49" fontId="31" fillId="6" borderId="0" xfId="2" applyNumberFormat="1" applyFont="1" applyFill="1" applyAlignment="1">
      <alignment horizontal="left" vertical="top" wrapText="1"/>
    </xf>
    <xf numFmtId="0" fontId="30" fillId="0" borderId="0" xfId="2" applyFont="1"/>
    <xf numFmtId="49" fontId="31" fillId="0" borderId="0" xfId="2" applyNumberFormat="1" applyFont="1" applyAlignment="1">
      <alignment vertical="top" wrapText="1"/>
    </xf>
    <xf numFmtId="0" fontId="30" fillId="0" borderId="0" xfId="2" applyFont="1" applyAlignment="1">
      <alignment horizontal="center"/>
    </xf>
    <xf numFmtId="0" fontId="39" fillId="6" borderId="0" xfId="2" applyFont="1" applyFill="1"/>
    <xf numFmtId="0" fontId="30" fillId="0" borderId="0" xfId="0" applyFont="1"/>
    <xf numFmtId="0" fontId="39" fillId="0" borderId="0" xfId="0" applyFont="1" applyProtection="1">
      <protection hidden="1"/>
    </xf>
    <xf numFmtId="0" fontId="30" fillId="16" borderId="0" xfId="0" applyFont="1" applyFill="1"/>
    <xf numFmtId="49" fontId="30" fillId="0" borderId="0" xfId="0" applyNumberFormat="1" applyFont="1" applyAlignment="1">
      <alignment vertical="center"/>
    </xf>
    <xf numFmtId="49" fontId="39" fillId="0" borderId="0" xfId="0" applyNumberFormat="1" applyFont="1" applyAlignment="1" applyProtection="1">
      <alignment vertical="center"/>
      <protection hidden="1"/>
    </xf>
    <xf numFmtId="49" fontId="30" fillId="16" borderId="0" xfId="0" applyNumberFormat="1" applyFont="1" applyFill="1" applyAlignment="1">
      <alignment vertical="center"/>
    </xf>
    <xf numFmtId="49" fontId="31" fillId="0" borderId="0" xfId="0" applyNumberFormat="1" applyFont="1" applyAlignment="1">
      <alignment horizontal="left"/>
    </xf>
    <xf numFmtId="49" fontId="31" fillId="0" borderId="0" xfId="0" applyNumberFormat="1" applyFont="1"/>
    <xf numFmtId="49" fontId="31" fillId="0" borderId="0" xfId="0" applyNumberFormat="1" applyFont="1" applyAlignment="1">
      <alignment vertical="center"/>
    </xf>
    <xf numFmtId="49" fontId="31" fillId="0" borderId="0" xfId="0" quotePrefix="1" applyNumberFormat="1" applyFont="1" applyAlignment="1">
      <alignment horizontal="left" vertical="top" wrapText="1"/>
    </xf>
    <xf numFmtId="49" fontId="31" fillId="0" borderId="0" xfId="0" applyNumberFormat="1" applyFont="1" applyAlignment="1">
      <alignment horizontal="center" vertical="center"/>
    </xf>
    <xf numFmtId="0" fontId="31" fillId="0" borderId="0" xfId="0" applyFont="1"/>
    <xf numFmtId="0" fontId="39" fillId="16" borderId="0" xfId="0" applyFont="1" applyFill="1" applyProtection="1">
      <protection hidden="1"/>
    </xf>
    <xf numFmtId="0" fontId="40" fillId="16" borderId="0" xfId="0" applyFont="1" applyFill="1"/>
    <xf numFmtId="49" fontId="30" fillId="0" borderId="7" xfId="0" applyNumberFormat="1" applyFont="1" applyBorder="1" applyAlignment="1">
      <alignment vertical="center"/>
    </xf>
    <xf numFmtId="49" fontId="30" fillId="0" borderId="0" xfId="0" applyNumberFormat="1" applyFont="1" applyAlignment="1">
      <alignment horizontal="center" vertical="center"/>
    </xf>
    <xf numFmtId="49" fontId="30" fillId="0" borderId="0" xfId="0" applyNumberFormat="1" applyFont="1" applyAlignment="1">
      <alignment vertical="center" wrapText="1"/>
    </xf>
    <xf numFmtId="49" fontId="31" fillId="0" borderId="0" xfId="0" applyNumberFormat="1" applyFont="1" applyAlignment="1">
      <alignment vertical="center" wrapText="1" shrinkToFit="1"/>
    </xf>
    <xf numFmtId="49" fontId="31" fillId="16" borderId="0" xfId="0" applyNumberFormat="1" applyFont="1" applyFill="1" applyAlignment="1">
      <alignment vertical="center" wrapText="1" shrinkToFit="1"/>
    </xf>
    <xf numFmtId="49" fontId="31" fillId="16" borderId="0" xfId="0" applyNumberFormat="1" applyFont="1" applyFill="1" applyAlignment="1">
      <alignment horizontal="center" vertical="center"/>
    </xf>
    <xf numFmtId="49" fontId="40" fillId="16" borderId="0" xfId="0" applyNumberFormat="1" applyFont="1" applyFill="1" applyAlignment="1">
      <alignment vertical="center"/>
    </xf>
    <xf numFmtId="49" fontId="31" fillId="16" borderId="0" xfId="0" applyNumberFormat="1" applyFont="1" applyFill="1" applyAlignment="1">
      <alignment vertical="center"/>
    </xf>
    <xf numFmtId="0" fontId="40" fillId="16" borderId="0" xfId="0" applyFont="1" applyFill="1" applyAlignment="1">
      <alignment vertical="center"/>
    </xf>
    <xf numFmtId="0" fontId="30" fillId="16" borderId="0" xfId="0" applyFont="1" applyFill="1" applyAlignment="1">
      <alignment vertical="center"/>
    </xf>
    <xf numFmtId="49" fontId="30" fillId="16" borderId="0" xfId="0" applyNumberFormat="1" applyFont="1" applyFill="1" applyAlignment="1">
      <alignment vertical="center" wrapText="1"/>
    </xf>
    <xf numFmtId="0" fontId="30" fillId="16" borderId="0" xfId="0" applyFont="1" applyFill="1" applyAlignment="1">
      <alignment vertical="center" wrapText="1"/>
    </xf>
    <xf numFmtId="43" fontId="30" fillId="16" borderId="0" xfId="0" applyNumberFormat="1" applyFont="1" applyFill="1" applyAlignment="1">
      <alignment vertical="center"/>
    </xf>
    <xf numFmtId="49" fontId="40" fillId="16" borderId="0" xfId="0" applyNumberFormat="1" applyFont="1" applyFill="1" applyAlignment="1">
      <alignment vertical="center" wrapText="1"/>
    </xf>
    <xf numFmtId="0" fontId="41" fillId="16" borderId="0" xfId="0" applyFont="1" applyFill="1" applyAlignment="1">
      <alignment vertical="center" wrapText="1"/>
    </xf>
    <xf numFmtId="2" fontId="31" fillId="0" borderId="0" xfId="0" applyNumberFormat="1" applyFont="1" applyAlignment="1">
      <alignment vertical="center"/>
    </xf>
    <xf numFmtId="2" fontId="30" fillId="0" borderId="0" xfId="0" applyNumberFormat="1" applyFont="1" applyAlignment="1">
      <alignment vertical="center"/>
    </xf>
    <xf numFmtId="165" fontId="31" fillId="0" borderId="0" xfId="0" applyNumberFormat="1" applyFont="1" applyAlignment="1">
      <alignment vertical="center"/>
    </xf>
    <xf numFmtId="165" fontId="31" fillId="16" borderId="0" xfId="0" applyNumberFormat="1" applyFont="1" applyFill="1" applyAlignment="1">
      <alignment vertical="center"/>
    </xf>
    <xf numFmtId="0" fontId="18" fillId="16" borderId="0" xfId="0" applyFont="1" applyFill="1" applyAlignment="1">
      <alignment vertical="top" wrapText="1"/>
    </xf>
    <xf numFmtId="49" fontId="31" fillId="16" borderId="0" xfId="0" applyNumberFormat="1" applyFont="1" applyFill="1" applyAlignment="1">
      <alignment horizontal="right" vertical="center"/>
    </xf>
    <xf numFmtId="49" fontId="31" fillId="0" borderId="7" xfId="0" applyNumberFormat="1" applyFont="1" applyBorder="1"/>
    <xf numFmtId="49" fontId="40" fillId="0" borderId="0" xfId="0" applyNumberFormat="1" applyFont="1" applyAlignment="1">
      <alignment vertical="center"/>
    </xf>
    <xf numFmtId="2" fontId="31" fillId="16" borderId="0" xfId="0" applyNumberFormat="1" applyFont="1" applyFill="1" applyAlignment="1">
      <alignment vertical="center"/>
    </xf>
    <xf numFmtId="165" fontId="30" fillId="16" borderId="0" xfId="0" applyNumberFormat="1" applyFont="1" applyFill="1"/>
    <xf numFmtId="2" fontId="30" fillId="16" borderId="0" xfId="0" applyNumberFormat="1" applyFont="1" applyFill="1" applyAlignment="1">
      <alignment horizontal="right" vertical="center"/>
    </xf>
    <xf numFmtId="2" fontId="31" fillId="16" borderId="0" xfId="0" applyNumberFormat="1" applyFont="1" applyFill="1" applyAlignment="1">
      <alignment horizontal="right" vertical="center"/>
    </xf>
    <xf numFmtId="0" fontId="30" fillId="0" borderId="0" xfId="0" applyFont="1" applyAlignment="1">
      <alignment vertical="center" wrapText="1"/>
    </xf>
    <xf numFmtId="0" fontId="30" fillId="0" borderId="0" xfId="0" applyFont="1" applyAlignment="1">
      <alignment vertical="center"/>
    </xf>
    <xf numFmtId="49" fontId="40" fillId="0" borderId="0" xfId="0" applyNumberFormat="1" applyFont="1" applyAlignment="1">
      <alignment vertical="center" wrapText="1"/>
    </xf>
    <xf numFmtId="0" fontId="41" fillId="0" borderId="0" xfId="0" applyFont="1" applyAlignment="1">
      <alignment vertical="center" wrapText="1"/>
    </xf>
    <xf numFmtId="169" fontId="30" fillId="3" borderId="9" xfId="0" applyNumberFormat="1" applyFont="1" applyFill="1" applyBorder="1" applyAlignment="1">
      <alignment horizontal="center" vertical="center"/>
    </xf>
    <xf numFmtId="0" fontId="30" fillId="0" borderId="0" xfId="0" applyFont="1" applyAlignment="1">
      <alignment horizontal="left" vertical="center" wrapText="1"/>
    </xf>
    <xf numFmtId="0" fontId="12" fillId="0" borderId="0" xfId="0" applyFont="1"/>
    <xf numFmtId="49" fontId="16" fillId="0" borderId="0" xfId="0" applyNumberFormat="1" applyFont="1" applyAlignment="1">
      <alignment horizontal="left"/>
    </xf>
    <xf numFmtId="49" fontId="16" fillId="0" borderId="0" xfId="0" applyNumberFormat="1" applyFont="1" applyAlignment="1">
      <alignment horizontal="left" vertical="center"/>
    </xf>
    <xf numFmtId="49" fontId="16" fillId="0" borderId="0" xfId="0" applyNumberFormat="1" applyFont="1"/>
    <xf numFmtId="49" fontId="16" fillId="0" borderId="0" xfId="0" applyNumberFormat="1" applyFont="1" applyAlignment="1">
      <alignment horizontal="center"/>
    </xf>
    <xf numFmtId="49" fontId="12" fillId="0" borderId="0" xfId="0" applyNumberFormat="1" applyFont="1" applyAlignment="1">
      <alignment horizontal="center" vertical="center"/>
    </xf>
    <xf numFmtId="49" fontId="26" fillId="0" borderId="7" xfId="0" applyNumberFormat="1" applyFont="1" applyBorder="1" applyAlignment="1">
      <alignment vertical="center" wrapText="1"/>
    </xf>
    <xf numFmtId="49" fontId="26" fillId="0" borderId="0" xfId="0" applyNumberFormat="1" applyFont="1" applyAlignment="1">
      <alignment vertical="center" wrapText="1"/>
    </xf>
    <xf numFmtId="0" fontId="12" fillId="0" borderId="0" xfId="0" applyFont="1" applyAlignment="1">
      <alignment vertical="center"/>
    </xf>
    <xf numFmtId="49" fontId="12" fillId="0" borderId="0" xfId="0" applyNumberFormat="1" applyFont="1" applyAlignment="1">
      <alignment vertical="center" wrapText="1"/>
    </xf>
    <xf numFmtId="0" fontId="12" fillId="0" borderId="0" xfId="0" applyFont="1" applyAlignment="1">
      <alignment wrapText="1"/>
    </xf>
    <xf numFmtId="166" fontId="12" fillId="0" borderId="0" xfId="0" applyNumberFormat="1" applyFont="1" applyProtection="1">
      <protection hidden="1"/>
    </xf>
    <xf numFmtId="0" fontId="33" fillId="16" borderId="0" xfId="0" applyFont="1" applyFill="1"/>
    <xf numFmtId="49" fontId="12" fillId="16" borderId="0" xfId="2" applyNumberFormat="1" applyFont="1" applyFill="1" applyAlignment="1">
      <alignment vertical="center"/>
    </xf>
    <xf numFmtId="49" fontId="12" fillId="0" borderId="0" xfId="2" applyNumberFormat="1" applyFont="1" applyAlignment="1">
      <alignment horizontal="right" vertical="center"/>
    </xf>
    <xf numFmtId="2" fontId="16" fillId="0" borderId="0" xfId="2" applyNumberFormat="1" applyFont="1" applyAlignment="1">
      <alignment horizontal="center" vertical="center" wrapText="1"/>
    </xf>
    <xf numFmtId="0" fontId="16" fillId="0" borderId="0" xfId="2" applyFont="1" applyAlignment="1">
      <alignment horizontal="center" vertical="center" wrapText="1"/>
    </xf>
    <xf numFmtId="14" fontId="26" fillId="0" borderId="0" xfId="2" applyNumberFormat="1" applyFont="1" applyAlignment="1">
      <alignment horizontal="center"/>
    </xf>
    <xf numFmtId="1" fontId="12" fillId="0" borderId="0" xfId="2" applyNumberFormat="1" applyFont="1" applyAlignment="1">
      <alignment horizontal="center" vertical="center"/>
    </xf>
    <xf numFmtId="49" fontId="16" fillId="16" borderId="0" xfId="2" applyNumberFormat="1" applyFont="1" applyFill="1" applyAlignment="1">
      <alignment horizontal="center" vertical="top" wrapText="1"/>
    </xf>
    <xf numFmtId="49" fontId="16" fillId="16" borderId="0" xfId="2" applyNumberFormat="1" applyFont="1" applyFill="1" applyAlignment="1">
      <alignment horizontal="left" vertical="top" wrapText="1"/>
    </xf>
    <xf numFmtId="0" fontId="16" fillId="0" borderId="0" xfId="2" applyFont="1" applyAlignment="1">
      <alignment horizontal="left" vertical="top" wrapText="1"/>
    </xf>
    <xf numFmtId="0" fontId="16" fillId="0" borderId="0" xfId="2" applyFont="1" applyAlignment="1">
      <alignment horizontal="left"/>
    </xf>
    <xf numFmtId="167" fontId="16" fillId="0" borderId="0" xfId="2" applyNumberFormat="1" applyFont="1" applyAlignment="1">
      <alignment horizontal="center" vertical="center"/>
    </xf>
    <xf numFmtId="49" fontId="19" fillId="0" borderId="0" xfId="2" applyNumberFormat="1" applyFont="1" applyAlignment="1">
      <alignment horizontal="center" vertical="center" wrapText="1"/>
    </xf>
    <xf numFmtId="49" fontId="19" fillId="16" borderId="0" xfId="2" applyNumberFormat="1" applyFont="1" applyFill="1" applyAlignment="1">
      <alignment horizontal="center" vertical="center" wrapText="1"/>
    </xf>
    <xf numFmtId="2" fontId="16" fillId="16" borderId="0" xfId="2" applyNumberFormat="1" applyFont="1" applyFill="1" applyAlignment="1">
      <alignment vertical="center"/>
    </xf>
    <xf numFmtId="49" fontId="19" fillId="0" borderId="4" xfId="2" applyNumberFormat="1" applyFont="1" applyBorder="1" applyAlignment="1">
      <alignment horizontal="center" vertical="center" wrapText="1"/>
    </xf>
    <xf numFmtId="0" fontId="12" fillId="16" borderId="0" xfId="2" applyFont="1" applyFill="1"/>
    <xf numFmtId="49" fontId="29" fillId="16" borderId="0" xfId="0" applyNumberFormat="1" applyFont="1" applyFill="1" applyAlignment="1">
      <alignment vertical="center"/>
    </xf>
    <xf numFmtId="0" fontId="29" fillId="0" borderId="0" xfId="0" applyFont="1" applyAlignment="1" applyProtection="1">
      <alignment horizontal="center"/>
      <protection hidden="1"/>
    </xf>
    <xf numFmtId="0" fontId="12" fillId="16" borderId="0" xfId="0" applyFont="1" applyFill="1"/>
    <xf numFmtId="0" fontId="12" fillId="0" borderId="5" xfId="0" applyFont="1" applyBorder="1"/>
    <xf numFmtId="0" fontId="16" fillId="2" borderId="12" xfId="0" applyFont="1" applyFill="1" applyBorder="1" applyAlignment="1" applyProtection="1">
      <alignment horizontal="justify" vertical="center"/>
      <protection locked="0"/>
    </xf>
    <xf numFmtId="0" fontId="16" fillId="8" borderId="12" xfId="0" applyFont="1" applyFill="1" applyBorder="1" applyAlignment="1">
      <alignment horizontal="center" vertical="center"/>
    </xf>
    <xf numFmtId="49" fontId="35" fillId="16" borderId="0" xfId="0" applyNumberFormat="1" applyFont="1" applyFill="1" applyAlignment="1">
      <alignment vertical="center"/>
    </xf>
    <xf numFmtId="0" fontId="29" fillId="0" borderId="0" xfId="0" applyFont="1" applyAlignment="1" applyProtection="1">
      <alignment horizontal="center" vertical="center"/>
      <protection hidden="1"/>
    </xf>
    <xf numFmtId="0" fontId="12" fillId="16" borderId="0" xfId="0" applyFont="1" applyFill="1" applyAlignment="1">
      <alignment vertical="center"/>
    </xf>
    <xf numFmtId="0" fontId="16" fillId="0" borderId="0" xfId="0" applyFont="1" applyAlignment="1">
      <alignment vertical="center"/>
    </xf>
    <xf numFmtId="49" fontId="12" fillId="0" borderId="0" xfId="0" applyNumberFormat="1" applyFont="1"/>
    <xf numFmtId="49" fontId="29" fillId="0" borderId="0" xfId="0" applyNumberFormat="1" applyFont="1" applyAlignment="1" applyProtection="1">
      <alignment horizontal="center"/>
      <protection hidden="1"/>
    </xf>
    <xf numFmtId="49" fontId="12" fillId="0" borderId="4" xfId="0" applyNumberFormat="1" applyFont="1" applyBorder="1"/>
    <xf numFmtId="0" fontId="12" fillId="0" borderId="0" xfId="0" applyFont="1" applyAlignment="1">
      <alignment horizontal="left" vertical="center"/>
    </xf>
    <xf numFmtId="0" fontId="12" fillId="0" borderId="0" xfId="0" applyFont="1" applyAlignment="1">
      <alignment horizontal="left"/>
    </xf>
    <xf numFmtId="0" fontId="12" fillId="0" borderId="0" xfId="0" applyFont="1" applyAlignment="1">
      <alignment horizontal="center"/>
    </xf>
    <xf numFmtId="49" fontId="12" fillId="16" borderId="0" xfId="0" applyNumberFormat="1" applyFont="1" applyFill="1" applyAlignment="1">
      <alignment vertical="center"/>
    </xf>
    <xf numFmtId="49" fontId="12" fillId="16" borderId="0" xfId="0" applyNumberFormat="1" applyFont="1" applyFill="1" applyAlignment="1">
      <alignment horizontal="left"/>
    </xf>
    <xf numFmtId="49" fontId="29" fillId="16" borderId="0" xfId="0" applyNumberFormat="1" applyFont="1" applyFill="1" applyAlignment="1">
      <alignment horizontal="center"/>
    </xf>
    <xf numFmtId="49" fontId="44" fillId="16" borderId="0" xfId="0" applyNumberFormat="1" applyFont="1" applyFill="1" applyAlignment="1">
      <alignment horizontal="left" vertical="center"/>
    </xf>
    <xf numFmtId="49" fontId="36" fillId="16" borderId="0" xfId="0" applyNumberFormat="1" applyFont="1" applyFill="1" applyAlignment="1">
      <alignment horizontal="left" vertical="center"/>
    </xf>
    <xf numFmtId="49" fontId="36" fillId="16" borderId="0" xfId="0" applyNumberFormat="1" applyFont="1" applyFill="1" applyAlignment="1">
      <alignment horizontal="center" vertical="center"/>
    </xf>
    <xf numFmtId="0" fontId="36" fillId="16" borderId="0" xfId="0" applyFont="1" applyFill="1" applyAlignment="1">
      <alignment horizontal="center" vertical="center" wrapText="1"/>
    </xf>
    <xf numFmtId="49" fontId="29" fillId="16" borderId="0" xfId="0" applyNumberFormat="1" applyFont="1" applyFill="1" applyAlignment="1">
      <alignment horizontal="center" vertical="center"/>
    </xf>
    <xf numFmtId="49" fontId="12" fillId="16" borderId="0" xfId="0" applyNumberFormat="1" applyFont="1" applyFill="1" applyAlignment="1">
      <alignment horizontal="center" vertical="top"/>
    </xf>
    <xf numFmtId="0" fontId="12" fillId="16" borderId="0" xfId="0" applyFont="1" applyFill="1" applyAlignment="1">
      <alignment horizontal="center" vertical="top"/>
    </xf>
    <xf numFmtId="49" fontId="44" fillId="16" borderId="0" xfId="0" applyNumberFormat="1" applyFont="1" applyFill="1" applyAlignment="1">
      <alignment horizontal="center"/>
    </xf>
    <xf numFmtId="0" fontId="45" fillId="16" borderId="0" xfId="0" applyFont="1" applyFill="1" applyAlignment="1">
      <alignment horizontal="center" vertical="center" wrapText="1"/>
    </xf>
    <xf numFmtId="49" fontId="26" fillId="16" borderId="0" xfId="0" applyNumberFormat="1" applyFont="1" applyFill="1" applyAlignment="1">
      <alignment horizontal="center" vertical="center"/>
    </xf>
    <xf numFmtId="0" fontId="29" fillId="16" borderId="0" xfId="0" applyFont="1" applyFill="1" applyAlignment="1">
      <alignment horizontal="center"/>
    </xf>
    <xf numFmtId="0" fontId="16" fillId="16" borderId="0" xfId="0" quotePrefix="1" applyFont="1" applyFill="1"/>
    <xf numFmtId="0" fontId="12" fillId="16" borderId="0" xfId="0" applyFont="1" applyFill="1" applyAlignment="1">
      <alignment horizontal="center"/>
    </xf>
    <xf numFmtId="0" fontId="12" fillId="16" borderId="5" xfId="0" applyFont="1" applyFill="1" applyBorder="1"/>
    <xf numFmtId="0" fontId="16" fillId="16" borderId="16" xfId="0" applyFont="1" applyFill="1" applyBorder="1" applyAlignment="1">
      <alignment horizontal="center" vertical="center"/>
    </xf>
    <xf numFmtId="0" fontId="16" fillId="16" borderId="0" xfId="0" applyFont="1" applyFill="1" applyAlignment="1">
      <alignment vertical="center"/>
    </xf>
    <xf numFmtId="0" fontId="16" fillId="16" borderId="16" xfId="0" applyFont="1" applyFill="1" applyBorder="1" applyAlignment="1">
      <alignment horizontal="center" vertical="center" wrapText="1"/>
    </xf>
    <xf numFmtId="0" fontId="12" fillId="16" borderId="15" xfId="0" applyFont="1" applyFill="1" applyBorder="1" applyAlignment="1">
      <alignment vertical="center"/>
    </xf>
    <xf numFmtId="0" fontId="12" fillId="16" borderId="15" xfId="0" applyFont="1" applyFill="1" applyBorder="1" applyAlignment="1">
      <alignment horizontal="center" vertical="center" wrapText="1"/>
    </xf>
    <xf numFmtId="0" fontId="26" fillId="16" borderId="15" xfId="0" applyFont="1" applyFill="1" applyBorder="1" applyAlignment="1">
      <alignment horizontal="center" vertical="center"/>
    </xf>
    <xf numFmtId="0" fontId="26" fillId="16" borderId="15" xfId="0" applyFont="1" applyFill="1" applyBorder="1" applyAlignment="1">
      <alignment horizontal="center" vertical="center" wrapText="1"/>
    </xf>
    <xf numFmtId="0" fontId="16" fillId="16" borderId="15" xfId="0" applyFont="1" applyFill="1" applyBorder="1" applyAlignment="1">
      <alignment horizontal="center" vertical="center" wrapText="1"/>
    </xf>
    <xf numFmtId="0" fontId="12" fillId="16" borderId="15" xfId="0" applyFont="1" applyFill="1" applyBorder="1" applyAlignment="1">
      <alignment horizontal="right" vertical="center" wrapText="1"/>
    </xf>
    <xf numFmtId="3" fontId="12" fillId="16" borderId="15" xfId="0" applyNumberFormat="1" applyFont="1" applyFill="1" applyBorder="1" applyAlignment="1">
      <alignment horizontal="right" vertical="center" wrapText="1"/>
    </xf>
    <xf numFmtId="0" fontId="12" fillId="16" borderId="15" xfId="0" applyFont="1" applyFill="1" applyBorder="1" applyAlignment="1">
      <alignment horizontal="right" vertical="center"/>
    </xf>
    <xf numFmtId="4" fontId="12" fillId="16" borderId="15" xfId="0" applyNumberFormat="1" applyFont="1" applyFill="1" applyBorder="1" applyAlignment="1">
      <alignment horizontal="right" vertical="center"/>
    </xf>
    <xf numFmtId="0" fontId="16" fillId="16" borderId="15" xfId="0" applyFont="1" applyFill="1" applyBorder="1" applyAlignment="1">
      <alignment horizontal="center" vertical="center"/>
    </xf>
    <xf numFmtId="0" fontId="19" fillId="16" borderId="15" xfId="0" applyFont="1" applyFill="1" applyBorder="1" applyAlignment="1">
      <alignment horizontal="right" vertical="center" wrapText="1"/>
    </xf>
    <xf numFmtId="3" fontId="19" fillId="16" borderId="15" xfId="0" applyNumberFormat="1" applyFont="1" applyFill="1" applyBorder="1" applyAlignment="1">
      <alignment horizontal="right" vertical="center" wrapText="1"/>
    </xf>
    <xf numFmtId="4" fontId="19" fillId="16" borderId="15" xfId="0" applyNumberFormat="1" applyFont="1" applyFill="1" applyBorder="1" applyAlignment="1">
      <alignment horizontal="right" vertical="center"/>
    </xf>
    <xf numFmtId="0" fontId="19" fillId="16" borderId="0" xfId="0" applyFont="1" applyFill="1" applyAlignment="1">
      <alignment horizontal="center" vertical="center" wrapText="1"/>
    </xf>
    <xf numFmtId="49" fontId="29" fillId="0" borderId="0" xfId="0" applyNumberFormat="1" applyFont="1" applyAlignment="1" applyProtection="1">
      <alignment vertical="center"/>
      <protection hidden="1"/>
    </xf>
    <xf numFmtId="0" fontId="12" fillId="0" borderId="0" xfId="0" applyFont="1" applyProtection="1">
      <protection hidden="1"/>
    </xf>
    <xf numFmtId="0" fontId="12" fillId="0" borderId="0" xfId="0" applyFont="1" applyAlignment="1" applyProtection="1">
      <alignment vertical="center"/>
      <protection hidden="1"/>
    </xf>
    <xf numFmtId="49" fontId="12" fillId="0" borderId="0" xfId="0" applyNumberFormat="1" applyFont="1" applyProtection="1">
      <protection hidden="1"/>
    </xf>
    <xf numFmtId="0" fontId="16" fillId="0" borderId="0" xfId="0" applyFont="1" applyAlignment="1">
      <alignment horizontal="justify" vertical="center"/>
    </xf>
    <xf numFmtId="49" fontId="34" fillId="14" borderId="0" xfId="0" applyNumberFormat="1" applyFont="1" applyFill="1" applyAlignment="1">
      <alignment horizontal="center" vertical="center"/>
    </xf>
    <xf numFmtId="49" fontId="29" fillId="0" borderId="0" xfId="0" applyNumberFormat="1" applyFont="1" applyAlignment="1" applyProtection="1">
      <alignment horizontal="center" vertical="center"/>
      <protection hidden="1"/>
    </xf>
    <xf numFmtId="49" fontId="35" fillId="0" borderId="0" xfId="0" applyNumberFormat="1" applyFont="1" applyAlignment="1">
      <alignment horizontal="center" vertical="center"/>
    </xf>
    <xf numFmtId="0" fontId="29" fillId="0" borderId="0" xfId="0" applyFont="1" applyAlignment="1">
      <alignment horizontal="center"/>
    </xf>
    <xf numFmtId="1" fontId="29" fillId="0" borderId="0" xfId="2" applyNumberFormat="1" applyFont="1" applyAlignment="1">
      <alignment vertical="center"/>
    </xf>
    <xf numFmtId="0" fontId="16" fillId="0" borderId="0" xfId="0" applyFont="1" applyAlignment="1">
      <alignment horizontal="left" vertical="center"/>
    </xf>
    <xf numFmtId="0" fontId="12" fillId="0" borderId="0" xfId="0" quotePrefix="1" applyFont="1" applyAlignment="1">
      <alignment vertical="center"/>
    </xf>
    <xf numFmtId="0" fontId="16" fillId="0" borderId="0" xfId="0" applyFont="1" applyAlignment="1">
      <alignment horizontal="left" wrapText="1"/>
    </xf>
    <xf numFmtId="0" fontId="16" fillId="0" borderId="0" xfId="0" applyFont="1" applyAlignment="1">
      <alignment vertical="center" wrapText="1"/>
    </xf>
    <xf numFmtId="0" fontId="16" fillId="0" borderId="0" xfId="0" applyFont="1" applyAlignment="1">
      <alignment horizontal="left" vertical="center" wrapText="1"/>
    </xf>
    <xf numFmtId="0" fontId="16" fillId="0" borderId="0" xfId="0" applyFont="1" applyAlignment="1">
      <alignment horizontal="center" vertical="center" wrapText="1"/>
    </xf>
    <xf numFmtId="0" fontId="16" fillId="16" borderId="0" xfId="0" applyFont="1" applyFill="1" applyAlignment="1">
      <alignment vertical="center" wrapText="1"/>
    </xf>
    <xf numFmtId="0" fontId="16" fillId="16" borderId="0" xfId="0" quotePrefix="1" applyFont="1" applyFill="1" applyAlignment="1">
      <alignment horizontal="left" vertical="center"/>
    </xf>
    <xf numFmtId="0" fontId="16" fillId="16" borderId="0" xfId="0" applyFont="1" applyFill="1" applyAlignment="1">
      <alignment horizontal="left" vertical="center"/>
    </xf>
    <xf numFmtId="0" fontId="16" fillId="16" borderId="5" xfId="0" applyFont="1" applyFill="1" applyBorder="1" applyAlignment="1">
      <alignment vertical="center" wrapText="1"/>
    </xf>
    <xf numFmtId="0" fontId="16" fillId="16" borderId="7" xfId="0" applyFont="1" applyFill="1" applyBorder="1" applyAlignment="1">
      <alignment vertical="center" wrapText="1"/>
    </xf>
    <xf numFmtId="0" fontId="16" fillId="16" borderId="8" xfId="0" applyFont="1" applyFill="1" applyBorder="1" applyAlignment="1">
      <alignment vertical="center" wrapText="1"/>
    </xf>
    <xf numFmtId="0" fontId="46" fillId="16" borderId="0" xfId="0" applyFont="1" applyFill="1" applyAlignment="1">
      <alignment vertical="center"/>
    </xf>
    <xf numFmtId="0" fontId="12" fillId="0" borderId="0" xfId="0" applyFont="1" applyAlignment="1">
      <alignment horizontal="left" vertical="center" wrapText="1"/>
    </xf>
    <xf numFmtId="49" fontId="34" fillId="0" borderId="0" xfId="0" applyNumberFormat="1" applyFont="1" applyAlignment="1">
      <alignment vertical="center" wrapText="1"/>
    </xf>
    <xf numFmtId="49" fontId="31" fillId="0" borderId="0" xfId="0" quotePrefix="1" applyNumberFormat="1" applyFont="1" applyAlignment="1">
      <alignment horizontal="center" vertical="top" wrapText="1"/>
    </xf>
    <xf numFmtId="49" fontId="31" fillId="0" borderId="0" xfId="0" quotePrefix="1" applyNumberFormat="1" applyFont="1" applyAlignment="1">
      <alignment vertical="top" wrapText="1"/>
    </xf>
    <xf numFmtId="0" fontId="30" fillId="0" borderId="0" xfId="0" applyFont="1" applyProtection="1">
      <protection locked="0"/>
    </xf>
    <xf numFmtId="0" fontId="33" fillId="0" borderId="0" xfId="0" applyFont="1"/>
    <xf numFmtId="0" fontId="16" fillId="0" borderId="0" xfId="0" quotePrefix="1" applyFont="1" applyAlignment="1">
      <alignment horizontal="left" vertical="center" wrapText="1"/>
    </xf>
    <xf numFmtId="49" fontId="3" fillId="0" borderId="1" xfId="2" applyNumberFormat="1" applyBorder="1" applyAlignment="1">
      <alignment vertical="center"/>
    </xf>
    <xf numFmtId="49" fontId="3" fillId="0" borderId="2" xfId="2" applyNumberFormat="1" applyBorder="1" applyAlignment="1">
      <alignment vertical="center"/>
    </xf>
    <xf numFmtId="49" fontId="3" fillId="0" borderId="3" xfId="2" applyNumberFormat="1" applyBorder="1" applyAlignment="1">
      <alignment vertical="center"/>
    </xf>
    <xf numFmtId="49" fontId="3" fillId="0" borderId="0" xfId="2" applyNumberFormat="1" applyAlignment="1">
      <alignment vertical="center"/>
    </xf>
    <xf numFmtId="49" fontId="3" fillId="6" borderId="0" xfId="2" applyNumberFormat="1" applyFill="1" applyAlignment="1">
      <alignment vertical="center"/>
    </xf>
    <xf numFmtId="49" fontId="27" fillId="6" borderId="0" xfId="2" applyNumberFormat="1" applyFont="1" applyFill="1" applyAlignment="1">
      <alignment vertical="center"/>
    </xf>
    <xf numFmtId="49" fontId="3" fillId="0" borderId="4" xfId="2" applyNumberFormat="1" applyBorder="1" applyAlignment="1">
      <alignment vertical="center"/>
    </xf>
    <xf numFmtId="49" fontId="3" fillId="0" borderId="5" xfId="2" applyNumberFormat="1" applyBorder="1" applyAlignment="1">
      <alignment vertical="center"/>
    </xf>
    <xf numFmtId="0" fontId="3" fillId="0" borderId="0" xfId="2"/>
    <xf numFmtId="49" fontId="3" fillId="0" borderId="0" xfId="2" applyNumberFormat="1" applyAlignment="1">
      <alignment horizontal="center" vertical="center"/>
    </xf>
    <xf numFmtId="49" fontId="3" fillId="0" borderId="6" xfId="2" applyNumberFormat="1" applyBorder="1" applyAlignment="1">
      <alignment vertical="center"/>
    </xf>
    <xf numFmtId="49" fontId="3" fillId="0" borderId="7" xfId="2" applyNumberFormat="1" applyBorder="1" applyAlignment="1">
      <alignment vertical="center"/>
    </xf>
    <xf numFmtId="49" fontId="5" fillId="0" borderId="7" xfId="2" applyNumberFormat="1" applyFont="1" applyBorder="1" applyAlignment="1">
      <alignment horizontal="center" vertical="center"/>
    </xf>
    <xf numFmtId="49" fontId="3" fillId="0" borderId="8" xfId="2" applyNumberFormat="1" applyBorder="1" applyAlignment="1">
      <alignment vertical="center"/>
    </xf>
    <xf numFmtId="49" fontId="5" fillId="0" borderId="0" xfId="2" applyNumberFormat="1" applyFont="1" applyAlignment="1">
      <alignment horizontal="center" vertical="center"/>
    </xf>
    <xf numFmtId="49" fontId="6" fillId="0" borderId="0" xfId="2" applyNumberFormat="1" applyFont="1" applyAlignment="1">
      <alignment horizontal="center" vertical="center"/>
    </xf>
    <xf numFmtId="49" fontId="24" fillId="0" borderId="0" xfId="2" applyNumberFormat="1" applyFont="1" applyAlignment="1">
      <alignment vertical="center"/>
    </xf>
    <xf numFmtId="49" fontId="24" fillId="6" borderId="0" xfId="2" applyNumberFormat="1" applyFont="1" applyFill="1" applyAlignment="1">
      <alignment vertical="center"/>
    </xf>
    <xf numFmtId="49" fontId="9" fillId="6" borderId="0" xfId="2" applyNumberFormat="1" applyFont="1" applyFill="1" applyAlignment="1">
      <alignment vertical="center"/>
    </xf>
    <xf numFmtId="49" fontId="9" fillId="0" borderId="0" xfId="2" applyNumberFormat="1" applyFont="1" applyAlignment="1">
      <alignment vertical="center"/>
    </xf>
    <xf numFmtId="49" fontId="8" fillId="0" borderId="0" xfId="2" applyNumberFormat="1" applyFont="1" applyAlignment="1">
      <alignment horizontal="center" vertical="center"/>
    </xf>
    <xf numFmtId="49" fontId="16" fillId="0" borderId="7" xfId="2" applyNumberFormat="1" applyFont="1" applyBorder="1" applyAlignment="1">
      <alignment horizontal="left" vertical="center"/>
    </xf>
    <xf numFmtId="49" fontId="16" fillId="0" borderId="7" xfId="2" applyNumberFormat="1" applyFont="1" applyBorder="1"/>
    <xf numFmtId="49" fontId="12" fillId="0" borderId="7" xfId="2" applyNumberFormat="1" applyFont="1" applyBorder="1" applyAlignment="1">
      <alignment vertical="center"/>
    </xf>
    <xf numFmtId="49" fontId="10" fillId="0" borderId="0" xfId="2" applyNumberFormat="1" applyFont="1" applyAlignment="1">
      <alignment vertical="center"/>
    </xf>
    <xf numFmtId="49" fontId="10" fillId="6" borderId="0" xfId="2" applyNumberFormat="1" applyFont="1" applyFill="1" applyAlignment="1">
      <alignment vertical="center"/>
    </xf>
    <xf numFmtId="49" fontId="4" fillId="0" borderId="0" xfId="2" applyNumberFormat="1" applyFont="1" applyAlignment="1">
      <alignment vertical="center"/>
    </xf>
    <xf numFmtId="49" fontId="4" fillId="6" borderId="0" xfId="2" applyNumberFormat="1" applyFont="1" applyFill="1" applyAlignment="1">
      <alignment vertical="center"/>
    </xf>
    <xf numFmtId="49" fontId="12" fillId="0" borderId="0" xfId="2" applyNumberFormat="1" applyFont="1" applyAlignment="1">
      <alignment horizontal="left" vertical="center"/>
    </xf>
    <xf numFmtId="49" fontId="16" fillId="0" borderId="0" xfId="2" applyNumberFormat="1" applyFont="1"/>
    <xf numFmtId="49" fontId="4" fillId="0" borderId="0" xfId="2" applyNumberFormat="1" applyFont="1" applyAlignment="1">
      <alignment horizontal="left"/>
    </xf>
    <xf numFmtId="49" fontId="4" fillId="0" borderId="0" xfId="2" applyNumberFormat="1" applyFont="1" applyAlignment="1">
      <alignment horizontal="right"/>
    </xf>
    <xf numFmtId="49" fontId="4" fillId="6" borderId="0" xfId="2" applyNumberFormat="1" applyFont="1" applyFill="1" applyAlignment="1">
      <alignment horizontal="left"/>
    </xf>
    <xf numFmtId="49" fontId="11" fillId="0" borderId="0" xfId="2" applyNumberFormat="1" applyFont="1" applyAlignment="1">
      <alignment horizontal="left"/>
    </xf>
    <xf numFmtId="49" fontId="4" fillId="0" borderId="0" xfId="2" applyNumberFormat="1" applyFont="1" applyAlignment="1">
      <alignment horizontal="center"/>
    </xf>
    <xf numFmtId="49" fontId="3" fillId="0" borderId="0" xfId="2" applyNumberFormat="1" applyAlignment="1">
      <alignment horizontal="center"/>
    </xf>
    <xf numFmtId="49" fontId="12" fillId="0" borderId="0" xfId="2" applyNumberFormat="1" applyFont="1" applyAlignment="1">
      <alignment horizontal="center"/>
    </xf>
    <xf numFmtId="1" fontId="13" fillId="0" borderId="0" xfId="2" applyNumberFormat="1" applyFont="1" applyAlignment="1">
      <alignment vertical="center"/>
    </xf>
    <xf numFmtId="49" fontId="16" fillId="0" borderId="7" xfId="2" applyNumberFormat="1" applyFont="1" applyBorder="1" applyAlignment="1">
      <alignment horizontal="left"/>
    </xf>
    <xf numFmtId="49" fontId="12" fillId="0" borderId="7" xfId="2" applyNumberFormat="1" applyFont="1" applyBorder="1" applyAlignment="1">
      <alignment horizontal="center"/>
    </xf>
    <xf numFmtId="49" fontId="12" fillId="0" borderId="7" xfId="2" applyNumberFormat="1" applyFont="1" applyBorder="1" applyAlignment="1">
      <alignment horizontal="left"/>
    </xf>
    <xf numFmtId="49" fontId="12" fillId="0" borderId="7" xfId="2" applyNumberFormat="1" applyFont="1" applyBorder="1" applyAlignment="1">
      <alignment horizontal="right"/>
    </xf>
    <xf numFmtId="49" fontId="12" fillId="6" borderId="0" xfId="2" applyNumberFormat="1" applyFont="1" applyFill="1" applyAlignment="1">
      <alignment vertical="center"/>
    </xf>
    <xf numFmtId="49" fontId="7" fillId="0" borderId="0" xfId="2" applyNumberFormat="1" applyFont="1" applyAlignment="1">
      <alignment horizontal="center" vertical="center"/>
    </xf>
    <xf numFmtId="49" fontId="14" fillId="0" borderId="0" xfId="2" applyNumberFormat="1" applyFont="1" applyAlignment="1">
      <alignment horizontal="center"/>
    </xf>
    <xf numFmtId="0" fontId="15" fillId="0" borderId="0" xfId="2" applyFont="1" applyAlignment="1">
      <alignment horizontal="center"/>
    </xf>
    <xf numFmtId="49" fontId="12" fillId="0" borderId="0" xfId="2" applyNumberFormat="1" applyFont="1" applyAlignment="1">
      <alignment horizontal="center" vertical="center" wrapText="1"/>
    </xf>
    <xf numFmtId="49" fontId="16" fillId="0" borderId="0" xfId="2" applyNumberFormat="1" applyFont="1" applyAlignment="1">
      <alignment horizontal="center" vertical="center" wrapText="1"/>
    </xf>
    <xf numFmtId="49" fontId="7" fillId="0" borderId="0" xfId="2" applyNumberFormat="1" applyFont="1"/>
    <xf numFmtId="0" fontId="25" fillId="6" borderId="0" xfId="2" applyFont="1" applyFill="1" applyAlignment="1">
      <alignment vertical="center"/>
    </xf>
    <xf numFmtId="49" fontId="11" fillId="0" borderId="0" xfId="2" quotePrefix="1" applyNumberFormat="1" applyFont="1" applyAlignment="1">
      <alignment horizontal="left"/>
    </xf>
    <xf numFmtId="0" fontId="9" fillId="6" borderId="0" xfId="2" applyFont="1" applyFill="1" applyAlignment="1">
      <alignment vertical="center"/>
    </xf>
    <xf numFmtId="0" fontId="4" fillId="6" borderId="0" xfId="2" applyFont="1" applyFill="1" applyAlignment="1">
      <alignment vertical="center"/>
    </xf>
    <xf numFmtId="49" fontId="4" fillId="0" borderId="0" xfId="2" applyNumberFormat="1" applyFont="1" applyAlignment="1">
      <alignment horizontal="left" vertical="center"/>
    </xf>
    <xf numFmtId="49" fontId="12" fillId="0" borderId="0" xfId="2" applyNumberFormat="1" applyFont="1"/>
    <xf numFmtId="49" fontId="11" fillId="0" borderId="0" xfId="2" applyNumberFormat="1" applyFont="1"/>
    <xf numFmtId="49" fontId="23" fillId="6" borderId="0" xfId="2" applyNumberFormat="1" applyFont="1" applyFill="1" applyAlignment="1">
      <alignment vertical="center"/>
    </xf>
    <xf numFmtId="49" fontId="3" fillId="0" borderId="0" xfId="2" applyNumberFormat="1" applyAlignment="1">
      <alignment vertical="top" wrapText="1" shrinkToFit="1"/>
    </xf>
    <xf numFmtId="49" fontId="3" fillId="0" borderId="7" xfId="2" applyNumberFormat="1" applyBorder="1" applyAlignment="1">
      <alignment vertical="top" wrapText="1" shrinkToFit="1"/>
    </xf>
    <xf numFmtId="49" fontId="16" fillId="6" borderId="0" xfId="2" applyNumberFormat="1" applyFont="1" applyFill="1" applyAlignment="1">
      <alignment horizontal="left" vertical="center" wrapText="1"/>
    </xf>
    <xf numFmtId="49" fontId="3" fillId="0" borderId="0" xfId="2" applyNumberFormat="1" applyAlignment="1">
      <alignment vertical="center" wrapText="1" shrinkToFit="1"/>
    </xf>
    <xf numFmtId="0" fontId="17" fillId="6" borderId="0" xfId="2" applyFont="1" applyFill="1" applyAlignment="1">
      <alignment vertical="center" wrapText="1"/>
    </xf>
    <xf numFmtId="49" fontId="30" fillId="0" borderId="0" xfId="2" applyNumberFormat="1" applyFont="1" applyAlignment="1">
      <alignment vertical="top" wrapText="1" shrinkToFit="1"/>
    </xf>
    <xf numFmtId="0" fontId="3" fillId="6" borderId="0" xfId="2" applyFill="1"/>
    <xf numFmtId="0" fontId="12" fillId="6" borderId="0" xfId="2" applyFont="1" applyFill="1"/>
    <xf numFmtId="49" fontId="33" fillId="14" borderId="0" xfId="0" applyNumberFormat="1" applyFont="1" applyFill="1" applyAlignment="1">
      <alignment vertical="center"/>
    </xf>
    <xf numFmtId="49" fontId="12" fillId="0" borderId="0" xfId="0" applyNumberFormat="1" applyFont="1" applyAlignment="1">
      <alignment horizontal="left"/>
    </xf>
    <xf numFmtId="49" fontId="36" fillId="0" borderId="0" xfId="0" applyNumberFormat="1" applyFont="1" applyAlignment="1">
      <alignment horizontal="left" vertical="center"/>
    </xf>
    <xf numFmtId="49" fontId="36" fillId="0" borderId="0" xfId="0" applyNumberFormat="1" applyFont="1" applyAlignment="1">
      <alignment horizontal="left"/>
    </xf>
    <xf numFmtId="49" fontId="16" fillId="2" borderId="12" xfId="0" applyNumberFormat="1" applyFont="1" applyFill="1" applyBorder="1" applyAlignment="1">
      <alignment horizontal="center" vertical="center"/>
    </xf>
    <xf numFmtId="49" fontId="12" fillId="9" borderId="0" xfId="0" applyNumberFormat="1" applyFont="1" applyFill="1" applyAlignment="1">
      <alignment vertical="center"/>
    </xf>
    <xf numFmtId="49" fontId="28" fillId="6" borderId="0" xfId="2" applyNumberFormat="1" applyFont="1" applyFill="1" applyAlignment="1">
      <alignment vertical="center"/>
    </xf>
    <xf numFmtId="49" fontId="11" fillId="0" borderId="0" xfId="2" applyNumberFormat="1" applyFont="1" applyAlignment="1">
      <alignment horizontal="left" vertical="top"/>
    </xf>
    <xf numFmtId="49" fontId="12" fillId="5" borderId="9" xfId="2" applyNumberFormat="1" applyFont="1" applyFill="1" applyBorder="1" applyAlignment="1" applyProtection="1">
      <alignment vertical="center"/>
      <protection locked="0"/>
    </xf>
    <xf numFmtId="0" fontId="30" fillId="0" borderId="0" xfId="0" applyFont="1" applyAlignment="1">
      <alignment horizontal="center"/>
    </xf>
    <xf numFmtId="0" fontId="40" fillId="0" borderId="0" xfId="0" applyFont="1" applyAlignment="1">
      <alignment horizontal="left" vertical="center"/>
    </xf>
    <xf numFmtId="0" fontId="40" fillId="0" borderId="0" xfId="0" applyFont="1"/>
    <xf numFmtId="49" fontId="30" fillId="0" borderId="0" xfId="2" applyNumberFormat="1" applyFont="1" applyAlignment="1">
      <alignment horizontal="left" vertical="top" wrapText="1"/>
    </xf>
    <xf numFmtId="0" fontId="32" fillId="0" borderId="0" xfId="2" applyFont="1" applyAlignment="1">
      <alignment vertical="center" wrapText="1"/>
    </xf>
    <xf numFmtId="49" fontId="3" fillId="0" borderId="2" xfId="2" applyNumberFormat="1" applyBorder="1" applyAlignment="1">
      <alignment horizontal="left" vertical="top" wrapText="1" shrinkToFit="1"/>
    </xf>
    <xf numFmtId="49" fontId="31" fillId="2" borderId="9" xfId="2" applyNumberFormat="1" applyFont="1" applyFill="1" applyBorder="1" applyAlignment="1" applyProtection="1">
      <alignment horizontal="center" vertical="center"/>
      <protection locked="0"/>
    </xf>
    <xf numFmtId="49" fontId="30" fillId="0" borderId="0" xfId="2" applyNumberFormat="1" applyFont="1" applyAlignment="1">
      <alignment vertical="top" wrapText="1"/>
    </xf>
    <xf numFmtId="0" fontId="30" fillId="0" borderId="0" xfId="2" applyFont="1" applyAlignment="1">
      <alignment horizontal="left" vertical="center" wrapText="1"/>
    </xf>
    <xf numFmtId="0" fontId="30" fillId="0" borderId="4" xfId="2" applyFont="1" applyBorder="1" applyAlignment="1">
      <alignment horizontal="left" vertical="center" wrapText="1"/>
    </xf>
    <xf numFmtId="0" fontId="30" fillId="0" borderId="4" xfId="2" applyFont="1" applyBorder="1"/>
    <xf numFmtId="0" fontId="30" fillId="0" borderId="4" xfId="2" applyFont="1" applyBorder="1" applyAlignment="1" applyProtection="1">
      <alignment horizontal="center"/>
      <protection locked="0"/>
    </xf>
    <xf numFmtId="0" fontId="30" fillId="0" borderId="0" xfId="2" applyFont="1" applyAlignment="1" applyProtection="1">
      <alignment horizontal="center"/>
      <protection locked="0"/>
    </xf>
    <xf numFmtId="0" fontId="30" fillId="0" borderId="7" xfId="2" applyFont="1" applyBorder="1" applyAlignment="1" applyProtection="1">
      <alignment horizontal="center"/>
      <protection locked="0"/>
    </xf>
    <xf numFmtId="3" fontId="37" fillId="0" borderId="12" xfId="0" applyNumberFormat="1" applyFont="1" applyBorder="1" applyAlignment="1">
      <alignment horizontal="center" vertical="center"/>
    </xf>
    <xf numFmtId="0" fontId="1" fillId="0" borderId="0" xfId="0" applyFont="1" applyAlignment="1">
      <alignment vertical="center"/>
    </xf>
    <xf numFmtId="0" fontId="1" fillId="16" borderId="0" xfId="0" applyFont="1" applyFill="1" applyAlignment="1">
      <alignment vertical="center"/>
    </xf>
    <xf numFmtId="43" fontId="1" fillId="16" borderId="0" xfId="0" applyNumberFormat="1" applyFont="1" applyFill="1" applyAlignment="1">
      <alignment vertical="center"/>
    </xf>
    <xf numFmtId="3" fontId="37" fillId="0" borderId="0" xfId="0" applyNumberFormat="1" applyFont="1" applyAlignment="1">
      <alignment horizontal="center" vertical="center"/>
    </xf>
    <xf numFmtId="169" fontId="30" fillId="5" borderId="12" xfId="0" applyNumberFormat="1" applyFont="1" applyFill="1" applyBorder="1" applyAlignment="1" applyProtection="1">
      <alignment horizontal="center" vertical="center"/>
      <protection locked="0"/>
    </xf>
    <xf numFmtId="1" fontId="37" fillId="0" borderId="12" xfId="0" applyNumberFormat="1" applyFont="1" applyBorder="1" applyAlignment="1">
      <alignment horizontal="center" vertical="center"/>
    </xf>
    <xf numFmtId="169" fontId="30" fillId="9" borderId="12" xfId="0" applyNumberFormat="1" applyFont="1" applyFill="1" applyBorder="1" applyAlignment="1">
      <alignment horizontal="center" vertical="center"/>
    </xf>
    <xf numFmtId="170" fontId="30" fillId="3" borderId="9" xfId="0" applyNumberFormat="1" applyFont="1" applyFill="1" applyBorder="1" applyAlignment="1">
      <alignment horizontal="center" vertical="center"/>
    </xf>
    <xf numFmtId="0" fontId="12" fillId="0" borderId="0" xfId="0" applyFont="1" applyAlignment="1">
      <alignment horizontal="left" vertical="top" wrapText="1"/>
    </xf>
    <xf numFmtId="49" fontId="3" fillId="0" borderId="0" xfId="2" applyNumberFormat="1" applyAlignment="1">
      <alignment horizontal="left" vertical="top" wrapText="1" shrinkToFit="1"/>
    </xf>
    <xf numFmtId="0" fontId="12" fillId="16" borderId="0" xfId="2" applyFont="1" applyFill="1" applyAlignment="1">
      <alignment vertical="center"/>
    </xf>
    <xf numFmtId="2" fontId="12" fillId="16" borderId="0" xfId="2" applyNumberFormat="1" applyFont="1" applyFill="1" applyAlignment="1">
      <alignment vertical="center"/>
    </xf>
    <xf numFmtId="0" fontId="12" fillId="0" borderId="0" xfId="0" applyFont="1" applyAlignment="1">
      <alignment horizontal="center" vertical="center"/>
    </xf>
    <xf numFmtId="2" fontId="12" fillId="17" borderId="0" xfId="2" applyNumberFormat="1" applyFont="1" applyFill="1" applyAlignment="1">
      <alignment vertical="center"/>
    </xf>
    <xf numFmtId="49" fontId="12" fillId="0" borderId="0" xfId="2" applyNumberFormat="1" applyFont="1" applyAlignment="1" applyProtection="1">
      <alignment vertical="center"/>
      <protection locked="0"/>
    </xf>
    <xf numFmtId="0" fontId="12" fillId="0" borderId="0" xfId="2" applyFont="1" applyAlignment="1" applyProtection="1">
      <alignment vertical="center"/>
      <protection locked="0"/>
    </xf>
    <xf numFmtId="43" fontId="30" fillId="0" borderId="0" xfId="2" applyNumberFormat="1" applyFont="1" applyAlignment="1">
      <alignment vertical="center"/>
    </xf>
    <xf numFmtId="49" fontId="31" fillId="0" borderId="0" xfId="2" applyNumberFormat="1" applyFont="1" applyAlignment="1">
      <alignment horizontal="center" vertical="center"/>
    </xf>
    <xf numFmtId="49" fontId="33" fillId="0" borderId="0" xfId="2" applyNumberFormat="1" applyFont="1" applyAlignment="1" applyProtection="1">
      <alignment vertical="center"/>
      <protection locked="0"/>
    </xf>
    <xf numFmtId="49" fontId="37" fillId="0" borderId="0" xfId="2" applyNumberFormat="1" applyFont="1" applyAlignment="1" applyProtection="1">
      <alignment vertical="center"/>
      <protection locked="0"/>
    </xf>
    <xf numFmtId="49" fontId="12" fillId="0" borderId="0" xfId="2" applyNumberFormat="1" applyFont="1" applyAlignment="1">
      <alignment vertical="center" wrapText="1"/>
    </xf>
    <xf numFmtId="49" fontId="3" fillId="0" borderId="0" xfId="2" applyNumberFormat="1" applyAlignment="1">
      <alignment horizontal="left" vertical="center" wrapText="1" shrinkToFit="1"/>
    </xf>
    <xf numFmtId="49" fontId="3" fillId="0" borderId="2" xfId="2" applyNumberFormat="1" applyBorder="1" applyAlignment="1">
      <alignment horizontal="left" vertical="center" wrapText="1" shrinkToFit="1"/>
    </xf>
    <xf numFmtId="49" fontId="3" fillId="0" borderId="7" xfId="2" applyNumberFormat="1" applyBorder="1" applyAlignment="1">
      <alignment horizontal="left" vertical="center" wrapText="1" shrinkToFit="1"/>
    </xf>
    <xf numFmtId="49" fontId="3" fillId="0" borderId="10" xfId="2" applyNumberFormat="1" applyBorder="1" applyAlignment="1">
      <alignment horizontal="left" vertical="center" wrapText="1" shrinkToFit="1"/>
    </xf>
    <xf numFmtId="0" fontId="3" fillId="0" borderId="5" xfId="2" applyBorder="1"/>
    <xf numFmtId="49" fontId="4" fillId="0" borderId="5" xfId="2" applyNumberFormat="1" applyFont="1" applyBorder="1" applyAlignment="1">
      <alignment vertical="center"/>
    </xf>
    <xf numFmtId="0" fontId="12" fillId="0" borderId="0" xfId="0" applyFont="1" applyAlignment="1">
      <alignment vertical="center" wrapText="1"/>
    </xf>
    <xf numFmtId="0" fontId="31" fillId="0" borderId="0" xfId="0" applyFont="1" applyAlignment="1" applyProtection="1">
      <alignment horizontal="left" vertical="center" wrapText="1"/>
      <protection locked="0"/>
    </xf>
    <xf numFmtId="49" fontId="12" fillId="2" borderId="9" xfId="2" applyNumberFormat="1" applyFont="1" applyFill="1" applyBorder="1" applyAlignment="1" applyProtection="1">
      <alignment horizontal="center" vertical="center"/>
      <protection locked="0"/>
    </xf>
    <xf numFmtId="2" fontId="12" fillId="0" borderId="0" xfId="2" applyNumberFormat="1" applyFont="1" applyAlignment="1">
      <alignment horizontal="center" vertical="center"/>
    </xf>
    <xf numFmtId="49" fontId="30" fillId="0" borderId="0" xfId="2" applyNumberFormat="1" applyFont="1" applyAlignment="1">
      <alignment horizontal="center" vertical="center" wrapText="1"/>
    </xf>
    <xf numFmtId="44" fontId="12" fillId="0" borderId="0" xfId="0" applyNumberFormat="1" applyFont="1"/>
    <xf numFmtId="49" fontId="4" fillId="0" borderId="0" xfId="0" applyNumberFormat="1" applyFont="1" applyAlignment="1">
      <alignment vertical="center"/>
    </xf>
    <xf numFmtId="0" fontId="4" fillId="0" borderId="0" xfId="0" applyFont="1" applyAlignment="1">
      <alignment vertical="center"/>
    </xf>
    <xf numFmtId="0" fontId="37" fillId="0" borderId="0" xfId="0" applyFont="1" applyAlignment="1">
      <alignment vertical="center"/>
    </xf>
    <xf numFmtId="0" fontId="4" fillId="0" borderId="0" xfId="0" applyFont="1" applyAlignment="1">
      <alignment horizontal="left" vertical="center"/>
    </xf>
    <xf numFmtId="0" fontId="33" fillId="0" borderId="0" xfId="0" applyFont="1" applyAlignment="1">
      <alignment vertical="center"/>
    </xf>
    <xf numFmtId="49" fontId="30" fillId="9" borderId="1" xfId="2" applyNumberFormat="1" applyFont="1" applyFill="1" applyBorder="1" applyAlignment="1">
      <alignment vertical="center"/>
    </xf>
    <xf numFmtId="49" fontId="30" fillId="9" borderId="2" xfId="2" applyNumberFormat="1" applyFont="1" applyFill="1" applyBorder="1" applyAlignment="1">
      <alignment vertical="center"/>
    </xf>
    <xf numFmtId="49" fontId="30" fillId="9" borderId="3" xfId="2" applyNumberFormat="1" applyFont="1" applyFill="1" applyBorder="1" applyAlignment="1">
      <alignment vertical="center"/>
    </xf>
    <xf numFmtId="49" fontId="30" fillId="9" borderId="4" xfId="2" applyNumberFormat="1" applyFont="1" applyFill="1" applyBorder="1" applyAlignment="1">
      <alignment vertical="center"/>
    </xf>
    <xf numFmtId="49" fontId="30" fillId="9" borderId="0" xfId="2" applyNumberFormat="1" applyFont="1" applyFill="1" applyAlignment="1">
      <alignment vertical="center"/>
    </xf>
    <xf numFmtId="49" fontId="30" fillId="9" borderId="5" xfId="2" applyNumberFormat="1" applyFont="1" applyFill="1" applyBorder="1" applyAlignment="1">
      <alignment vertical="center"/>
    </xf>
    <xf numFmtId="49" fontId="30" fillId="9" borderId="6" xfId="2" applyNumberFormat="1" applyFont="1" applyFill="1" applyBorder="1" applyAlignment="1">
      <alignment vertical="center"/>
    </xf>
    <xf numFmtId="49" fontId="30" fillId="9" borderId="7" xfId="2" applyNumberFormat="1" applyFont="1" applyFill="1" applyBorder="1" applyAlignment="1">
      <alignment vertical="center"/>
    </xf>
    <xf numFmtId="49" fontId="30" fillId="9" borderId="8" xfId="2" applyNumberFormat="1" applyFont="1" applyFill="1" applyBorder="1" applyAlignment="1">
      <alignment vertical="center"/>
    </xf>
    <xf numFmtId="49" fontId="30" fillId="0" borderId="0" xfId="0" applyNumberFormat="1" applyFont="1"/>
    <xf numFmtId="49" fontId="30" fillId="0" borderId="0" xfId="0" applyNumberFormat="1" applyFont="1" applyAlignment="1">
      <alignment horizontal="left" vertical="center"/>
    </xf>
    <xf numFmtId="2" fontId="31" fillId="0" borderId="0" xfId="0" applyNumberFormat="1" applyFont="1" applyAlignment="1">
      <alignment horizontal="center" vertical="center"/>
    </xf>
    <xf numFmtId="0" fontId="31" fillId="0" borderId="0" xfId="0" applyFont="1" applyAlignment="1">
      <alignment vertical="center" wrapText="1"/>
    </xf>
    <xf numFmtId="0" fontId="30" fillId="5" borderId="12" xfId="0" applyFont="1" applyFill="1" applyBorder="1" applyProtection="1">
      <protection locked="0"/>
    </xf>
    <xf numFmtId="2" fontId="12" fillId="15" borderId="9" xfId="2" applyNumberFormat="1" applyFont="1" applyFill="1" applyBorder="1" applyAlignment="1">
      <alignment horizontal="center" vertical="center"/>
    </xf>
    <xf numFmtId="2" fontId="12" fillId="15" borderId="10" xfId="2" applyNumberFormat="1" applyFont="1" applyFill="1" applyBorder="1" applyAlignment="1">
      <alignment horizontal="center" vertical="center"/>
    </xf>
    <xf numFmtId="2" fontId="12" fillId="15" borderId="11" xfId="2" applyNumberFormat="1" applyFont="1" applyFill="1" applyBorder="1" applyAlignment="1">
      <alignment horizontal="center" vertical="center"/>
    </xf>
    <xf numFmtId="49" fontId="3" fillId="0" borderId="12" xfId="2" applyNumberFormat="1" applyBorder="1" applyAlignment="1">
      <alignment horizontal="left" vertical="center" wrapText="1" shrinkToFit="1"/>
    </xf>
    <xf numFmtId="49" fontId="30" fillId="0" borderId="0" xfId="2" applyNumberFormat="1" applyFont="1" applyAlignment="1">
      <alignment horizontal="left" vertical="center" wrapText="1"/>
    </xf>
    <xf numFmtId="0" fontId="4" fillId="0" borderId="12" xfId="2" applyFont="1" applyBorder="1" applyAlignment="1">
      <alignment horizontal="center" vertical="center"/>
    </xf>
    <xf numFmtId="43" fontId="12" fillId="5" borderId="12" xfId="2" applyNumberFormat="1" applyFont="1" applyFill="1" applyBorder="1" applyAlignment="1" applyProtection="1">
      <alignment horizontal="center" vertical="center"/>
      <protection locked="0"/>
    </xf>
    <xf numFmtId="49" fontId="3" fillId="0" borderId="1" xfId="2" applyNumberFormat="1" applyBorder="1" applyAlignment="1">
      <alignment horizontal="left" vertical="top" wrapText="1" shrinkToFit="1"/>
    </xf>
    <xf numFmtId="49" fontId="3" fillId="0" borderId="2" xfId="2" applyNumberFormat="1" applyBorder="1" applyAlignment="1">
      <alignment horizontal="left" vertical="top" wrapText="1" shrinkToFit="1"/>
    </xf>
    <xf numFmtId="49" fontId="3" fillId="0" borderId="3" xfId="2" applyNumberFormat="1" applyBorder="1" applyAlignment="1">
      <alignment horizontal="left" vertical="top" wrapText="1" shrinkToFit="1"/>
    </xf>
    <xf numFmtId="49" fontId="3" fillId="0" borderId="4" xfId="2" applyNumberFormat="1" applyBorder="1" applyAlignment="1">
      <alignment horizontal="left" vertical="top" wrapText="1" shrinkToFit="1"/>
    </xf>
    <xf numFmtId="49" fontId="3" fillId="0" borderId="0" xfId="2" applyNumberFormat="1" applyAlignment="1">
      <alignment horizontal="left" vertical="top" wrapText="1" shrinkToFit="1"/>
    </xf>
    <xf numFmtId="49" fontId="3" fillId="0" borderId="5" xfId="2" applyNumberFormat="1" applyBorder="1" applyAlignment="1">
      <alignment horizontal="left" vertical="top" wrapText="1" shrinkToFit="1"/>
    </xf>
    <xf numFmtId="49" fontId="3" fillId="0" borderId="6" xfId="2" applyNumberFormat="1" applyBorder="1" applyAlignment="1">
      <alignment horizontal="left" vertical="top" wrapText="1" shrinkToFit="1"/>
    </xf>
    <xf numFmtId="49" fontId="3" fillId="0" borderId="7" xfId="2" applyNumberFormat="1" applyBorder="1" applyAlignment="1">
      <alignment horizontal="left" vertical="top" wrapText="1" shrinkToFit="1"/>
    </xf>
    <xf numFmtId="49" fontId="3" fillId="0" borderId="8" xfId="2" applyNumberFormat="1" applyBorder="1" applyAlignment="1">
      <alignment horizontal="left" vertical="top" wrapText="1" shrinkToFit="1"/>
    </xf>
    <xf numFmtId="49" fontId="3" fillId="0" borderId="12" xfId="2" applyNumberFormat="1" applyBorder="1" applyAlignment="1">
      <alignment horizontal="left" vertical="top" wrapText="1" shrinkToFit="1"/>
    </xf>
    <xf numFmtId="49" fontId="12" fillId="12" borderId="0" xfId="0" applyNumberFormat="1" applyFont="1" applyFill="1" applyAlignment="1">
      <alignment horizontal="center" vertical="center"/>
    </xf>
    <xf numFmtId="49" fontId="12" fillId="13" borderId="0" xfId="0" applyNumberFormat="1" applyFont="1" applyFill="1" applyAlignment="1">
      <alignment horizontal="center" vertical="center"/>
    </xf>
    <xf numFmtId="49" fontId="30" fillId="0" borderId="0" xfId="2" applyNumberFormat="1" applyFont="1" applyAlignment="1">
      <alignment horizontal="left" vertical="top" wrapText="1"/>
    </xf>
    <xf numFmtId="49" fontId="16" fillId="0" borderId="12" xfId="2" applyNumberFormat="1" applyFont="1" applyBorder="1" applyAlignment="1">
      <alignment horizontal="center" vertical="center"/>
    </xf>
    <xf numFmtId="49" fontId="12" fillId="2" borderId="9" xfId="2" applyNumberFormat="1" applyFont="1" applyFill="1" applyBorder="1" applyAlignment="1" applyProtection="1">
      <alignment horizontal="center" vertical="center"/>
      <protection locked="0"/>
    </xf>
    <xf numFmtId="49" fontId="12" fillId="2" borderId="10" xfId="2" applyNumberFormat="1" applyFont="1" applyFill="1" applyBorder="1" applyAlignment="1" applyProtection="1">
      <alignment horizontal="center" vertical="center"/>
      <protection locked="0"/>
    </xf>
    <xf numFmtId="49" fontId="12" fillId="2" borderId="11" xfId="2" applyNumberFormat="1" applyFont="1" applyFill="1" applyBorder="1" applyAlignment="1" applyProtection="1">
      <alignment horizontal="center" vertical="center"/>
      <protection locked="0"/>
    </xf>
    <xf numFmtId="49" fontId="12" fillId="2" borderId="12" xfId="2" applyNumberFormat="1" applyFont="1" applyFill="1" applyBorder="1" applyAlignment="1" applyProtection="1">
      <alignment horizontal="center" vertical="center"/>
      <protection locked="0"/>
    </xf>
    <xf numFmtId="49" fontId="12" fillId="2" borderId="1" xfId="2" applyNumberFormat="1" applyFont="1" applyFill="1" applyBorder="1" applyAlignment="1" applyProtection="1">
      <alignment horizontal="center" vertical="center" wrapText="1"/>
      <protection locked="0"/>
    </xf>
    <xf numFmtId="49" fontId="12" fillId="2" borderId="2" xfId="2" applyNumberFormat="1" applyFont="1" applyFill="1" applyBorder="1" applyAlignment="1" applyProtection="1">
      <alignment horizontal="center" vertical="center" wrapText="1"/>
      <protection locked="0"/>
    </xf>
    <xf numFmtId="49" fontId="12" fillId="2" borderId="3" xfId="2" applyNumberFormat="1" applyFont="1" applyFill="1" applyBorder="1" applyAlignment="1" applyProtection="1">
      <alignment horizontal="center" vertical="center" wrapText="1"/>
      <protection locked="0"/>
    </xf>
    <xf numFmtId="49" fontId="12" fillId="2" borderId="6" xfId="2" applyNumberFormat="1" applyFont="1" applyFill="1" applyBorder="1" applyAlignment="1" applyProtection="1">
      <alignment horizontal="center" vertical="center" wrapText="1"/>
      <protection locked="0"/>
    </xf>
    <xf numFmtId="49" fontId="12" fillId="2" borderId="7" xfId="2" applyNumberFormat="1" applyFont="1" applyFill="1" applyBorder="1" applyAlignment="1" applyProtection="1">
      <alignment horizontal="center" vertical="center" wrapText="1"/>
      <protection locked="0"/>
    </xf>
    <xf numFmtId="49" fontId="12" fillId="2" borderId="8" xfId="2" applyNumberFormat="1" applyFont="1" applyFill="1" applyBorder="1" applyAlignment="1" applyProtection="1">
      <alignment horizontal="center" vertical="center" wrapText="1"/>
      <protection locked="0"/>
    </xf>
    <xf numFmtId="49" fontId="34" fillId="14" borderId="0" xfId="2" applyNumberFormat="1" applyFont="1" applyFill="1" applyAlignment="1">
      <alignment horizontal="center" vertical="center"/>
    </xf>
    <xf numFmtId="1" fontId="33" fillId="15" borderId="1" xfId="2" applyNumberFormat="1" applyFont="1" applyFill="1" applyBorder="1" applyAlignment="1">
      <alignment horizontal="center" vertical="center"/>
    </xf>
    <xf numFmtId="1" fontId="33" fillId="15" borderId="3" xfId="2" applyNumberFormat="1" applyFont="1" applyFill="1" applyBorder="1" applyAlignment="1">
      <alignment horizontal="center" vertical="center"/>
    </xf>
    <xf numFmtId="1" fontId="33" fillId="15" borderId="6" xfId="2" applyNumberFormat="1" applyFont="1" applyFill="1" applyBorder="1" applyAlignment="1">
      <alignment horizontal="center" vertical="center"/>
    </xf>
    <xf numFmtId="1" fontId="33" fillId="15" borderId="8" xfId="2" applyNumberFormat="1" applyFont="1" applyFill="1" applyBorder="1" applyAlignment="1">
      <alignment horizontal="center" vertical="center"/>
    </xf>
    <xf numFmtId="49" fontId="12" fillId="5" borderId="12" xfId="2" applyNumberFormat="1" applyFont="1" applyFill="1" applyBorder="1" applyAlignment="1" applyProtection="1">
      <alignment horizontal="center" vertical="center"/>
      <protection locked="0"/>
    </xf>
    <xf numFmtId="0" fontId="12" fillId="5" borderId="12" xfId="2" applyFont="1" applyFill="1" applyBorder="1" applyAlignment="1" applyProtection="1">
      <alignment horizontal="center" vertical="center"/>
      <protection locked="0"/>
    </xf>
    <xf numFmtId="14" fontId="12" fillId="5" borderId="12" xfId="2" applyNumberFormat="1" applyFont="1" applyFill="1" applyBorder="1" applyAlignment="1" applyProtection="1">
      <alignment horizontal="center" vertical="center"/>
      <protection locked="0"/>
    </xf>
    <xf numFmtId="49" fontId="12" fillId="5" borderId="9" xfId="0" applyNumberFormat="1" applyFont="1" applyFill="1" applyBorder="1" applyAlignment="1">
      <alignment horizontal="center" vertical="center"/>
    </xf>
    <xf numFmtId="49" fontId="12" fillId="5" borderId="10" xfId="0" applyNumberFormat="1" applyFont="1" applyFill="1" applyBorder="1" applyAlignment="1">
      <alignment horizontal="center" vertical="center"/>
    </xf>
    <xf numFmtId="49" fontId="12" fillId="5" borderId="11" xfId="0" applyNumberFormat="1" applyFont="1" applyFill="1" applyBorder="1" applyAlignment="1">
      <alignment horizontal="center" vertical="center"/>
    </xf>
    <xf numFmtId="49" fontId="11" fillId="0" borderId="1" xfId="2" applyNumberFormat="1" applyFont="1" applyBorder="1" applyAlignment="1">
      <alignment horizontal="center" vertical="center"/>
    </xf>
    <xf numFmtId="49" fontId="11" fillId="0" borderId="2" xfId="2" applyNumberFormat="1" applyFont="1" applyBorder="1" applyAlignment="1">
      <alignment horizontal="center" vertical="center"/>
    </xf>
    <xf numFmtId="49" fontId="11" fillId="0" borderId="3" xfId="2" applyNumberFormat="1" applyFont="1" applyBorder="1" applyAlignment="1">
      <alignment horizontal="center" vertical="center"/>
    </xf>
    <xf numFmtId="49" fontId="11" fillId="0" borderId="6" xfId="2" applyNumberFormat="1" applyFont="1" applyBorder="1" applyAlignment="1">
      <alignment horizontal="center" vertical="center"/>
    </xf>
    <xf numFmtId="49" fontId="11" fillId="0" borderId="7" xfId="2" applyNumberFormat="1" applyFont="1" applyBorder="1" applyAlignment="1">
      <alignment horizontal="center" vertical="center"/>
    </xf>
    <xf numFmtId="49" fontId="11" fillId="0" borderId="8" xfId="2" applyNumberFormat="1" applyFont="1" applyBorder="1" applyAlignment="1">
      <alignment horizontal="center" vertical="center"/>
    </xf>
    <xf numFmtId="49" fontId="16" fillId="0" borderId="4" xfId="2" applyNumberFormat="1" applyFont="1" applyBorder="1" applyAlignment="1">
      <alignment horizontal="center" vertical="center"/>
    </xf>
    <xf numFmtId="0" fontId="12" fillId="0" borderId="0" xfId="2" applyFont="1"/>
    <xf numFmtId="0" fontId="12" fillId="0" borderId="5" xfId="2" applyFont="1" applyBorder="1"/>
    <xf numFmtId="49" fontId="3" fillId="0" borderId="4" xfId="2" applyNumberFormat="1" applyBorder="1" applyAlignment="1">
      <alignment horizontal="center" vertical="center"/>
    </xf>
    <xf numFmtId="49" fontId="3" fillId="0" borderId="0" xfId="2" applyNumberFormat="1" applyAlignment="1">
      <alignment horizontal="center" vertical="center"/>
    </xf>
    <xf numFmtId="49" fontId="3" fillId="0" borderId="5" xfId="2" applyNumberFormat="1" applyBorder="1" applyAlignment="1">
      <alignment horizontal="center" vertical="center"/>
    </xf>
    <xf numFmtId="49" fontId="12" fillId="0" borderId="4" xfId="2" applyNumberFormat="1" applyFont="1" applyBorder="1" applyAlignment="1">
      <alignment horizontal="center" vertical="center"/>
    </xf>
    <xf numFmtId="49" fontId="31" fillId="17" borderId="17" xfId="2" applyNumberFormat="1" applyFont="1" applyFill="1" applyBorder="1" applyAlignment="1">
      <alignment horizontal="left" vertical="center" wrapText="1"/>
    </xf>
    <xf numFmtId="49" fontId="31" fillId="17" borderId="18" xfId="2" applyNumberFormat="1" applyFont="1" applyFill="1" applyBorder="1" applyAlignment="1">
      <alignment horizontal="left" vertical="center" wrapText="1"/>
    </xf>
    <xf numFmtId="49" fontId="31" fillId="17" borderId="19" xfId="2" applyNumberFormat="1" applyFont="1" applyFill="1" applyBorder="1" applyAlignment="1">
      <alignment horizontal="left" vertical="center" wrapText="1"/>
    </xf>
    <xf numFmtId="49" fontId="31" fillId="17" borderId="20" xfId="2" applyNumberFormat="1" applyFont="1" applyFill="1" applyBorder="1" applyAlignment="1">
      <alignment horizontal="left" vertical="center" wrapText="1"/>
    </xf>
    <xf numFmtId="49" fontId="31" fillId="17" borderId="21" xfId="2" applyNumberFormat="1" applyFont="1" applyFill="1" applyBorder="1" applyAlignment="1">
      <alignment horizontal="left" vertical="center" wrapText="1"/>
    </xf>
    <xf numFmtId="49" fontId="31" fillId="17" borderId="22" xfId="2" applyNumberFormat="1" applyFont="1" applyFill="1" applyBorder="1" applyAlignment="1">
      <alignment horizontal="left" vertical="center" wrapText="1"/>
    </xf>
    <xf numFmtId="49" fontId="30" fillId="0" borderId="12" xfId="2" applyNumberFormat="1" applyFont="1" applyBorder="1" applyAlignment="1">
      <alignment horizontal="left" vertical="top" wrapText="1"/>
    </xf>
    <xf numFmtId="49" fontId="30" fillId="0" borderId="12" xfId="2" applyNumberFormat="1" applyFont="1" applyBorder="1" applyAlignment="1">
      <alignment horizontal="center" vertical="center" wrapText="1"/>
    </xf>
    <xf numFmtId="49" fontId="30" fillId="5" borderId="12" xfId="2" applyNumberFormat="1" applyFont="1" applyFill="1" applyBorder="1" applyAlignment="1" applyProtection="1">
      <alignment horizontal="center" vertical="top" wrapText="1"/>
      <protection locked="0"/>
    </xf>
    <xf numFmtId="0" fontId="31" fillId="6" borderId="9" xfId="2" applyFont="1" applyFill="1" applyBorder="1" applyAlignment="1">
      <alignment horizontal="left"/>
    </xf>
    <xf numFmtId="0" fontId="31" fillId="6" borderId="10" xfId="2" applyFont="1" applyFill="1" applyBorder="1" applyAlignment="1">
      <alignment horizontal="left"/>
    </xf>
    <xf numFmtId="0" fontId="31" fillId="6" borderId="11" xfId="2" applyFont="1" applyFill="1" applyBorder="1" applyAlignment="1">
      <alignment horizontal="left"/>
    </xf>
    <xf numFmtId="0" fontId="30" fillId="5" borderId="1" xfId="2" applyFont="1" applyFill="1" applyBorder="1" applyAlignment="1" applyProtection="1">
      <alignment horizontal="center"/>
      <protection locked="0"/>
    </xf>
    <xf numFmtId="0" fontId="30" fillId="5" borderId="2" xfId="2" applyFont="1" applyFill="1" applyBorder="1" applyAlignment="1" applyProtection="1">
      <alignment horizontal="center"/>
      <protection locked="0"/>
    </xf>
    <xf numFmtId="0" fontId="30" fillId="5" borderId="3" xfId="2" applyFont="1" applyFill="1" applyBorder="1" applyAlignment="1" applyProtection="1">
      <alignment horizontal="center"/>
      <protection locked="0"/>
    </xf>
    <xf numFmtId="0" fontId="30" fillId="5" borderId="4" xfId="2" applyFont="1" applyFill="1" applyBorder="1" applyAlignment="1" applyProtection="1">
      <alignment horizontal="center"/>
      <protection locked="0"/>
    </xf>
    <xf numFmtId="0" fontId="30" fillId="5" borderId="0" xfId="2" applyFont="1" applyFill="1" applyAlignment="1" applyProtection="1">
      <alignment horizontal="center"/>
      <protection locked="0"/>
    </xf>
    <xf numFmtId="0" fontId="30" fillId="5" borderId="5" xfId="2" applyFont="1" applyFill="1" applyBorder="1" applyAlignment="1" applyProtection="1">
      <alignment horizontal="center"/>
      <protection locked="0"/>
    </xf>
    <xf numFmtId="0" fontId="30" fillId="5" borderId="6" xfId="2" applyFont="1" applyFill="1" applyBorder="1" applyAlignment="1" applyProtection="1">
      <alignment horizontal="center"/>
      <protection locked="0"/>
    </xf>
    <xf numFmtId="0" fontId="30" fillId="5" borderId="7" xfId="2" applyFont="1" applyFill="1" applyBorder="1" applyAlignment="1" applyProtection="1">
      <alignment horizontal="center"/>
      <protection locked="0"/>
    </xf>
    <xf numFmtId="0" fontId="30" fillId="5" borderId="8" xfId="2" applyFont="1" applyFill="1" applyBorder="1" applyAlignment="1" applyProtection="1">
      <alignment horizontal="center"/>
      <protection locked="0"/>
    </xf>
    <xf numFmtId="0" fontId="30" fillId="11" borderId="12" xfId="2" applyFont="1" applyFill="1" applyBorder="1" applyAlignment="1">
      <alignment horizontal="center"/>
    </xf>
    <xf numFmtId="0" fontId="30" fillId="0" borderId="12" xfId="2" applyFont="1" applyBorder="1" applyAlignment="1">
      <alignment horizontal="center"/>
    </xf>
    <xf numFmtId="49" fontId="30" fillId="2" borderId="12" xfId="2" applyNumberFormat="1" applyFont="1" applyFill="1" applyBorder="1" applyAlignment="1" applyProtection="1">
      <alignment horizontal="center" vertical="center"/>
      <protection locked="0"/>
    </xf>
    <xf numFmtId="49" fontId="30" fillId="2" borderId="1" xfId="2" applyNumberFormat="1" applyFont="1" applyFill="1" applyBorder="1" applyAlignment="1" applyProtection="1">
      <alignment horizontal="center" vertical="center"/>
      <protection locked="0"/>
    </xf>
    <xf numFmtId="49" fontId="30" fillId="2" borderId="2" xfId="2" applyNumberFormat="1" applyFont="1" applyFill="1" applyBorder="1" applyAlignment="1" applyProtection="1">
      <alignment horizontal="center" vertical="center"/>
      <protection locked="0"/>
    </xf>
    <xf numFmtId="49" fontId="30" fillId="2" borderId="3" xfId="2" applyNumberFormat="1" applyFont="1" applyFill="1" applyBorder="1" applyAlignment="1" applyProtection="1">
      <alignment horizontal="center" vertical="center"/>
      <protection locked="0"/>
    </xf>
    <xf numFmtId="49" fontId="30" fillId="2" borderId="6" xfId="2" applyNumberFormat="1" applyFont="1" applyFill="1" applyBorder="1" applyAlignment="1" applyProtection="1">
      <alignment horizontal="center" vertical="center"/>
      <protection locked="0"/>
    </xf>
    <xf numFmtId="49" fontId="30" fillId="2" borderId="7" xfId="2" applyNumberFormat="1" applyFont="1" applyFill="1" applyBorder="1" applyAlignment="1" applyProtection="1">
      <alignment horizontal="center" vertical="center"/>
      <protection locked="0"/>
    </xf>
    <xf numFmtId="49" fontId="30" fillId="2" borderId="8" xfId="2" applyNumberFormat="1" applyFont="1" applyFill="1" applyBorder="1" applyAlignment="1" applyProtection="1">
      <alignment horizontal="center" vertical="center"/>
      <protection locked="0"/>
    </xf>
    <xf numFmtId="0" fontId="40" fillId="2" borderId="1" xfId="2" applyFont="1" applyFill="1" applyBorder="1" applyAlignment="1" applyProtection="1">
      <alignment horizontal="center"/>
      <protection locked="0"/>
    </xf>
    <xf numFmtId="0" fontId="40" fillId="2" borderId="2" xfId="2" applyFont="1" applyFill="1" applyBorder="1" applyAlignment="1" applyProtection="1">
      <alignment horizontal="center"/>
      <protection locked="0"/>
    </xf>
    <xf numFmtId="0" fontId="40" fillId="2" borderId="3" xfId="2" applyFont="1" applyFill="1" applyBorder="1" applyAlignment="1" applyProtection="1">
      <alignment horizontal="center"/>
      <protection locked="0"/>
    </xf>
    <xf numFmtId="0" fontId="40" fillId="2" borderId="6" xfId="2" applyFont="1" applyFill="1" applyBorder="1" applyAlignment="1" applyProtection="1">
      <alignment horizontal="center"/>
      <protection locked="0"/>
    </xf>
    <xf numFmtId="0" fontId="40" fillId="2" borderId="7" xfId="2" applyFont="1" applyFill="1" applyBorder="1" applyAlignment="1" applyProtection="1">
      <alignment horizontal="center"/>
      <protection locked="0"/>
    </xf>
    <xf numFmtId="0" fontId="40" fillId="2" borderId="8" xfId="2" applyFont="1" applyFill="1" applyBorder="1" applyAlignment="1" applyProtection="1">
      <alignment horizontal="center"/>
      <protection locked="0"/>
    </xf>
    <xf numFmtId="49" fontId="30" fillId="0" borderId="12" xfId="2" applyNumberFormat="1" applyFont="1" applyBorder="1" applyAlignment="1">
      <alignment horizontal="center" vertical="center"/>
    </xf>
    <xf numFmtId="0" fontId="40" fillId="0" borderId="12" xfId="2" applyFont="1" applyBorder="1" applyAlignment="1">
      <alignment horizontal="center" vertical="center"/>
    </xf>
    <xf numFmtId="49" fontId="30" fillId="2" borderId="1" xfId="2" applyNumberFormat="1" applyFont="1" applyFill="1" applyBorder="1" applyAlignment="1" applyProtection="1">
      <alignment horizontal="center" vertical="center" wrapText="1"/>
      <protection locked="0"/>
    </xf>
    <xf numFmtId="49" fontId="30" fillId="2" borderId="2" xfId="2" applyNumberFormat="1" applyFont="1" applyFill="1" applyBorder="1" applyAlignment="1" applyProtection="1">
      <alignment horizontal="center" vertical="center" wrapText="1"/>
      <protection locked="0"/>
    </xf>
    <xf numFmtId="49" fontId="30" fillId="2" borderId="3" xfId="2" applyNumberFormat="1" applyFont="1" applyFill="1" applyBorder="1" applyAlignment="1" applyProtection="1">
      <alignment horizontal="center" vertical="center" wrapText="1"/>
      <protection locked="0"/>
    </xf>
    <xf numFmtId="49" fontId="30" fillId="2" borderId="6" xfId="2" applyNumberFormat="1" applyFont="1" applyFill="1" applyBorder="1" applyAlignment="1" applyProtection="1">
      <alignment horizontal="center" vertical="center" wrapText="1"/>
      <protection locked="0"/>
    </xf>
    <xf numFmtId="49" fontId="30" fillId="2" borderId="7" xfId="2" applyNumberFormat="1" applyFont="1" applyFill="1" applyBorder="1" applyAlignment="1" applyProtection="1">
      <alignment horizontal="center" vertical="center" wrapText="1"/>
      <protection locked="0"/>
    </xf>
    <xf numFmtId="49" fontId="30" fillId="2" borderId="8" xfId="2" applyNumberFormat="1" applyFont="1" applyFill="1" applyBorder="1" applyAlignment="1" applyProtection="1">
      <alignment horizontal="center" vertical="center" wrapText="1"/>
      <protection locked="0"/>
    </xf>
    <xf numFmtId="14" fontId="30" fillId="2" borderId="12" xfId="2" applyNumberFormat="1" applyFont="1" applyFill="1" applyBorder="1" applyAlignment="1" applyProtection="1">
      <alignment horizontal="center" vertical="center"/>
      <protection locked="0"/>
    </xf>
    <xf numFmtId="2" fontId="30" fillId="4" borderId="12" xfId="2" applyNumberFormat="1" applyFont="1" applyFill="1" applyBorder="1" applyAlignment="1">
      <alignment horizontal="center" vertical="center"/>
    </xf>
    <xf numFmtId="49" fontId="30" fillId="0" borderId="1" xfId="2" applyNumberFormat="1" applyFont="1" applyBorder="1" applyAlignment="1">
      <alignment horizontal="center" vertical="center"/>
    </xf>
    <xf numFmtId="49" fontId="30" fillId="0" borderId="2" xfId="2" applyNumberFormat="1" applyFont="1" applyBorder="1" applyAlignment="1">
      <alignment horizontal="center" vertical="center"/>
    </xf>
    <xf numFmtId="49" fontId="30" fillId="0" borderId="3" xfId="2" applyNumberFormat="1" applyFont="1" applyBorder="1" applyAlignment="1">
      <alignment horizontal="center" vertical="center"/>
    </xf>
    <xf numFmtId="49" fontId="30" fillId="0" borderId="6" xfId="2" applyNumberFormat="1" applyFont="1" applyBorder="1" applyAlignment="1">
      <alignment horizontal="center" vertical="center"/>
    </xf>
    <xf numFmtId="49" fontId="30" fillId="0" borderId="7" xfId="2" applyNumberFormat="1" applyFont="1" applyBorder="1" applyAlignment="1">
      <alignment horizontal="center" vertical="center"/>
    </xf>
    <xf numFmtId="49" fontId="30" fillId="0" borderId="8" xfId="2" applyNumberFormat="1" applyFont="1" applyBorder="1" applyAlignment="1">
      <alignment horizontal="center" vertical="center"/>
    </xf>
    <xf numFmtId="2" fontId="31" fillId="4" borderId="12" xfId="2" applyNumberFormat="1" applyFont="1" applyFill="1" applyBorder="1" applyAlignment="1">
      <alignment horizontal="center" vertical="center"/>
    </xf>
    <xf numFmtId="49" fontId="30" fillId="0" borderId="0" xfId="2" applyNumberFormat="1" applyFont="1" applyAlignment="1">
      <alignment horizontal="center" vertical="center"/>
    </xf>
    <xf numFmtId="49" fontId="30" fillId="0" borderId="1" xfId="2" applyNumberFormat="1" applyFont="1" applyBorder="1" applyAlignment="1">
      <alignment horizontal="left" vertical="top" wrapText="1"/>
    </xf>
    <xf numFmtId="49" fontId="30" fillId="0" borderId="2" xfId="2" applyNumberFormat="1" applyFont="1" applyBorder="1" applyAlignment="1">
      <alignment horizontal="left" vertical="top" wrapText="1"/>
    </xf>
    <xf numFmtId="49" fontId="30" fillId="0" borderId="3" xfId="2" applyNumberFormat="1" applyFont="1" applyBorder="1" applyAlignment="1">
      <alignment horizontal="left" vertical="top" wrapText="1"/>
    </xf>
    <xf numFmtId="49" fontId="30" fillId="0" borderId="6" xfId="2" applyNumberFormat="1" applyFont="1" applyBorder="1" applyAlignment="1">
      <alignment horizontal="left" vertical="top" wrapText="1"/>
    </xf>
    <xf numFmtId="49" fontId="30" fillId="0" borderId="7" xfId="2" applyNumberFormat="1" applyFont="1" applyBorder="1" applyAlignment="1">
      <alignment horizontal="left" vertical="top" wrapText="1"/>
    </xf>
    <xf numFmtId="49" fontId="30" fillId="0" borderId="8" xfId="2" applyNumberFormat="1" applyFont="1" applyBorder="1" applyAlignment="1">
      <alignment horizontal="left" vertical="top" wrapText="1"/>
    </xf>
    <xf numFmtId="0" fontId="40" fillId="2" borderId="12" xfId="2" applyFont="1" applyFill="1" applyBorder="1" applyAlignment="1" applyProtection="1">
      <alignment horizontal="center"/>
      <protection locked="0"/>
    </xf>
    <xf numFmtId="14" fontId="40" fillId="2" borderId="12" xfId="2" applyNumberFormat="1" applyFont="1" applyFill="1" applyBorder="1" applyAlignment="1" applyProtection="1">
      <alignment horizontal="center"/>
      <protection locked="0"/>
    </xf>
    <xf numFmtId="1" fontId="30" fillId="2" borderId="12" xfId="2" applyNumberFormat="1" applyFont="1" applyFill="1" applyBorder="1" applyAlignment="1" applyProtection="1">
      <alignment horizontal="center" vertical="center"/>
      <protection locked="0"/>
    </xf>
    <xf numFmtId="14" fontId="40" fillId="2" borderId="1" xfId="2" applyNumberFormat="1" applyFont="1" applyFill="1" applyBorder="1" applyAlignment="1" applyProtection="1">
      <alignment horizontal="center"/>
      <protection locked="0"/>
    </xf>
    <xf numFmtId="14" fontId="40" fillId="2" borderId="2" xfId="2" applyNumberFormat="1" applyFont="1" applyFill="1" applyBorder="1" applyAlignment="1" applyProtection="1">
      <alignment horizontal="center"/>
      <protection locked="0"/>
    </xf>
    <xf numFmtId="14" fontId="40" fillId="2" borderId="3" xfId="2" applyNumberFormat="1" applyFont="1" applyFill="1" applyBorder="1" applyAlignment="1" applyProtection="1">
      <alignment horizontal="center"/>
      <protection locked="0"/>
    </xf>
    <xf numFmtId="14" fontId="40" fillId="2" borderId="6" xfId="2" applyNumberFormat="1" applyFont="1" applyFill="1" applyBorder="1" applyAlignment="1" applyProtection="1">
      <alignment horizontal="center"/>
      <protection locked="0"/>
    </xf>
    <xf numFmtId="14" fontId="40" fillId="2" borderId="7" xfId="2" applyNumberFormat="1" applyFont="1" applyFill="1" applyBorder="1" applyAlignment="1" applyProtection="1">
      <alignment horizontal="center"/>
      <protection locked="0"/>
    </xf>
    <xf numFmtId="14" fontId="40" fillId="2" borderId="8" xfId="2" applyNumberFormat="1" applyFont="1" applyFill="1" applyBorder="1" applyAlignment="1" applyProtection="1">
      <alignment horizontal="center"/>
      <protection locked="0"/>
    </xf>
    <xf numFmtId="1" fontId="30" fillId="2" borderId="1" xfId="2" applyNumberFormat="1" applyFont="1" applyFill="1" applyBorder="1" applyAlignment="1" applyProtection="1">
      <alignment horizontal="center" vertical="center"/>
      <protection locked="0"/>
    </xf>
    <xf numFmtId="1" fontId="30" fillId="2" borderId="3" xfId="2" applyNumberFormat="1" applyFont="1" applyFill="1" applyBorder="1" applyAlignment="1" applyProtection="1">
      <alignment horizontal="center" vertical="center"/>
      <protection locked="0"/>
    </xf>
    <xf numFmtId="1" fontId="30" fillId="2" borderId="6" xfId="2" applyNumberFormat="1" applyFont="1" applyFill="1" applyBorder="1" applyAlignment="1" applyProtection="1">
      <alignment horizontal="center" vertical="center"/>
      <protection locked="0"/>
    </xf>
    <xf numFmtId="1" fontId="30" fillId="2" borderId="8" xfId="2" applyNumberFormat="1" applyFont="1" applyFill="1" applyBorder="1" applyAlignment="1" applyProtection="1">
      <alignment horizontal="center" vertical="center"/>
      <protection locked="0"/>
    </xf>
    <xf numFmtId="49" fontId="30" fillId="5" borderId="12" xfId="2" applyNumberFormat="1" applyFont="1" applyFill="1" applyBorder="1" applyAlignment="1" applyProtection="1">
      <alignment horizontal="center" vertical="center"/>
      <protection locked="0"/>
    </xf>
    <xf numFmtId="0" fontId="30" fillId="0" borderId="1" xfId="2" applyFont="1" applyBorder="1" applyAlignment="1">
      <alignment horizontal="left" vertical="center" wrapText="1"/>
    </xf>
    <xf numFmtId="0" fontId="30" fillId="0" borderId="2" xfId="2" applyFont="1" applyBorder="1" applyAlignment="1">
      <alignment horizontal="left" vertical="center" wrapText="1"/>
    </xf>
    <xf numFmtId="0" fontId="30" fillId="0" borderId="3" xfId="2" applyFont="1" applyBorder="1" applyAlignment="1">
      <alignment horizontal="left" vertical="center" wrapText="1"/>
    </xf>
    <xf numFmtId="0" fontId="30" fillId="0" borderId="4" xfId="2" applyFont="1" applyBorder="1" applyAlignment="1">
      <alignment horizontal="left" vertical="center" wrapText="1"/>
    </xf>
    <xf numFmtId="0" fontId="30" fillId="0" borderId="0" xfId="2" applyFont="1" applyAlignment="1">
      <alignment horizontal="left" vertical="center" wrapText="1"/>
    </xf>
    <xf numFmtId="0" fontId="30" fillId="0" borderId="5" xfId="2" applyFont="1" applyBorder="1" applyAlignment="1">
      <alignment horizontal="left" vertical="center" wrapText="1"/>
    </xf>
    <xf numFmtId="0" fontId="30" fillId="0" borderId="6" xfId="2" applyFont="1" applyBorder="1" applyAlignment="1">
      <alignment horizontal="left" vertical="center" wrapText="1"/>
    </xf>
    <xf numFmtId="0" fontId="30" fillId="0" borderId="7" xfId="2" applyFont="1" applyBorder="1" applyAlignment="1">
      <alignment horizontal="left" vertical="center" wrapText="1"/>
    </xf>
    <xf numFmtId="0" fontId="30" fillId="0" borderId="8" xfId="2" applyFont="1" applyBorder="1" applyAlignment="1">
      <alignment horizontal="left" vertical="center" wrapText="1"/>
    </xf>
    <xf numFmtId="49" fontId="30" fillId="0" borderId="9" xfId="2" applyNumberFormat="1" applyFont="1" applyBorder="1" applyAlignment="1">
      <alignment horizontal="left" vertical="top" wrapText="1"/>
    </xf>
    <xf numFmtId="49" fontId="30" fillId="0" borderId="10" xfId="2" applyNumberFormat="1" applyFont="1" applyBorder="1" applyAlignment="1">
      <alignment horizontal="left" vertical="top" wrapText="1"/>
    </xf>
    <xf numFmtId="49" fontId="30" fillId="0" borderId="11" xfId="2" applyNumberFormat="1" applyFont="1" applyBorder="1" applyAlignment="1">
      <alignment horizontal="left" vertical="top" wrapText="1"/>
    </xf>
    <xf numFmtId="2" fontId="31" fillId="4" borderId="1" xfId="2" applyNumberFormat="1" applyFont="1" applyFill="1" applyBorder="1" applyAlignment="1">
      <alignment horizontal="center" vertical="center"/>
    </xf>
    <xf numFmtId="2" fontId="31" fillId="4" borderId="2" xfId="2" applyNumberFormat="1" applyFont="1" applyFill="1" applyBorder="1" applyAlignment="1">
      <alignment horizontal="center" vertical="center"/>
    </xf>
    <xf numFmtId="2" fontId="31" fillId="4" borderId="3" xfId="2" applyNumberFormat="1" applyFont="1" applyFill="1" applyBorder="1" applyAlignment="1">
      <alignment horizontal="center" vertical="center"/>
    </xf>
    <xf numFmtId="2" fontId="31" fillId="4" borderId="6" xfId="2" applyNumberFormat="1" applyFont="1" applyFill="1" applyBorder="1" applyAlignment="1">
      <alignment horizontal="center" vertical="center"/>
    </xf>
    <xf numFmtId="2" fontId="31" fillId="4" borderId="7" xfId="2" applyNumberFormat="1" applyFont="1" applyFill="1" applyBorder="1" applyAlignment="1">
      <alignment horizontal="center" vertical="center"/>
    </xf>
    <xf numFmtId="2" fontId="31" fillId="4" borderId="8" xfId="2" applyNumberFormat="1" applyFont="1" applyFill="1" applyBorder="1" applyAlignment="1">
      <alignment horizontal="center" vertical="center"/>
    </xf>
    <xf numFmtId="49" fontId="30" fillId="2" borderId="12" xfId="0" applyNumberFormat="1" applyFont="1" applyFill="1" applyBorder="1" applyAlignment="1" applyProtection="1">
      <alignment horizontal="center" vertical="center"/>
      <protection locked="0"/>
    </xf>
    <xf numFmtId="49" fontId="30" fillId="2" borderId="9" xfId="0" applyNumberFormat="1" applyFont="1" applyFill="1" applyBorder="1" applyAlignment="1" applyProtection="1">
      <alignment horizontal="center" vertical="center"/>
      <protection locked="0"/>
    </xf>
    <xf numFmtId="0" fontId="38" fillId="14" borderId="0" xfId="0" applyFont="1" applyFill="1" applyAlignment="1">
      <alignment horizontal="center" vertical="center"/>
    </xf>
    <xf numFmtId="49" fontId="30" fillId="0" borderId="12" xfId="0" applyNumberFormat="1" applyFont="1" applyBorder="1" applyAlignment="1">
      <alignment horizontal="center" vertical="center"/>
    </xf>
    <xf numFmtId="49" fontId="48" fillId="0" borderId="12" xfId="0" applyNumberFormat="1" applyFont="1" applyBorder="1" applyAlignment="1">
      <alignment horizontal="center" vertical="center" wrapText="1"/>
    </xf>
    <xf numFmtId="2" fontId="30" fillId="5" borderId="12" xfId="0" applyNumberFormat="1" applyFont="1" applyFill="1" applyBorder="1" applyAlignment="1" applyProtection="1">
      <alignment horizontal="center" vertical="center"/>
      <protection locked="0"/>
    </xf>
    <xf numFmtId="0" fontId="30" fillId="0" borderId="9" xfId="2" applyFont="1" applyBorder="1" applyAlignment="1">
      <alignment horizontal="center"/>
    </xf>
    <xf numFmtId="0" fontId="30" fillId="0" borderId="10" xfId="2" applyFont="1" applyBorder="1" applyAlignment="1">
      <alignment horizontal="center"/>
    </xf>
    <xf numFmtId="0" fontId="30" fillId="0" borderId="11" xfId="2" applyFont="1" applyBorder="1" applyAlignment="1">
      <alignment horizontal="center"/>
    </xf>
    <xf numFmtId="49" fontId="30" fillId="0" borderId="12" xfId="0" applyNumberFormat="1" applyFont="1" applyBorder="1" applyAlignment="1">
      <alignment horizontal="left" vertical="top" wrapText="1"/>
    </xf>
    <xf numFmtId="0" fontId="30" fillId="2" borderId="1" xfId="0" applyFont="1" applyFill="1" applyBorder="1" applyAlignment="1" applyProtection="1">
      <alignment horizontal="center"/>
      <protection locked="0"/>
    </xf>
    <xf numFmtId="0" fontId="30" fillId="2" borderId="2" xfId="0" applyFont="1" applyFill="1" applyBorder="1" applyAlignment="1" applyProtection="1">
      <alignment horizontal="center"/>
      <protection locked="0"/>
    </xf>
    <xf numFmtId="0" fontId="30" fillId="2" borderId="3" xfId="0" applyFont="1" applyFill="1" applyBorder="1" applyAlignment="1" applyProtection="1">
      <alignment horizontal="center"/>
      <protection locked="0"/>
    </xf>
    <xf numFmtId="0" fontId="30" fillId="2" borderId="4" xfId="0" applyFont="1" applyFill="1" applyBorder="1" applyAlignment="1" applyProtection="1">
      <alignment horizontal="center"/>
      <protection locked="0"/>
    </xf>
    <xf numFmtId="0" fontId="30" fillId="2" borderId="0" xfId="0" applyFont="1" applyFill="1" applyAlignment="1" applyProtection="1">
      <alignment horizontal="center"/>
      <protection locked="0"/>
    </xf>
    <xf numFmtId="0" fontId="30" fillId="2" borderId="5" xfId="0" applyFont="1" applyFill="1" applyBorder="1" applyAlignment="1" applyProtection="1">
      <alignment horizontal="center"/>
      <protection locked="0"/>
    </xf>
    <xf numFmtId="0" fontId="30" fillId="2" borderId="6" xfId="0" applyFont="1" applyFill="1" applyBorder="1" applyAlignment="1" applyProtection="1">
      <alignment horizontal="center"/>
      <protection locked="0"/>
    </xf>
    <xf numFmtId="0" fontId="30" fillId="2" borderId="7" xfId="0" applyFont="1" applyFill="1" applyBorder="1" applyAlignment="1" applyProtection="1">
      <alignment horizontal="center"/>
      <protection locked="0"/>
    </xf>
    <xf numFmtId="0" fontId="30" fillId="2" borderId="8" xfId="0" applyFont="1" applyFill="1" applyBorder="1" applyAlignment="1" applyProtection="1">
      <alignment horizontal="center"/>
      <protection locked="0"/>
    </xf>
    <xf numFmtId="168" fontId="31" fillId="15" borderId="12" xfId="0" applyNumberFormat="1" applyFont="1" applyFill="1" applyBorder="1" applyAlignment="1">
      <alignment horizontal="center" vertical="center"/>
    </xf>
    <xf numFmtId="2" fontId="31" fillId="2" borderId="12" xfId="0" applyNumberFormat="1" applyFont="1" applyFill="1" applyBorder="1" applyAlignment="1" applyProtection="1">
      <alignment horizontal="center" vertical="center"/>
      <protection locked="0"/>
    </xf>
    <xf numFmtId="49" fontId="30" fillId="9" borderId="9" xfId="0" applyNumberFormat="1" applyFont="1" applyFill="1" applyBorder="1" applyAlignment="1">
      <alignment horizontal="left" vertical="center"/>
    </xf>
    <xf numFmtId="49" fontId="30" fillId="9" borderId="10" xfId="0" applyNumberFormat="1" applyFont="1" applyFill="1" applyBorder="1" applyAlignment="1">
      <alignment horizontal="left" vertical="center"/>
    </xf>
    <xf numFmtId="49" fontId="30" fillId="9" borderId="11" xfId="0" applyNumberFormat="1" applyFont="1" applyFill="1" applyBorder="1" applyAlignment="1">
      <alignment horizontal="left" vertical="center"/>
    </xf>
    <xf numFmtId="165" fontId="30" fillId="3" borderId="9" xfId="0" applyNumberFormat="1" applyFont="1" applyFill="1" applyBorder="1" applyAlignment="1">
      <alignment horizontal="center" vertical="center"/>
    </xf>
    <xf numFmtId="165" fontId="30" fillId="3" borderId="10" xfId="0" applyNumberFormat="1" applyFont="1" applyFill="1" applyBorder="1" applyAlignment="1">
      <alignment horizontal="center" vertical="center"/>
    </xf>
    <xf numFmtId="165" fontId="30" fillId="3" borderId="11" xfId="0" applyNumberFormat="1" applyFont="1" applyFill="1" applyBorder="1" applyAlignment="1">
      <alignment horizontal="center" vertical="center"/>
    </xf>
    <xf numFmtId="49" fontId="30" fillId="14" borderId="1" xfId="0" applyNumberFormat="1" applyFont="1" applyFill="1" applyBorder="1" applyAlignment="1">
      <alignment horizontal="center" vertical="center"/>
    </xf>
    <xf numFmtId="49" fontId="30" fillId="14" borderId="2" xfId="0" applyNumberFormat="1" applyFont="1" applyFill="1" applyBorder="1" applyAlignment="1">
      <alignment horizontal="center" vertical="center"/>
    </xf>
    <xf numFmtId="49" fontId="30" fillId="14" borderId="3" xfId="0" applyNumberFormat="1" applyFont="1" applyFill="1" applyBorder="1" applyAlignment="1">
      <alignment horizontal="center" vertical="center"/>
    </xf>
    <xf numFmtId="49" fontId="30" fillId="14" borderId="6" xfId="0" applyNumberFormat="1" applyFont="1" applyFill="1" applyBorder="1" applyAlignment="1">
      <alignment horizontal="center" vertical="center"/>
    </xf>
    <xf numFmtId="49" fontId="30" fillId="14" borderId="7" xfId="0" applyNumberFormat="1" applyFont="1" applyFill="1" applyBorder="1" applyAlignment="1">
      <alignment horizontal="center" vertical="center"/>
    </xf>
    <xf numFmtId="49" fontId="30" fillId="14" borderId="8" xfId="0" applyNumberFormat="1" applyFont="1" applyFill="1" applyBorder="1" applyAlignment="1">
      <alignment horizontal="center" vertical="center"/>
    </xf>
    <xf numFmtId="49" fontId="31" fillId="0" borderId="12" xfId="0" applyNumberFormat="1" applyFont="1" applyBorder="1" applyAlignment="1">
      <alignment horizontal="center" vertical="center" wrapText="1" shrinkToFit="1"/>
    </xf>
    <xf numFmtId="49" fontId="40" fillId="3" borderId="12" xfId="0" applyNumberFormat="1" applyFont="1" applyFill="1" applyBorder="1" applyAlignment="1">
      <alignment horizontal="center" vertical="center"/>
    </xf>
    <xf numFmtId="49" fontId="40" fillId="14" borderId="13" xfId="0" applyNumberFormat="1" applyFont="1" applyFill="1" applyBorder="1" applyAlignment="1">
      <alignment horizontal="center" vertical="center"/>
    </xf>
    <xf numFmtId="49" fontId="40" fillId="14" borderId="12" xfId="0" applyNumberFormat="1" applyFont="1" applyFill="1" applyBorder="1" applyAlignment="1">
      <alignment horizontal="center" vertical="center"/>
    </xf>
    <xf numFmtId="49" fontId="40" fillId="14" borderId="4" xfId="0" applyNumberFormat="1" applyFont="1" applyFill="1" applyBorder="1" applyAlignment="1">
      <alignment horizontal="center" vertical="center"/>
    </xf>
    <xf numFmtId="49" fontId="40" fillId="14" borderId="0" xfId="0" applyNumberFormat="1" applyFont="1" applyFill="1" applyAlignment="1">
      <alignment horizontal="center" vertical="center"/>
    </xf>
    <xf numFmtId="49" fontId="40" fillId="14" borderId="5" xfId="0" applyNumberFormat="1" applyFont="1" applyFill="1" applyBorder="1" applyAlignment="1">
      <alignment horizontal="center" vertical="center"/>
    </xf>
    <xf numFmtId="49" fontId="40" fillId="14" borderId="6" xfId="0" applyNumberFormat="1" applyFont="1" applyFill="1" applyBorder="1" applyAlignment="1">
      <alignment horizontal="center" vertical="center"/>
    </xf>
    <xf numFmtId="49" fontId="40" fillId="14" borderId="7" xfId="0" applyNumberFormat="1" applyFont="1" applyFill="1" applyBorder="1" applyAlignment="1">
      <alignment horizontal="center" vertical="center"/>
    </xf>
    <xf numFmtId="49" fontId="40" fillId="14" borderId="8" xfId="0" applyNumberFormat="1" applyFont="1" applyFill="1" applyBorder="1" applyAlignment="1">
      <alignment horizontal="center" vertical="center"/>
    </xf>
    <xf numFmtId="49" fontId="40" fillId="14" borderId="1" xfId="0" applyNumberFormat="1" applyFont="1" applyFill="1" applyBorder="1" applyAlignment="1">
      <alignment horizontal="center" vertical="center"/>
    </xf>
    <xf numFmtId="49" fontId="40" fillId="14" borderId="2" xfId="0" applyNumberFormat="1" applyFont="1" applyFill="1" applyBorder="1" applyAlignment="1">
      <alignment horizontal="center" vertical="center"/>
    </xf>
    <xf numFmtId="49" fontId="40" fillId="14" borderId="3" xfId="0" applyNumberFormat="1" applyFont="1" applyFill="1" applyBorder="1" applyAlignment="1">
      <alignment horizontal="center" vertical="center"/>
    </xf>
    <xf numFmtId="49" fontId="31" fillId="0" borderId="1" xfId="0" applyNumberFormat="1" applyFont="1" applyBorder="1" applyAlignment="1">
      <alignment horizontal="center" vertical="center" wrapText="1" shrinkToFit="1"/>
    </xf>
    <xf numFmtId="49" fontId="31" fillId="0" borderId="2" xfId="0" applyNumberFormat="1" applyFont="1" applyBorder="1" applyAlignment="1">
      <alignment horizontal="center" vertical="center" wrapText="1" shrinkToFit="1"/>
    </xf>
    <xf numFmtId="49" fontId="31" fillId="0" borderId="3" xfId="0" applyNumberFormat="1" applyFont="1" applyBorder="1" applyAlignment="1">
      <alignment horizontal="center" vertical="center" wrapText="1" shrinkToFit="1"/>
    </xf>
    <xf numFmtId="49" fontId="31" fillId="0" borderId="4" xfId="0" applyNumberFormat="1" applyFont="1" applyBorder="1" applyAlignment="1">
      <alignment horizontal="center" vertical="center" wrapText="1" shrinkToFit="1"/>
    </xf>
    <xf numFmtId="49" fontId="31" fillId="0" borderId="0" xfId="0" applyNumberFormat="1" applyFont="1" applyAlignment="1">
      <alignment horizontal="center" vertical="center" wrapText="1" shrinkToFit="1"/>
    </xf>
    <xf numFmtId="49" fontId="31" fillId="0" borderId="5" xfId="0" applyNumberFormat="1" applyFont="1" applyBorder="1" applyAlignment="1">
      <alignment horizontal="center" vertical="center" wrapText="1" shrinkToFit="1"/>
    </xf>
    <xf numFmtId="165" fontId="40" fillId="3" borderId="14" xfId="0" applyNumberFormat="1" applyFont="1" applyFill="1" applyBorder="1" applyAlignment="1">
      <alignment horizontal="center" vertical="center"/>
    </xf>
    <xf numFmtId="165" fontId="40" fillId="3" borderId="13" xfId="0" applyNumberFormat="1" applyFont="1" applyFill="1" applyBorder="1" applyAlignment="1">
      <alignment horizontal="center" vertical="center"/>
    </xf>
    <xf numFmtId="0" fontId="38" fillId="0" borderId="12" xfId="0" applyFont="1" applyBorder="1" applyAlignment="1">
      <alignment horizontal="center" vertical="center"/>
    </xf>
    <xf numFmtId="0" fontId="37" fillId="0" borderId="1" xfId="0" applyFont="1" applyBorder="1" applyAlignment="1">
      <alignment horizontal="left" vertical="center"/>
    </xf>
    <xf numFmtId="0" fontId="37" fillId="0" borderId="2" xfId="0" applyFont="1" applyBorder="1" applyAlignment="1">
      <alignment horizontal="left" vertical="center"/>
    </xf>
    <xf numFmtId="0" fontId="37" fillId="0" borderId="3" xfId="0" applyFont="1" applyBorder="1" applyAlignment="1">
      <alignment horizontal="left" vertical="center"/>
    </xf>
    <xf numFmtId="49" fontId="30" fillId="3" borderId="9" xfId="0" applyNumberFormat="1" applyFont="1" applyFill="1" applyBorder="1" applyAlignment="1">
      <alignment horizontal="center" vertical="center"/>
    </xf>
    <xf numFmtId="49" fontId="30" fillId="3" borderId="10" xfId="0" applyNumberFormat="1" applyFont="1" applyFill="1" applyBorder="1" applyAlignment="1">
      <alignment horizontal="center" vertical="center"/>
    </xf>
    <xf numFmtId="49" fontId="30" fillId="3" borderId="11" xfId="0" applyNumberFormat="1" applyFont="1" applyFill="1" applyBorder="1" applyAlignment="1">
      <alignment horizontal="center" vertical="center"/>
    </xf>
    <xf numFmtId="2" fontId="31" fillId="2" borderId="9" xfId="0" applyNumberFormat="1" applyFont="1" applyFill="1" applyBorder="1" applyAlignment="1" applyProtection="1">
      <alignment horizontal="center" vertical="center"/>
      <protection locked="0"/>
    </xf>
    <xf numFmtId="2" fontId="31" fillId="2" borderId="10" xfId="0" applyNumberFormat="1" applyFont="1" applyFill="1" applyBorder="1" applyAlignment="1" applyProtection="1">
      <alignment horizontal="center" vertical="center"/>
      <protection locked="0"/>
    </xf>
    <xf numFmtId="2" fontId="31" fillId="2" borderId="11" xfId="0" applyNumberFormat="1" applyFont="1" applyFill="1" applyBorder="1" applyAlignment="1" applyProtection="1">
      <alignment horizontal="center" vertical="center"/>
      <protection locked="0"/>
    </xf>
    <xf numFmtId="49" fontId="30" fillId="9" borderId="9" xfId="0" applyNumberFormat="1" applyFont="1" applyFill="1" applyBorder="1" applyAlignment="1">
      <alignment horizontal="center" vertical="center"/>
    </xf>
    <xf numFmtId="49" fontId="30" fillId="9" borderId="10" xfId="0" applyNumberFormat="1" applyFont="1" applyFill="1" applyBorder="1" applyAlignment="1">
      <alignment horizontal="center" vertical="center"/>
    </xf>
    <xf numFmtId="49" fontId="30" fillId="9" borderId="11" xfId="0" applyNumberFormat="1" applyFont="1" applyFill="1" applyBorder="1" applyAlignment="1">
      <alignment horizontal="center" vertical="center"/>
    </xf>
    <xf numFmtId="49" fontId="40" fillId="5" borderId="9" xfId="0" applyNumberFormat="1" applyFont="1" applyFill="1" applyBorder="1" applyAlignment="1" applyProtection="1">
      <alignment horizontal="left" vertical="center"/>
      <protection locked="0"/>
    </xf>
    <xf numFmtId="49" fontId="40" fillId="5" borderId="10" xfId="0" applyNumberFormat="1" applyFont="1" applyFill="1" applyBorder="1" applyAlignment="1" applyProtection="1">
      <alignment horizontal="left" vertical="center"/>
      <protection locked="0"/>
    </xf>
    <xf numFmtId="49" fontId="40" fillId="5" borderId="11" xfId="0" applyNumberFormat="1" applyFont="1" applyFill="1" applyBorder="1" applyAlignment="1" applyProtection="1">
      <alignment horizontal="left" vertical="center"/>
      <protection locked="0"/>
    </xf>
    <xf numFmtId="49" fontId="30" fillId="9" borderId="12" xfId="0" applyNumberFormat="1" applyFont="1" applyFill="1" applyBorder="1" applyAlignment="1">
      <alignment horizontal="center" vertical="center"/>
    </xf>
    <xf numFmtId="49" fontId="30" fillId="3" borderId="12" xfId="0" applyNumberFormat="1" applyFont="1" applyFill="1" applyBorder="1" applyAlignment="1">
      <alignment horizontal="center" vertical="center"/>
    </xf>
    <xf numFmtId="49" fontId="30" fillId="14" borderId="1" xfId="0" applyNumberFormat="1" applyFont="1" applyFill="1" applyBorder="1" applyAlignment="1">
      <alignment horizontal="center" vertical="center" wrapText="1"/>
    </xf>
    <xf numFmtId="49" fontId="30" fillId="14" borderId="2" xfId="0" applyNumberFormat="1" applyFont="1" applyFill="1" applyBorder="1" applyAlignment="1">
      <alignment horizontal="center" vertical="center" wrapText="1"/>
    </xf>
    <xf numFmtId="49" fontId="30" fillId="14" borderId="3" xfId="0" applyNumberFormat="1" applyFont="1" applyFill="1" applyBorder="1" applyAlignment="1">
      <alignment horizontal="center" vertical="center" wrapText="1"/>
    </xf>
    <xf numFmtId="49" fontId="30" fillId="14" borderId="4" xfId="0" applyNumberFormat="1" applyFont="1" applyFill="1" applyBorder="1" applyAlignment="1">
      <alignment horizontal="center" vertical="center" wrapText="1"/>
    </xf>
    <xf numFmtId="49" fontId="30" fillId="14" borderId="0" xfId="0" applyNumberFormat="1" applyFont="1" applyFill="1" applyAlignment="1">
      <alignment horizontal="center" vertical="center" wrapText="1"/>
    </xf>
    <xf numFmtId="49" fontId="30" fillId="14" borderId="5" xfId="0" applyNumberFormat="1" applyFont="1" applyFill="1" applyBorder="1" applyAlignment="1">
      <alignment horizontal="center" vertical="center" wrapText="1"/>
    </xf>
    <xf numFmtId="49" fontId="30" fillId="3" borderId="9" xfId="0" applyNumberFormat="1" applyFont="1" applyFill="1" applyBorder="1" applyAlignment="1">
      <alignment horizontal="left" vertical="center"/>
    </xf>
    <xf numFmtId="49" fontId="30" fillId="3" borderId="10" xfId="0" applyNumberFormat="1" applyFont="1" applyFill="1" applyBorder="1" applyAlignment="1">
      <alignment horizontal="left" vertical="center"/>
    </xf>
    <xf numFmtId="49" fontId="30" fillId="3" borderId="11" xfId="0" applyNumberFormat="1" applyFont="1" applyFill="1" applyBorder="1" applyAlignment="1">
      <alignment horizontal="left" vertical="center"/>
    </xf>
    <xf numFmtId="49" fontId="30" fillId="2" borderId="10" xfId="0" applyNumberFormat="1" applyFont="1" applyFill="1" applyBorder="1" applyAlignment="1" applyProtection="1">
      <alignment horizontal="center" vertical="center"/>
      <protection locked="0"/>
    </xf>
    <xf numFmtId="49" fontId="30" fillId="2" borderId="11" xfId="0" applyNumberFormat="1" applyFont="1" applyFill="1" applyBorder="1" applyAlignment="1" applyProtection="1">
      <alignment horizontal="center" vertical="center"/>
      <protection locked="0"/>
    </xf>
    <xf numFmtId="49" fontId="31" fillId="3" borderId="12" xfId="0" applyNumberFormat="1" applyFont="1" applyFill="1" applyBorder="1" applyAlignment="1">
      <alignment horizontal="center" vertical="center"/>
    </xf>
    <xf numFmtId="49" fontId="40" fillId="5" borderId="12" xfId="0" applyNumberFormat="1" applyFont="1" applyFill="1" applyBorder="1" applyAlignment="1" applyProtection="1">
      <alignment horizontal="center" vertical="center"/>
      <protection locked="0"/>
    </xf>
    <xf numFmtId="2" fontId="31" fillId="0" borderId="12" xfId="0" applyNumberFormat="1" applyFont="1" applyBorder="1" applyAlignment="1">
      <alignment horizontal="center" vertical="center"/>
    </xf>
    <xf numFmtId="0" fontId="31" fillId="17" borderId="23" xfId="0" applyFont="1" applyFill="1" applyBorder="1" applyAlignment="1">
      <alignment horizontal="center" vertical="center" wrapText="1"/>
    </xf>
    <xf numFmtId="0" fontId="31" fillId="17" borderId="24" xfId="0" applyFont="1" applyFill="1" applyBorder="1" applyAlignment="1">
      <alignment horizontal="center" vertical="center" wrapText="1"/>
    </xf>
    <xf numFmtId="0" fontId="31" fillId="17" borderId="25" xfId="0" applyFont="1" applyFill="1" applyBorder="1" applyAlignment="1">
      <alignment horizontal="center" vertical="center" wrapText="1"/>
    </xf>
    <xf numFmtId="49" fontId="30" fillId="16" borderId="0" xfId="0" applyNumberFormat="1" applyFont="1" applyFill="1" applyAlignment="1">
      <alignment horizontal="center" vertical="center"/>
    </xf>
    <xf numFmtId="49" fontId="31" fillId="16" borderId="0" xfId="0" applyNumberFormat="1" applyFont="1" applyFill="1" applyAlignment="1">
      <alignment horizontal="right" vertical="center"/>
    </xf>
    <xf numFmtId="49" fontId="31" fillId="16" borderId="0" xfId="0" applyNumberFormat="1" applyFont="1" applyFill="1" applyAlignment="1">
      <alignment horizontal="center" vertical="center"/>
    </xf>
    <xf numFmtId="49" fontId="30" fillId="3" borderId="1" xfId="0" applyNumberFormat="1" applyFont="1" applyFill="1" applyBorder="1" applyAlignment="1">
      <alignment horizontal="left" vertical="center"/>
    </xf>
    <xf numFmtId="49" fontId="30" fillId="3" borderId="2" xfId="0" applyNumberFormat="1" applyFont="1" applyFill="1" applyBorder="1" applyAlignment="1">
      <alignment horizontal="left" vertical="center"/>
    </xf>
    <xf numFmtId="49" fontId="30" fillId="3" borderId="3" xfId="0" applyNumberFormat="1" applyFont="1" applyFill="1" applyBorder="1" applyAlignment="1">
      <alignment horizontal="left" vertical="center"/>
    </xf>
    <xf numFmtId="49" fontId="30" fillId="2" borderId="1" xfId="0" applyNumberFormat="1" applyFont="1" applyFill="1" applyBorder="1" applyAlignment="1" applyProtection="1">
      <alignment horizontal="center" vertical="center"/>
      <protection locked="0"/>
    </xf>
    <xf numFmtId="49" fontId="30" fillId="2" borderId="2" xfId="0" applyNumberFormat="1" applyFont="1" applyFill="1" applyBorder="1" applyAlignment="1" applyProtection="1">
      <alignment horizontal="center" vertical="center"/>
      <protection locked="0"/>
    </xf>
    <xf numFmtId="49" fontId="30" fillId="2" borderId="3" xfId="0" applyNumberFormat="1" applyFont="1" applyFill="1" applyBorder="1" applyAlignment="1" applyProtection="1">
      <alignment horizontal="center" vertical="center"/>
      <protection locked="0"/>
    </xf>
    <xf numFmtId="2" fontId="31" fillId="4" borderId="12" xfId="0" applyNumberFormat="1" applyFont="1" applyFill="1" applyBorder="1" applyAlignment="1">
      <alignment horizontal="center" vertical="center"/>
    </xf>
    <xf numFmtId="0" fontId="31" fillId="0" borderId="12" xfId="0" applyFont="1" applyBorder="1" applyAlignment="1">
      <alignment horizontal="left" vertical="center" wrapText="1"/>
    </xf>
    <xf numFmtId="0" fontId="30" fillId="5" borderId="12" xfId="0" applyFont="1" applyFill="1" applyBorder="1" applyAlignment="1" applyProtection="1">
      <alignment horizontal="left" vertical="center" wrapText="1"/>
      <protection locked="0"/>
    </xf>
    <xf numFmtId="49" fontId="30" fillId="14" borderId="6" xfId="0" applyNumberFormat="1" applyFont="1" applyFill="1" applyBorder="1" applyAlignment="1">
      <alignment horizontal="center" vertical="center" wrapText="1"/>
    </xf>
    <xf numFmtId="49" fontId="30" fillId="14" borderId="7" xfId="0" applyNumberFormat="1" applyFont="1" applyFill="1" applyBorder="1" applyAlignment="1">
      <alignment horizontal="center" vertical="center" wrapText="1"/>
    </xf>
    <xf numFmtId="49" fontId="30" fillId="14" borderId="8" xfId="0" applyNumberFormat="1" applyFont="1" applyFill="1" applyBorder="1" applyAlignment="1">
      <alignment horizontal="center" vertical="center" wrapText="1"/>
    </xf>
    <xf numFmtId="2" fontId="31" fillId="4" borderId="9" xfId="0" applyNumberFormat="1" applyFont="1" applyFill="1" applyBorder="1" applyAlignment="1">
      <alignment horizontal="center" vertical="center"/>
    </xf>
    <xf numFmtId="2" fontId="31" fillId="4" borderId="10" xfId="0" applyNumberFormat="1" applyFont="1" applyFill="1" applyBorder="1" applyAlignment="1">
      <alignment horizontal="center" vertical="center"/>
    </xf>
    <xf numFmtId="2" fontId="31" fillId="4" borderId="11" xfId="0" applyNumberFormat="1" applyFont="1" applyFill="1" applyBorder="1" applyAlignment="1">
      <alignment horizontal="center" vertical="center"/>
    </xf>
    <xf numFmtId="49" fontId="30" fillId="14" borderId="12" xfId="0" applyNumberFormat="1" applyFont="1" applyFill="1" applyBorder="1" applyAlignment="1">
      <alignment horizontal="center" vertical="center" wrapText="1"/>
    </xf>
    <xf numFmtId="49" fontId="42" fillId="9" borderId="12" xfId="0" applyNumberFormat="1" applyFont="1" applyFill="1" applyBorder="1" applyAlignment="1">
      <alignment horizontal="left" vertical="center"/>
    </xf>
    <xf numFmtId="2" fontId="31" fillId="0" borderId="9" xfId="0" applyNumberFormat="1" applyFont="1" applyBorder="1" applyAlignment="1">
      <alignment horizontal="center" vertical="center"/>
    </xf>
    <xf numFmtId="2" fontId="31" fillId="0" borderId="10" xfId="0" applyNumberFormat="1" applyFont="1" applyBorder="1" applyAlignment="1">
      <alignment horizontal="center" vertical="center"/>
    </xf>
    <xf numFmtId="2" fontId="31" fillId="0" borderId="11" xfId="0" applyNumberFormat="1" applyFont="1" applyBorder="1" applyAlignment="1">
      <alignment horizontal="center" vertical="center"/>
    </xf>
    <xf numFmtId="165" fontId="31" fillId="0" borderId="12" xfId="0" applyNumberFormat="1" applyFont="1" applyBorder="1" applyAlignment="1">
      <alignment horizontal="center" vertical="center"/>
    </xf>
    <xf numFmtId="49" fontId="18" fillId="3" borderId="12" xfId="0" applyNumberFormat="1" applyFont="1" applyFill="1" applyBorder="1" applyAlignment="1">
      <alignment horizontal="center" vertical="center"/>
    </xf>
    <xf numFmtId="49" fontId="30" fillId="0" borderId="9" xfId="0" applyNumberFormat="1" applyFont="1" applyBorder="1" applyAlignment="1">
      <alignment horizontal="left" vertical="center"/>
    </xf>
    <xf numFmtId="49" fontId="30" fillId="0" borderId="10" xfId="0" applyNumberFormat="1" applyFont="1" applyBorder="1" applyAlignment="1">
      <alignment horizontal="left" vertical="center"/>
    </xf>
    <xf numFmtId="49" fontId="30" fillId="0" borderId="11" xfId="0" applyNumberFormat="1" applyFont="1" applyBorder="1" applyAlignment="1">
      <alignment horizontal="left" vertical="center"/>
    </xf>
    <xf numFmtId="0" fontId="50" fillId="0" borderId="12" xfId="0" applyFont="1" applyBorder="1" applyAlignment="1">
      <alignment horizontal="left" vertical="center" wrapText="1"/>
    </xf>
    <xf numFmtId="0" fontId="30" fillId="5" borderId="12" xfId="0" applyFont="1" applyFill="1" applyBorder="1" applyAlignment="1" applyProtection="1">
      <alignment horizontal="center" vertical="center" wrapText="1"/>
      <protection locked="0"/>
    </xf>
    <xf numFmtId="0" fontId="50" fillId="0" borderId="12" xfId="0" applyFont="1" applyBorder="1" applyAlignment="1">
      <alignment horizontal="left" vertical="center"/>
    </xf>
    <xf numFmtId="0" fontId="34" fillId="14" borderId="0" xfId="0" applyFont="1" applyFill="1" applyAlignment="1">
      <alignment horizontal="center" vertical="center"/>
    </xf>
    <xf numFmtId="0" fontId="50" fillId="0" borderId="1" xfId="0" applyFont="1" applyBorder="1" applyAlignment="1">
      <alignment horizontal="left" vertical="center" wrapText="1"/>
    </xf>
    <xf numFmtId="0" fontId="50" fillId="0" borderId="2" xfId="0" applyFont="1" applyBorder="1" applyAlignment="1">
      <alignment horizontal="left" vertical="center" wrapText="1"/>
    </xf>
    <xf numFmtId="0" fontId="50" fillId="0" borderId="3" xfId="0" applyFont="1" applyBorder="1" applyAlignment="1">
      <alignment horizontal="left" vertical="center" wrapText="1"/>
    </xf>
    <xf numFmtId="0" fontId="50" fillId="0" borderId="6" xfId="0" applyFont="1" applyBorder="1" applyAlignment="1">
      <alignment horizontal="left" vertical="center" wrapText="1"/>
    </xf>
    <xf numFmtId="0" fontId="50" fillId="0" borderId="7" xfId="0" applyFont="1" applyBorder="1" applyAlignment="1">
      <alignment horizontal="left" vertical="center" wrapText="1"/>
    </xf>
    <xf numFmtId="0" fontId="50" fillId="0" borderId="8" xfId="0" applyFont="1" applyBorder="1" applyAlignment="1">
      <alignment horizontal="left" vertical="center" wrapText="1"/>
    </xf>
    <xf numFmtId="0" fontId="30" fillId="2" borderId="1" xfId="0" applyFont="1" applyFill="1" applyBorder="1" applyAlignment="1" applyProtection="1">
      <alignment horizontal="center" wrapText="1"/>
      <protection locked="0"/>
    </xf>
    <xf numFmtId="0" fontId="30" fillId="2" borderId="2" xfId="0" applyFont="1" applyFill="1" applyBorder="1" applyAlignment="1" applyProtection="1">
      <alignment horizontal="center" wrapText="1"/>
      <protection locked="0"/>
    </xf>
    <xf numFmtId="0" fontId="30" fillId="2" borderId="3" xfId="0" applyFont="1" applyFill="1" applyBorder="1" applyAlignment="1" applyProtection="1">
      <alignment horizontal="center" wrapText="1"/>
      <protection locked="0"/>
    </xf>
    <xf numFmtId="0" fontId="30" fillId="2" borderId="6" xfId="0" applyFont="1" applyFill="1" applyBorder="1" applyAlignment="1" applyProtection="1">
      <alignment horizontal="center" wrapText="1"/>
      <protection locked="0"/>
    </xf>
    <xf numFmtId="0" fontId="30" fillId="2" borderId="7" xfId="0" applyFont="1" applyFill="1" applyBorder="1" applyAlignment="1" applyProtection="1">
      <alignment horizontal="center" wrapText="1"/>
      <protection locked="0"/>
    </xf>
    <xf numFmtId="0" fontId="30" fillId="2" borderId="8" xfId="0" applyFont="1" applyFill="1" applyBorder="1" applyAlignment="1" applyProtection="1">
      <alignment horizontal="center" wrapText="1"/>
      <protection locked="0"/>
    </xf>
    <xf numFmtId="168" fontId="12" fillId="2" borderId="12" xfId="1" applyNumberFormat="1" applyFont="1" applyFill="1" applyBorder="1" applyAlignment="1" applyProtection="1">
      <alignment horizontal="center" vertical="center" wrapText="1"/>
      <protection locked="0"/>
    </xf>
    <xf numFmtId="0" fontId="32" fillId="0" borderId="12" xfId="0" applyFont="1" applyBorder="1" applyAlignment="1">
      <alignment horizontal="center" vertical="center" wrapText="1"/>
    </xf>
    <xf numFmtId="49" fontId="32" fillId="0" borderId="1" xfId="0" applyNumberFormat="1" applyFont="1" applyBorder="1" applyAlignment="1">
      <alignment horizontal="center" vertical="center" wrapText="1"/>
    </xf>
    <xf numFmtId="49" fontId="32" fillId="0" borderId="2" xfId="0" applyNumberFormat="1" applyFont="1" applyBorder="1" applyAlignment="1">
      <alignment horizontal="center" vertical="center" wrapText="1"/>
    </xf>
    <xf numFmtId="49" fontId="32" fillId="0" borderId="3" xfId="0" applyNumberFormat="1" applyFont="1" applyBorder="1" applyAlignment="1">
      <alignment horizontal="center" vertical="center" wrapText="1"/>
    </xf>
    <xf numFmtId="49" fontId="32" fillId="0" borderId="6" xfId="0" applyNumberFormat="1" applyFont="1" applyBorder="1" applyAlignment="1">
      <alignment horizontal="center" vertical="center" wrapText="1"/>
    </xf>
    <xf numFmtId="49" fontId="32" fillId="0" borderId="7" xfId="0" applyNumberFormat="1" applyFont="1" applyBorder="1" applyAlignment="1">
      <alignment horizontal="center" vertical="center" wrapText="1"/>
    </xf>
    <xf numFmtId="49" fontId="32" fillId="0" borderId="8" xfId="0" applyNumberFormat="1" applyFont="1" applyBorder="1" applyAlignment="1">
      <alignment horizontal="center" vertical="center" wrapText="1"/>
    </xf>
    <xf numFmtId="0" fontId="12" fillId="2" borderId="1" xfId="0" applyFont="1" applyFill="1" applyBorder="1" applyAlignment="1" applyProtection="1">
      <alignment horizontal="center" wrapText="1"/>
      <protection locked="0"/>
    </xf>
    <xf numFmtId="0" fontId="12" fillId="2" borderId="2" xfId="0" applyFont="1" applyFill="1" applyBorder="1" applyAlignment="1" applyProtection="1">
      <alignment horizontal="center" wrapText="1"/>
      <protection locked="0"/>
    </xf>
    <xf numFmtId="0" fontId="12" fillId="2" borderId="3" xfId="0" applyFont="1" applyFill="1" applyBorder="1" applyAlignment="1" applyProtection="1">
      <alignment horizontal="center" wrapText="1"/>
      <protection locked="0"/>
    </xf>
    <xf numFmtId="0" fontId="12" fillId="2" borderId="6" xfId="0" applyFont="1" applyFill="1" applyBorder="1" applyAlignment="1" applyProtection="1">
      <alignment horizontal="center" wrapText="1"/>
      <protection locked="0"/>
    </xf>
    <xf numFmtId="0" fontId="12" fillId="2" borderId="7" xfId="0" applyFont="1" applyFill="1" applyBorder="1" applyAlignment="1" applyProtection="1">
      <alignment horizontal="center" wrapText="1"/>
      <protection locked="0"/>
    </xf>
    <xf numFmtId="0" fontId="12" fillId="2" borderId="8" xfId="0" applyFont="1" applyFill="1" applyBorder="1" applyAlignment="1" applyProtection="1">
      <alignment horizontal="center" wrapText="1"/>
      <protection locked="0"/>
    </xf>
    <xf numFmtId="0" fontId="12" fillId="0" borderId="0" xfId="0" applyFont="1" applyAlignment="1">
      <alignment horizontal="left" vertical="center"/>
    </xf>
    <xf numFmtId="168" fontId="12" fillId="15" borderId="1" xfId="2" applyNumberFormat="1" applyFont="1" applyFill="1" applyBorder="1" applyAlignment="1">
      <alignment horizontal="center" vertical="center"/>
    </xf>
    <xf numFmtId="168" fontId="12" fillId="15" borderId="2" xfId="2" applyNumberFormat="1" applyFont="1" applyFill="1" applyBorder="1" applyAlignment="1">
      <alignment horizontal="center" vertical="center"/>
    </xf>
    <xf numFmtId="168" fontId="12" fillId="15" borderId="3" xfId="2" applyNumberFormat="1" applyFont="1" applyFill="1" applyBorder="1" applyAlignment="1">
      <alignment horizontal="center" vertical="center"/>
    </xf>
    <xf numFmtId="168" fontId="12" fillId="15" borderId="4" xfId="2" applyNumberFormat="1" applyFont="1" applyFill="1" applyBorder="1" applyAlignment="1">
      <alignment horizontal="center" vertical="center"/>
    </xf>
    <xf numFmtId="168" fontId="12" fillId="15" borderId="0" xfId="2" applyNumberFormat="1" applyFont="1" applyFill="1" applyAlignment="1">
      <alignment horizontal="center" vertical="center"/>
    </xf>
    <xf numFmtId="168" fontId="12" fillId="15" borderId="5" xfId="2" applyNumberFormat="1" applyFont="1" applyFill="1" applyBorder="1" applyAlignment="1">
      <alignment horizontal="center" vertical="center"/>
    </xf>
    <xf numFmtId="168" fontId="12" fillId="15" borderId="6" xfId="2" applyNumberFormat="1" applyFont="1" applyFill="1" applyBorder="1" applyAlignment="1">
      <alignment horizontal="center" vertical="center"/>
    </xf>
    <xf numFmtId="168" fontId="12" fillId="15" borderId="7" xfId="2" applyNumberFormat="1" applyFont="1" applyFill="1" applyBorder="1" applyAlignment="1">
      <alignment horizontal="center" vertical="center"/>
    </xf>
    <xf numFmtId="168" fontId="12" fillId="15" borderId="8" xfId="2" applyNumberFormat="1" applyFont="1" applyFill="1" applyBorder="1" applyAlignment="1">
      <alignment horizontal="center" vertical="center"/>
    </xf>
    <xf numFmtId="49" fontId="30" fillId="18" borderId="12" xfId="0" applyNumberFormat="1" applyFont="1" applyFill="1" applyBorder="1" applyAlignment="1" applyProtection="1">
      <alignment horizontal="center" vertical="center" wrapText="1"/>
      <protection locked="0"/>
    </xf>
    <xf numFmtId="0" fontId="30" fillId="0" borderId="12" xfId="0" applyFont="1" applyBorder="1" applyAlignment="1">
      <alignment horizontal="center" vertical="center" wrapText="1"/>
    </xf>
    <xf numFmtId="171" fontId="30" fillId="5" borderId="12" xfId="0" applyNumberFormat="1" applyFont="1" applyFill="1" applyBorder="1" applyAlignment="1" applyProtection="1">
      <alignment horizontal="center" vertical="center" wrapText="1"/>
      <protection locked="0"/>
    </xf>
    <xf numFmtId="171" fontId="30" fillId="0" borderId="12" xfId="0" applyNumberFormat="1" applyFont="1" applyBorder="1" applyAlignment="1" applyProtection="1">
      <alignment horizontal="center" vertical="center" wrapText="1"/>
      <protection locked="0"/>
    </xf>
    <xf numFmtId="49" fontId="30" fillId="0" borderId="12" xfId="0" applyNumberFormat="1" applyFont="1" applyBorder="1" applyAlignment="1">
      <alignment horizontal="center" vertical="center" wrapText="1"/>
    </xf>
    <xf numFmtId="0" fontId="30" fillId="0" borderId="12" xfId="0" applyFont="1" applyBorder="1" applyAlignment="1" applyProtection="1">
      <alignment horizontal="center" vertical="center" wrapText="1"/>
      <protection locked="0"/>
    </xf>
    <xf numFmtId="0" fontId="16" fillId="0" borderId="12" xfId="0" applyFont="1" applyBorder="1" applyAlignment="1">
      <alignment horizontal="left" vertical="center"/>
    </xf>
    <xf numFmtId="2" fontId="12" fillId="15" borderId="0" xfId="0" applyNumberFormat="1" applyFont="1" applyFill="1" applyAlignment="1">
      <alignment horizontal="center" vertical="center"/>
    </xf>
    <xf numFmtId="0" fontId="37" fillId="0" borderId="12" xfId="0" applyFont="1" applyBorder="1" applyAlignment="1">
      <alignment horizontal="center" vertical="center"/>
    </xf>
    <xf numFmtId="171" fontId="38" fillId="0" borderId="12" xfId="0" applyNumberFormat="1" applyFont="1" applyBorder="1" applyAlignment="1">
      <alignment horizontal="center" vertical="center"/>
    </xf>
    <xf numFmtId="0" fontId="43" fillId="14" borderId="0" xfId="0" applyFont="1" applyFill="1" applyAlignment="1">
      <alignment horizontal="center" vertical="center"/>
    </xf>
    <xf numFmtId="0" fontId="26" fillId="2" borderId="12" xfId="0" applyFont="1" applyFill="1" applyBorder="1" applyAlignment="1" applyProtection="1">
      <alignment horizontal="center"/>
      <protection locked="0"/>
    </xf>
    <xf numFmtId="0" fontId="16" fillId="0" borderId="0" xfId="0" quotePrefix="1" applyFont="1" applyAlignment="1">
      <alignment horizontal="left" vertical="center" wrapText="1"/>
    </xf>
    <xf numFmtId="0" fontId="12" fillId="0" borderId="0" xfId="0" quotePrefix="1" applyFont="1" applyAlignment="1">
      <alignment horizontal="left" vertical="center" wrapText="1"/>
    </xf>
    <xf numFmtId="0" fontId="16" fillId="0" borderId="0" xfId="0" quotePrefix="1" applyFont="1" applyAlignment="1">
      <alignment horizontal="center" vertical="center" wrapText="1"/>
    </xf>
    <xf numFmtId="0" fontId="16" fillId="2" borderId="9" xfId="0" quotePrefix="1" applyFont="1" applyFill="1" applyBorder="1" applyAlignment="1" applyProtection="1">
      <alignment horizontal="center" vertical="center" wrapText="1"/>
      <protection locked="0"/>
    </xf>
    <xf numFmtId="0" fontId="16" fillId="2" borderId="10" xfId="0" quotePrefix="1" applyFont="1" applyFill="1" applyBorder="1" applyAlignment="1" applyProtection="1">
      <alignment horizontal="center" vertical="center" wrapText="1"/>
      <protection locked="0"/>
    </xf>
    <xf numFmtId="0" fontId="16" fillId="2" borderId="11" xfId="0" quotePrefix="1" applyFont="1" applyFill="1" applyBorder="1" applyAlignment="1" applyProtection="1">
      <alignment horizontal="center" vertical="center" wrapText="1"/>
      <protection locked="0"/>
    </xf>
    <xf numFmtId="0" fontId="16" fillId="15" borderId="9" xfId="0" quotePrefix="1" applyFont="1" applyFill="1" applyBorder="1" applyAlignment="1">
      <alignment horizontal="center" vertical="center" wrapText="1"/>
    </xf>
    <xf numFmtId="0" fontId="16" fillId="15" borderId="10" xfId="0" quotePrefix="1" applyFont="1" applyFill="1" applyBorder="1" applyAlignment="1">
      <alignment horizontal="center" vertical="center" wrapText="1"/>
    </xf>
    <xf numFmtId="0" fontId="16" fillId="15" borderId="11" xfId="0" quotePrefix="1" applyFont="1" applyFill="1" applyBorder="1" applyAlignment="1">
      <alignment horizontal="center" vertical="center" wrapText="1"/>
    </xf>
    <xf numFmtId="168" fontId="33" fillId="15" borderId="12" xfId="0" applyNumberFormat="1" applyFont="1" applyFill="1" applyBorder="1" applyAlignment="1">
      <alignment horizontal="center" vertical="center"/>
    </xf>
    <xf numFmtId="0" fontId="33" fillId="15" borderId="12" xfId="0" applyFont="1" applyFill="1" applyBorder="1" applyAlignment="1">
      <alignment horizontal="center" vertical="center"/>
    </xf>
    <xf numFmtId="0" fontId="33" fillId="0" borderId="12" xfId="0" applyFont="1" applyBorder="1" applyAlignment="1">
      <alignment horizontal="center" vertical="center"/>
    </xf>
    <xf numFmtId="0" fontId="34" fillId="0" borderId="12" xfId="0" applyFont="1" applyBorder="1" applyAlignment="1">
      <alignment horizontal="center" vertical="center"/>
    </xf>
    <xf numFmtId="49" fontId="16" fillId="0" borderId="12" xfId="2" applyNumberFormat="1" applyFont="1" applyBorder="1" applyAlignment="1">
      <alignment horizontal="left" vertical="center" wrapText="1"/>
    </xf>
    <xf numFmtId="49" fontId="30" fillId="14" borderId="12" xfId="2" applyNumberFormat="1" applyFont="1" applyFill="1" applyBorder="1" applyAlignment="1">
      <alignment horizontal="left" vertical="center" wrapText="1"/>
    </xf>
    <xf numFmtId="0" fontId="30" fillId="0" borderId="1" xfId="2" applyFont="1" applyBorder="1" applyAlignment="1">
      <alignment horizontal="center" vertical="center" wrapText="1"/>
    </xf>
    <xf numFmtId="0" fontId="30" fillId="0" borderId="2" xfId="2" applyFont="1" applyBorder="1" applyAlignment="1">
      <alignment horizontal="center" vertical="center" wrapText="1"/>
    </xf>
    <xf numFmtId="0" fontId="30" fillId="0" borderId="3" xfId="2" applyFont="1" applyBorder="1" applyAlignment="1">
      <alignment horizontal="center" vertical="center" wrapText="1"/>
    </xf>
    <xf numFmtId="0" fontId="30" fillId="0" borderId="6" xfId="2" applyFont="1" applyBorder="1" applyAlignment="1">
      <alignment horizontal="center" vertical="center" wrapText="1"/>
    </xf>
    <xf numFmtId="0" fontId="30" fillId="0" borderId="7" xfId="2" applyFont="1" applyBorder="1" applyAlignment="1">
      <alignment horizontal="center" vertical="center" wrapText="1"/>
    </xf>
    <xf numFmtId="0" fontId="30" fillId="0" borderId="8" xfId="2" applyFont="1" applyBorder="1" applyAlignment="1">
      <alignment horizontal="center" vertical="center" wrapText="1"/>
    </xf>
    <xf numFmtId="2" fontId="12" fillId="15" borderId="1" xfId="2" applyNumberFormat="1" applyFont="1" applyFill="1" applyBorder="1" applyAlignment="1">
      <alignment horizontal="center" vertical="center" wrapText="1"/>
    </xf>
    <xf numFmtId="2" fontId="12" fillId="15" borderId="2" xfId="2" applyNumberFormat="1" applyFont="1" applyFill="1" applyBorder="1" applyAlignment="1">
      <alignment horizontal="center" vertical="center" wrapText="1"/>
    </xf>
    <xf numFmtId="2" fontId="12" fillId="15" borderId="3" xfId="2" applyNumberFormat="1" applyFont="1" applyFill="1" applyBorder="1" applyAlignment="1">
      <alignment horizontal="center" vertical="center" wrapText="1"/>
    </xf>
    <xf numFmtId="2" fontId="12" fillId="15" borderId="6" xfId="2" applyNumberFormat="1" applyFont="1" applyFill="1" applyBorder="1" applyAlignment="1">
      <alignment horizontal="center" vertical="center" wrapText="1"/>
    </xf>
    <xf numFmtId="2" fontId="12" fillId="15" borderId="7" xfId="2" applyNumberFormat="1" applyFont="1" applyFill="1" applyBorder="1" applyAlignment="1">
      <alignment horizontal="center" vertical="center" wrapText="1"/>
    </xf>
    <xf numFmtId="2" fontId="12" fillId="15" borderId="8" xfId="2" applyNumberFormat="1" applyFont="1" applyFill="1" applyBorder="1" applyAlignment="1">
      <alignment horizontal="center" vertical="center" wrapText="1"/>
    </xf>
    <xf numFmtId="0" fontId="30" fillId="0" borderId="1" xfId="2" applyFont="1" applyBorder="1" applyAlignment="1">
      <alignment horizontal="center" vertical="center"/>
    </xf>
    <xf numFmtId="0" fontId="30" fillId="0" borderId="2" xfId="2" applyFont="1" applyBorder="1" applyAlignment="1">
      <alignment horizontal="center" vertical="center"/>
    </xf>
    <xf numFmtId="0" fontId="30" fillId="0" borderId="3" xfId="2" applyFont="1" applyBorder="1" applyAlignment="1">
      <alignment horizontal="center" vertical="center"/>
    </xf>
    <xf numFmtId="0" fontId="30" fillId="0" borderId="6" xfId="2" applyFont="1" applyBorder="1" applyAlignment="1">
      <alignment horizontal="center" vertical="center"/>
    </xf>
    <xf numFmtId="0" fontId="30" fillId="0" borderId="7" xfId="2" applyFont="1" applyBorder="1" applyAlignment="1">
      <alignment horizontal="center" vertical="center"/>
    </xf>
    <xf numFmtId="0" fontId="30" fillId="0" borderId="8" xfId="2" applyFont="1" applyBorder="1" applyAlignment="1">
      <alignment horizontal="center" vertical="center"/>
    </xf>
    <xf numFmtId="2" fontId="16" fillId="15" borderId="1" xfId="2" applyNumberFormat="1" applyFont="1" applyFill="1" applyBorder="1" applyAlignment="1">
      <alignment horizontal="center" vertical="center"/>
    </xf>
    <xf numFmtId="2" fontId="16" fillId="15" borderId="2" xfId="2" applyNumberFormat="1" applyFont="1" applyFill="1" applyBorder="1" applyAlignment="1">
      <alignment horizontal="center" vertical="center"/>
    </xf>
    <xf numFmtId="2" fontId="16" fillId="15" borderId="3" xfId="2" applyNumberFormat="1" applyFont="1" applyFill="1" applyBorder="1" applyAlignment="1">
      <alignment horizontal="center" vertical="center"/>
    </xf>
    <xf numFmtId="2" fontId="16" fillId="15" borderId="6" xfId="2" applyNumberFormat="1" applyFont="1" applyFill="1" applyBorder="1" applyAlignment="1">
      <alignment horizontal="center" vertical="center"/>
    </xf>
    <xf numFmtId="2" fontId="16" fillId="15" borderId="7" xfId="2" applyNumberFormat="1" applyFont="1" applyFill="1" applyBorder="1" applyAlignment="1">
      <alignment horizontal="center" vertical="center"/>
    </xf>
    <xf numFmtId="2" fontId="16" fillId="15" borderId="8" xfId="2" applyNumberFormat="1" applyFont="1" applyFill="1" applyBorder="1" applyAlignment="1">
      <alignment horizontal="center" vertical="center"/>
    </xf>
    <xf numFmtId="0" fontId="16" fillId="0" borderId="1" xfId="2" applyFont="1" applyBorder="1" applyAlignment="1">
      <alignment horizontal="left" vertical="center" wrapText="1"/>
    </xf>
    <xf numFmtId="0" fontId="16" fillId="0" borderId="2" xfId="2" applyFont="1" applyBorder="1" applyAlignment="1">
      <alignment horizontal="left" vertical="center" wrapText="1"/>
    </xf>
    <xf numFmtId="0" fontId="16" fillId="0" borderId="3" xfId="2" applyFont="1" applyBorder="1" applyAlignment="1">
      <alignment horizontal="left" vertical="center" wrapText="1"/>
    </xf>
    <xf numFmtId="0" fontId="16" fillId="0" borderId="6" xfId="2" applyFont="1" applyBorder="1" applyAlignment="1">
      <alignment horizontal="left" vertical="center" wrapText="1"/>
    </xf>
    <xf numFmtId="0" fontId="16" fillId="0" borderId="7" xfId="2" applyFont="1" applyBorder="1" applyAlignment="1">
      <alignment horizontal="left" vertical="center" wrapText="1"/>
    </xf>
    <xf numFmtId="0" fontId="16" fillId="0" borderId="8" xfId="2" applyFont="1" applyBorder="1" applyAlignment="1">
      <alignment horizontal="left" vertical="center" wrapText="1"/>
    </xf>
    <xf numFmtId="1" fontId="16" fillId="15" borderId="12" xfId="2" applyNumberFormat="1" applyFont="1" applyFill="1" applyBorder="1" applyAlignment="1">
      <alignment horizontal="center" vertical="center"/>
    </xf>
    <xf numFmtId="49" fontId="30" fillId="14" borderId="12" xfId="2" applyNumberFormat="1" applyFont="1" applyFill="1" applyBorder="1" applyAlignment="1">
      <alignment horizontal="center" vertical="center"/>
    </xf>
    <xf numFmtId="1" fontId="12" fillId="15" borderId="12" xfId="2" applyNumberFormat="1" applyFont="1" applyFill="1" applyBorder="1" applyAlignment="1">
      <alignment horizontal="center" vertical="center"/>
    </xf>
    <xf numFmtId="2" fontId="12" fillId="15" borderId="12" xfId="2" applyNumberFormat="1" applyFont="1" applyFill="1" applyBorder="1" applyAlignment="1">
      <alignment horizontal="center" vertical="center"/>
    </xf>
    <xf numFmtId="49" fontId="16" fillId="14" borderId="12" xfId="2" applyNumberFormat="1" applyFont="1" applyFill="1" applyBorder="1" applyAlignment="1">
      <alignment horizontal="center" vertical="center" wrapText="1"/>
    </xf>
    <xf numFmtId="2" fontId="16" fillId="15" borderId="12" xfId="2" applyNumberFormat="1" applyFont="1" applyFill="1" applyBorder="1" applyAlignment="1">
      <alignment horizontal="center" vertical="center"/>
    </xf>
    <xf numFmtId="1" fontId="16" fillId="7" borderId="12" xfId="2" applyNumberFormat="1" applyFont="1" applyFill="1" applyBorder="1" applyAlignment="1">
      <alignment horizontal="center" vertical="center" wrapText="1"/>
    </xf>
    <xf numFmtId="49" fontId="16" fillId="14" borderId="1" xfId="2" applyNumberFormat="1" applyFont="1" applyFill="1" applyBorder="1" applyAlignment="1">
      <alignment horizontal="center" vertical="center"/>
    </xf>
    <xf numFmtId="49" fontId="12" fillId="14" borderId="2" xfId="2" applyNumberFormat="1" applyFont="1" applyFill="1" applyBorder="1" applyAlignment="1">
      <alignment horizontal="center" vertical="center"/>
    </xf>
    <xf numFmtId="49" fontId="12" fillId="14" borderId="3" xfId="2" applyNumberFormat="1" applyFont="1" applyFill="1" applyBorder="1" applyAlignment="1">
      <alignment horizontal="center" vertical="center"/>
    </xf>
    <xf numFmtId="49" fontId="12" fillId="14" borderId="6" xfId="2" applyNumberFormat="1" applyFont="1" applyFill="1" applyBorder="1" applyAlignment="1">
      <alignment horizontal="center" vertical="center"/>
    </xf>
    <xf numFmtId="49" fontId="12" fillId="14" borderId="7" xfId="2" applyNumberFormat="1" applyFont="1" applyFill="1" applyBorder="1" applyAlignment="1">
      <alignment horizontal="center" vertical="center"/>
    </xf>
    <xf numFmtId="49" fontId="12" fillId="14" borderId="8" xfId="2" applyNumberFormat="1" applyFont="1" applyFill="1" applyBorder="1" applyAlignment="1">
      <alignment horizontal="center" vertical="center"/>
    </xf>
    <xf numFmtId="49" fontId="16" fillId="0" borderId="1" xfId="2" applyNumberFormat="1" applyFont="1" applyBorder="1" applyAlignment="1">
      <alignment horizontal="center" vertical="center"/>
    </xf>
    <xf numFmtId="49" fontId="16" fillId="0" borderId="2" xfId="2" applyNumberFormat="1" applyFont="1" applyBorder="1" applyAlignment="1">
      <alignment horizontal="center" vertical="center"/>
    </xf>
    <xf numFmtId="49" fontId="16" fillId="0" borderId="3" xfId="2" applyNumberFormat="1" applyFont="1" applyBorder="1" applyAlignment="1">
      <alignment horizontal="center" vertical="center"/>
    </xf>
    <xf numFmtId="49" fontId="16" fillId="0" borderId="6" xfId="2" applyNumberFormat="1" applyFont="1" applyBorder="1" applyAlignment="1">
      <alignment horizontal="center" vertical="center"/>
    </xf>
    <xf numFmtId="49" fontId="16" fillId="0" borderId="7" xfId="2" applyNumberFormat="1" applyFont="1" applyBorder="1" applyAlignment="1">
      <alignment horizontal="center" vertical="center"/>
    </xf>
    <xf numFmtId="49" fontId="16" fillId="0" borderId="8" xfId="2" applyNumberFormat="1" applyFont="1" applyBorder="1" applyAlignment="1">
      <alignment horizontal="center" vertical="center"/>
    </xf>
    <xf numFmtId="1" fontId="16" fillId="15" borderId="4" xfId="2" applyNumberFormat="1" applyFont="1" applyFill="1" applyBorder="1" applyAlignment="1">
      <alignment horizontal="center" vertical="center"/>
    </xf>
    <xf numFmtId="1" fontId="16" fillId="15" borderId="5" xfId="2" applyNumberFormat="1" applyFont="1" applyFill="1" applyBorder="1" applyAlignment="1">
      <alignment horizontal="center" vertical="center"/>
    </xf>
    <xf numFmtId="1" fontId="16" fillId="15" borderId="6" xfId="2" applyNumberFormat="1" applyFont="1" applyFill="1" applyBorder="1" applyAlignment="1">
      <alignment horizontal="center" vertical="center"/>
    </xf>
    <xf numFmtId="1" fontId="16" fillId="15" borderId="8" xfId="2" applyNumberFormat="1" applyFont="1" applyFill="1" applyBorder="1" applyAlignment="1">
      <alignment horizontal="center" vertical="center"/>
    </xf>
    <xf numFmtId="0" fontId="30" fillId="0" borderId="12" xfId="2" applyFont="1" applyBorder="1" applyAlignment="1">
      <alignment horizontal="center" vertical="center"/>
    </xf>
    <xf numFmtId="49" fontId="34" fillId="14" borderId="0" xfId="0" applyNumberFormat="1" applyFont="1" applyFill="1" applyAlignment="1">
      <alignment horizontal="center" vertical="center"/>
    </xf>
    <xf numFmtId="49" fontId="34" fillId="0" borderId="0" xfId="0" applyNumberFormat="1" applyFont="1" applyAlignment="1">
      <alignment horizontal="center" vertical="center" wrapText="1"/>
    </xf>
    <xf numFmtId="0" fontId="16" fillId="0" borderId="0" xfId="0" applyFont="1" applyAlignment="1">
      <alignment horizontal="left" vertical="center"/>
    </xf>
    <xf numFmtId="0" fontId="31" fillId="2" borderId="1" xfId="0" applyFont="1" applyFill="1" applyBorder="1" applyAlignment="1" applyProtection="1">
      <alignment horizontal="left" vertical="center" wrapText="1"/>
      <protection locked="0"/>
    </xf>
    <xf numFmtId="0" fontId="31" fillId="2" borderId="2" xfId="0" applyFont="1" applyFill="1" applyBorder="1" applyAlignment="1" applyProtection="1">
      <alignment horizontal="left" vertical="center" wrapText="1"/>
      <protection locked="0"/>
    </xf>
    <xf numFmtId="0" fontId="31" fillId="2" borderId="3" xfId="0" applyFont="1" applyFill="1" applyBorder="1" applyAlignment="1" applyProtection="1">
      <alignment horizontal="left" vertical="center" wrapText="1"/>
      <protection locked="0"/>
    </xf>
    <xf numFmtId="0" fontId="31" fillId="2" borderId="6" xfId="0" applyFont="1" applyFill="1" applyBorder="1" applyAlignment="1" applyProtection="1">
      <alignment horizontal="left" vertical="center" wrapText="1"/>
      <protection locked="0"/>
    </xf>
    <xf numFmtId="0" fontId="31" fillId="2" borderId="7" xfId="0" applyFont="1" applyFill="1" applyBorder="1" applyAlignment="1" applyProtection="1">
      <alignment horizontal="left" vertical="center" wrapText="1"/>
      <protection locked="0"/>
    </xf>
    <xf numFmtId="0" fontId="31" fillId="2" borderId="8" xfId="0" applyFont="1" applyFill="1" applyBorder="1" applyAlignment="1" applyProtection="1">
      <alignment horizontal="left" vertical="center" wrapText="1"/>
      <protection locked="0"/>
    </xf>
    <xf numFmtId="0" fontId="36" fillId="16" borderId="0" xfId="0" applyFont="1" applyFill="1" applyAlignment="1">
      <alignment horizontal="center" vertical="center" wrapText="1"/>
    </xf>
    <xf numFmtId="0" fontId="12" fillId="0" borderId="12" xfId="0" applyFont="1" applyBorder="1" applyAlignment="1">
      <alignment horizontal="left" vertical="center" wrapText="1"/>
    </xf>
    <xf numFmtId="0" fontId="30" fillId="0" borderId="12" xfId="0" applyFont="1" applyBorder="1" applyAlignment="1">
      <alignment horizontal="left" vertical="center" wrapText="1"/>
    </xf>
    <xf numFmtId="49" fontId="44" fillId="16" borderId="0" xfId="0" applyNumberFormat="1" applyFont="1" applyFill="1" applyAlignment="1">
      <alignment horizontal="center" vertical="center"/>
    </xf>
    <xf numFmtId="0" fontId="12" fillId="16" borderId="0" xfId="0" applyFont="1" applyFill="1" applyAlignment="1">
      <alignment horizontal="center" vertical="center"/>
    </xf>
    <xf numFmtId="0" fontId="16" fillId="16" borderId="0" xfId="0" applyFont="1" applyFill="1" applyAlignment="1">
      <alignment horizontal="left" wrapText="1"/>
    </xf>
    <xf numFmtId="14" fontId="16" fillId="2" borderId="12" xfId="0" applyNumberFormat="1" applyFont="1" applyFill="1" applyBorder="1" applyAlignment="1" applyProtection="1">
      <alignment horizontal="center"/>
      <protection locked="0"/>
    </xf>
    <xf numFmtId="0" fontId="16" fillId="2" borderId="12" xfId="0" applyFont="1" applyFill="1" applyBorder="1" applyAlignment="1" applyProtection="1">
      <alignment horizontal="center"/>
      <protection locked="0"/>
    </xf>
    <xf numFmtId="0" fontId="30" fillId="0" borderId="1"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 fillId="0" borderId="4" xfId="0" applyFont="1" applyBorder="1" applyAlignment="1">
      <alignment horizontal="center"/>
    </xf>
    <xf numFmtId="0" fontId="3" fillId="0" borderId="0" xfId="0" applyFont="1" applyAlignment="1">
      <alignment horizontal="center"/>
    </xf>
    <xf numFmtId="0" fontId="3" fillId="0" borderId="5" xfId="0" applyFont="1" applyBorder="1" applyAlignment="1">
      <alignment horizontal="center"/>
    </xf>
    <xf numFmtId="0" fontId="12" fillId="5" borderId="4" xfId="0" applyFont="1" applyFill="1" applyBorder="1" applyAlignment="1" applyProtection="1">
      <alignment horizontal="center"/>
      <protection locked="0"/>
    </xf>
    <xf numFmtId="0" fontId="12" fillId="5" borderId="0" xfId="0" applyFont="1" applyFill="1" applyAlignment="1" applyProtection="1">
      <alignment horizontal="center"/>
      <protection locked="0"/>
    </xf>
    <xf numFmtId="0" fontId="12" fillId="5" borderId="5" xfId="0" applyFont="1" applyFill="1" applyBorder="1" applyAlignment="1" applyProtection="1">
      <alignment horizontal="center"/>
      <protection locked="0"/>
    </xf>
    <xf numFmtId="0" fontId="12" fillId="5" borderId="6" xfId="0" applyFont="1" applyFill="1" applyBorder="1" applyAlignment="1" applyProtection="1">
      <alignment horizontal="center"/>
      <protection locked="0"/>
    </xf>
    <xf numFmtId="0" fontId="12" fillId="5" borderId="7" xfId="0" applyFont="1" applyFill="1" applyBorder="1" applyAlignment="1" applyProtection="1">
      <alignment horizontal="center"/>
      <protection locked="0"/>
    </xf>
    <xf numFmtId="0" fontId="12" fillId="5" borderId="8" xfId="0" applyFont="1" applyFill="1" applyBorder="1" applyAlignment="1" applyProtection="1">
      <alignment horizontal="center"/>
      <protection locked="0"/>
    </xf>
    <xf numFmtId="49" fontId="12" fillId="2" borderId="1" xfId="0" applyNumberFormat="1" applyFont="1" applyFill="1" applyBorder="1" applyAlignment="1" applyProtection="1">
      <alignment horizontal="center"/>
      <protection locked="0"/>
    </xf>
    <xf numFmtId="49" fontId="12" fillId="2" borderId="2" xfId="0" applyNumberFormat="1" applyFont="1" applyFill="1" applyBorder="1" applyAlignment="1" applyProtection="1">
      <alignment horizontal="center"/>
      <protection locked="0"/>
    </xf>
    <xf numFmtId="49" fontId="12" fillId="2" borderId="3" xfId="0" applyNumberFormat="1" applyFont="1" applyFill="1" applyBorder="1" applyAlignment="1" applyProtection="1">
      <alignment horizontal="center"/>
      <protection locked="0"/>
    </xf>
    <xf numFmtId="49" fontId="12" fillId="2" borderId="6" xfId="0" applyNumberFormat="1" applyFont="1" applyFill="1" applyBorder="1" applyAlignment="1" applyProtection="1">
      <alignment horizontal="center"/>
      <protection locked="0"/>
    </xf>
    <xf numFmtId="49" fontId="12" fillId="2" borderId="7" xfId="0" applyNumberFormat="1" applyFont="1" applyFill="1" applyBorder="1" applyAlignment="1" applyProtection="1">
      <alignment horizontal="center"/>
      <protection locked="0"/>
    </xf>
    <xf numFmtId="49" fontId="12" fillId="2" borderId="8" xfId="0" applyNumberFormat="1" applyFont="1" applyFill="1" applyBorder="1" applyAlignment="1" applyProtection="1">
      <alignment horizontal="center"/>
      <protection locked="0"/>
    </xf>
  </cellXfs>
  <cellStyles count="5">
    <cellStyle name="Normale" xfId="0" builtinId="0"/>
    <cellStyle name="Normale 2" xfId="2"/>
    <cellStyle name="Percentuale 2" xfId="4"/>
    <cellStyle name="Percentuale 3" xfId="3"/>
    <cellStyle name="Valuta" xfId="1" builtinId="4"/>
  </cellStyles>
  <dxfs count="12">
    <dxf>
      <font>
        <color theme="1"/>
      </font>
      <fill>
        <patternFill>
          <bgColor theme="9" tint="-0.24994659260841701"/>
        </patternFill>
      </fill>
    </dxf>
    <dxf>
      <font>
        <color theme="1"/>
      </font>
      <fill>
        <patternFill>
          <bgColor rgb="FFFF0000"/>
        </patternFill>
      </fill>
    </dxf>
    <dxf>
      <fill>
        <patternFill>
          <bgColor theme="9" tint="-0.24994659260841701"/>
        </patternFill>
      </fill>
    </dxf>
    <dxf>
      <font>
        <color theme="1"/>
      </font>
      <fill>
        <patternFill>
          <bgColor theme="9" tint="-0.24994659260841701"/>
        </patternFill>
      </fill>
    </dxf>
    <dxf>
      <font>
        <color theme="1"/>
      </font>
      <fill>
        <patternFill>
          <bgColor theme="9" tint="-0.24994659260841701"/>
        </patternFill>
      </fill>
    </dxf>
    <dxf>
      <font>
        <color theme="1"/>
      </font>
      <fill>
        <patternFill>
          <bgColor theme="9" tint="-0.24994659260841701"/>
        </patternFill>
      </fill>
    </dxf>
    <dxf>
      <fill>
        <patternFill>
          <bgColor rgb="FFFF0000"/>
        </patternFill>
      </fill>
    </dxf>
    <dxf>
      <fill>
        <patternFill>
          <bgColor rgb="FFFF0000"/>
        </patternFill>
      </fill>
    </dxf>
    <dxf>
      <fill>
        <patternFill>
          <bgColor rgb="FF00B050"/>
        </patternFill>
      </fill>
    </dxf>
    <dxf>
      <fill>
        <patternFill>
          <bgColor rgb="FF00B050"/>
        </patternFill>
      </fill>
    </dxf>
    <dxf>
      <font>
        <b/>
        <i val="0"/>
        <color auto="1"/>
      </font>
      <fill>
        <patternFill>
          <bgColor rgb="FF00B050"/>
        </patternFill>
      </fill>
    </dxf>
    <dxf>
      <font>
        <b/>
        <i val="0"/>
        <color auto="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127000</xdr:colOff>
      <xdr:row>0</xdr:row>
      <xdr:rowOff>127000</xdr:rowOff>
    </xdr:from>
    <xdr:to>
      <xdr:col>6</xdr:col>
      <xdr:colOff>152400</xdr:colOff>
      <xdr:row>5</xdr:row>
      <xdr:rowOff>0</xdr:rowOff>
    </xdr:to>
    <xdr:pic>
      <xdr:nvPicPr>
        <xdr:cNvPr id="2" name="Picture 1" descr="stemma">
          <a:extLst>
            <a:ext uri="{FF2B5EF4-FFF2-40B4-BE49-F238E27FC236}">
              <a16:creationId xmlns="" xmlns:a16="http://schemas.microsoft.com/office/drawing/2014/main" id="{0ED31D5F-86AC-7245-B972-3AB469F708B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1200" y="127000"/>
          <a:ext cx="1193800" cy="1524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pageSetUpPr fitToPage="1"/>
  </sheetPr>
  <dimension ref="A1:BW998"/>
  <sheetViews>
    <sheetView zoomScaleNormal="100" workbookViewId="0">
      <selection activeCell="AN22" sqref="AN22:AU22"/>
    </sheetView>
  </sheetViews>
  <sheetFormatPr defaultColWidth="3.77734375" defaultRowHeight="20.25" customHeight="1"/>
  <cols>
    <col min="1" max="58" width="2.33203125" style="209" customWidth="1"/>
    <col min="59" max="291" width="3.77734375" style="264"/>
    <col min="292" max="292" width="3.6640625" style="264" customWidth="1"/>
    <col min="293" max="547" width="3.77734375" style="264"/>
    <col min="548" max="548" width="3.6640625" style="264" customWidth="1"/>
    <col min="549" max="803" width="3.77734375" style="264"/>
    <col min="804" max="804" width="3.6640625" style="264" customWidth="1"/>
    <col min="805" max="1059" width="3.77734375" style="264"/>
    <col min="1060" max="1060" width="3.6640625" style="264" customWidth="1"/>
    <col min="1061" max="1315" width="3.77734375" style="264"/>
    <col min="1316" max="1316" width="3.6640625" style="264" customWidth="1"/>
    <col min="1317" max="1571" width="3.77734375" style="264"/>
    <col min="1572" max="1572" width="3.6640625" style="264" customWidth="1"/>
    <col min="1573" max="1827" width="3.77734375" style="264"/>
    <col min="1828" max="1828" width="3.6640625" style="264" customWidth="1"/>
    <col min="1829" max="2083" width="3.77734375" style="264"/>
    <col min="2084" max="2084" width="3.6640625" style="264" customWidth="1"/>
    <col min="2085" max="2339" width="3.77734375" style="264"/>
    <col min="2340" max="2340" width="3.6640625" style="264" customWidth="1"/>
    <col min="2341" max="2595" width="3.77734375" style="264"/>
    <col min="2596" max="2596" width="3.6640625" style="264" customWidth="1"/>
    <col min="2597" max="2851" width="3.77734375" style="264"/>
    <col min="2852" max="2852" width="3.6640625" style="264" customWidth="1"/>
    <col min="2853" max="3107" width="3.77734375" style="264"/>
    <col min="3108" max="3108" width="3.6640625" style="264" customWidth="1"/>
    <col min="3109" max="3363" width="3.77734375" style="264"/>
    <col min="3364" max="3364" width="3.6640625" style="264" customWidth="1"/>
    <col min="3365" max="3619" width="3.77734375" style="264"/>
    <col min="3620" max="3620" width="3.6640625" style="264" customWidth="1"/>
    <col min="3621" max="3875" width="3.77734375" style="264"/>
    <col min="3876" max="3876" width="3.6640625" style="264" customWidth="1"/>
    <col min="3877" max="4131" width="3.77734375" style="264"/>
    <col min="4132" max="4132" width="3.6640625" style="264" customWidth="1"/>
    <col min="4133" max="4387" width="3.77734375" style="264"/>
    <col min="4388" max="4388" width="3.6640625" style="264" customWidth="1"/>
    <col min="4389" max="4643" width="3.77734375" style="264"/>
    <col min="4644" max="4644" width="3.6640625" style="264" customWidth="1"/>
    <col min="4645" max="4899" width="3.77734375" style="264"/>
    <col min="4900" max="4900" width="3.6640625" style="264" customWidth="1"/>
    <col min="4901" max="5155" width="3.77734375" style="264"/>
    <col min="5156" max="5156" width="3.6640625" style="264" customWidth="1"/>
    <col min="5157" max="5411" width="3.77734375" style="264"/>
    <col min="5412" max="5412" width="3.6640625" style="264" customWidth="1"/>
    <col min="5413" max="5667" width="3.77734375" style="264"/>
    <col min="5668" max="5668" width="3.6640625" style="264" customWidth="1"/>
    <col min="5669" max="5923" width="3.77734375" style="264"/>
    <col min="5924" max="5924" width="3.6640625" style="264" customWidth="1"/>
    <col min="5925" max="6179" width="3.77734375" style="264"/>
    <col min="6180" max="6180" width="3.6640625" style="264" customWidth="1"/>
    <col min="6181" max="6435" width="3.77734375" style="264"/>
    <col min="6436" max="6436" width="3.6640625" style="264" customWidth="1"/>
    <col min="6437" max="6691" width="3.77734375" style="264"/>
    <col min="6692" max="6692" width="3.6640625" style="264" customWidth="1"/>
    <col min="6693" max="6947" width="3.77734375" style="264"/>
    <col min="6948" max="6948" width="3.6640625" style="264" customWidth="1"/>
    <col min="6949" max="7203" width="3.77734375" style="264"/>
    <col min="7204" max="7204" width="3.6640625" style="264" customWidth="1"/>
    <col min="7205" max="7459" width="3.77734375" style="264"/>
    <col min="7460" max="7460" width="3.6640625" style="264" customWidth="1"/>
    <col min="7461" max="7715" width="3.77734375" style="264"/>
    <col min="7716" max="7716" width="3.6640625" style="264" customWidth="1"/>
    <col min="7717" max="7971" width="3.77734375" style="264"/>
    <col min="7972" max="7972" width="3.6640625" style="264" customWidth="1"/>
    <col min="7973" max="8227" width="3.77734375" style="264"/>
    <col min="8228" max="8228" width="3.6640625" style="264" customWidth="1"/>
    <col min="8229" max="8483" width="3.77734375" style="264"/>
    <col min="8484" max="8484" width="3.6640625" style="264" customWidth="1"/>
    <col min="8485" max="8739" width="3.77734375" style="264"/>
    <col min="8740" max="8740" width="3.6640625" style="264" customWidth="1"/>
    <col min="8741" max="8995" width="3.77734375" style="264"/>
    <col min="8996" max="8996" width="3.6640625" style="264" customWidth="1"/>
    <col min="8997" max="9251" width="3.77734375" style="264"/>
    <col min="9252" max="9252" width="3.6640625" style="264" customWidth="1"/>
    <col min="9253" max="9507" width="3.77734375" style="264"/>
    <col min="9508" max="9508" width="3.6640625" style="264" customWidth="1"/>
    <col min="9509" max="9763" width="3.77734375" style="264"/>
    <col min="9764" max="9764" width="3.6640625" style="264" customWidth="1"/>
    <col min="9765" max="10019" width="3.77734375" style="264"/>
    <col min="10020" max="10020" width="3.6640625" style="264" customWidth="1"/>
    <col min="10021" max="10275" width="3.77734375" style="264"/>
    <col min="10276" max="10276" width="3.6640625" style="264" customWidth="1"/>
    <col min="10277" max="10531" width="3.77734375" style="264"/>
    <col min="10532" max="10532" width="3.6640625" style="264" customWidth="1"/>
    <col min="10533" max="10787" width="3.77734375" style="264"/>
    <col min="10788" max="10788" width="3.6640625" style="264" customWidth="1"/>
    <col min="10789" max="11043" width="3.77734375" style="264"/>
    <col min="11044" max="11044" width="3.6640625" style="264" customWidth="1"/>
    <col min="11045" max="11299" width="3.77734375" style="264"/>
    <col min="11300" max="11300" width="3.6640625" style="264" customWidth="1"/>
    <col min="11301" max="11555" width="3.77734375" style="264"/>
    <col min="11556" max="11556" width="3.6640625" style="264" customWidth="1"/>
    <col min="11557" max="11811" width="3.77734375" style="264"/>
    <col min="11812" max="11812" width="3.6640625" style="264" customWidth="1"/>
    <col min="11813" max="12067" width="3.77734375" style="264"/>
    <col min="12068" max="12068" width="3.6640625" style="264" customWidth="1"/>
    <col min="12069" max="12323" width="3.77734375" style="264"/>
    <col min="12324" max="12324" width="3.6640625" style="264" customWidth="1"/>
    <col min="12325" max="12579" width="3.77734375" style="264"/>
    <col min="12580" max="12580" width="3.6640625" style="264" customWidth="1"/>
    <col min="12581" max="12835" width="3.77734375" style="264"/>
    <col min="12836" max="12836" width="3.6640625" style="264" customWidth="1"/>
    <col min="12837" max="13091" width="3.77734375" style="264"/>
    <col min="13092" max="13092" width="3.6640625" style="264" customWidth="1"/>
    <col min="13093" max="13347" width="3.77734375" style="264"/>
    <col min="13348" max="13348" width="3.6640625" style="264" customWidth="1"/>
    <col min="13349" max="13603" width="3.77734375" style="264"/>
    <col min="13604" max="13604" width="3.6640625" style="264" customWidth="1"/>
    <col min="13605" max="13859" width="3.77734375" style="264"/>
    <col min="13860" max="13860" width="3.6640625" style="264" customWidth="1"/>
    <col min="13861" max="14115" width="3.77734375" style="264"/>
    <col min="14116" max="14116" width="3.6640625" style="264" customWidth="1"/>
    <col min="14117" max="14371" width="3.77734375" style="264"/>
    <col min="14372" max="14372" width="3.6640625" style="264" customWidth="1"/>
    <col min="14373" max="14627" width="3.77734375" style="264"/>
    <col min="14628" max="14628" width="3.6640625" style="264" customWidth="1"/>
    <col min="14629" max="14883" width="3.77734375" style="264"/>
    <col min="14884" max="14884" width="3.6640625" style="264" customWidth="1"/>
    <col min="14885" max="15139" width="3.77734375" style="264"/>
    <col min="15140" max="15140" width="3.6640625" style="264" customWidth="1"/>
    <col min="15141" max="15395" width="3.77734375" style="264"/>
    <col min="15396" max="15396" width="3.6640625" style="264" customWidth="1"/>
    <col min="15397" max="15651" width="3.77734375" style="264"/>
    <col min="15652" max="15652" width="3.6640625" style="264" customWidth="1"/>
    <col min="15653" max="15907" width="3.77734375" style="264"/>
    <col min="15908" max="15908" width="3.6640625" style="264" customWidth="1"/>
    <col min="15909" max="16163" width="3.77734375" style="264"/>
    <col min="16164" max="16164" width="3.6640625" style="264" customWidth="1"/>
    <col min="16165" max="16384" width="3.77734375" style="264"/>
  </cols>
  <sheetData>
    <row r="1" spans="1:59" s="205" customFormat="1" ht="13.15" customHeight="1">
      <c r="A1" s="201"/>
      <c r="B1" s="202"/>
      <c r="C1" s="202"/>
      <c r="D1" s="202"/>
      <c r="E1" s="202"/>
      <c r="F1" s="202"/>
      <c r="G1" s="202"/>
      <c r="H1" s="202"/>
      <c r="I1" s="203"/>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3"/>
      <c r="AX1" s="204"/>
      <c r="AY1" s="204"/>
      <c r="AZ1" s="204"/>
      <c r="BG1" s="206" t="s">
        <v>706</v>
      </c>
    </row>
    <row r="2" spans="1:59" s="205" customFormat="1" ht="13.15" customHeight="1">
      <c r="A2" s="207"/>
      <c r="B2" s="204"/>
      <c r="C2" s="204"/>
      <c r="D2" s="204"/>
      <c r="E2" s="204"/>
      <c r="F2" s="204"/>
      <c r="G2" s="204"/>
      <c r="H2" s="204"/>
      <c r="I2" s="208"/>
      <c r="J2" s="390" t="s">
        <v>723</v>
      </c>
      <c r="K2" s="391"/>
      <c r="L2" s="391"/>
      <c r="M2" s="391"/>
      <c r="N2" s="391"/>
      <c r="O2" s="391"/>
      <c r="P2" s="391"/>
      <c r="Q2" s="391"/>
      <c r="R2" s="391"/>
      <c r="S2" s="391"/>
      <c r="T2" s="391"/>
      <c r="U2" s="391"/>
      <c r="V2" s="391"/>
      <c r="W2" s="391"/>
      <c r="X2" s="391"/>
      <c r="Y2" s="391"/>
      <c r="Z2" s="391"/>
      <c r="AA2" s="391"/>
      <c r="AB2" s="391"/>
      <c r="AC2" s="391"/>
      <c r="AD2" s="391"/>
      <c r="AE2" s="391"/>
      <c r="AF2" s="391"/>
      <c r="AG2" s="391"/>
      <c r="AH2" s="391"/>
      <c r="AI2" s="391"/>
      <c r="AJ2" s="391"/>
      <c r="AK2" s="391"/>
      <c r="AL2" s="391"/>
      <c r="AM2" s="391"/>
      <c r="AN2" s="391"/>
      <c r="AO2" s="391"/>
      <c r="AP2" s="391"/>
      <c r="AQ2" s="391"/>
      <c r="AR2" s="391"/>
      <c r="AS2" s="391"/>
      <c r="AT2" s="391"/>
      <c r="AU2" s="391"/>
      <c r="AV2" s="391"/>
      <c r="AW2" s="392"/>
      <c r="AX2" s="204"/>
      <c r="AY2" s="204"/>
      <c r="AZ2" s="204"/>
    </row>
    <row r="3" spans="1:59" s="205" customFormat="1" ht="13.15" customHeight="1">
      <c r="A3" s="207"/>
      <c r="B3" s="204"/>
      <c r="C3" s="204"/>
      <c r="D3" s="204"/>
      <c r="E3" s="209"/>
      <c r="F3" s="204"/>
      <c r="G3" s="204"/>
      <c r="H3" s="204"/>
      <c r="I3" s="208"/>
      <c r="J3" s="393" t="s">
        <v>724</v>
      </c>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c r="AO3" s="394"/>
      <c r="AP3" s="394"/>
      <c r="AQ3" s="394"/>
      <c r="AR3" s="394"/>
      <c r="AS3" s="394"/>
      <c r="AT3" s="394"/>
      <c r="AU3" s="394"/>
      <c r="AV3" s="394"/>
      <c r="AW3" s="395"/>
      <c r="AX3" s="204"/>
      <c r="AY3" s="204"/>
      <c r="AZ3" s="204"/>
    </row>
    <row r="4" spans="1:59" s="205" customFormat="1" ht="13.15" customHeight="1">
      <c r="A4" s="207"/>
      <c r="B4" s="204"/>
      <c r="C4" s="204"/>
      <c r="D4" s="204"/>
      <c r="E4" s="204"/>
      <c r="F4" s="204"/>
      <c r="G4" s="204"/>
      <c r="H4" s="204"/>
      <c r="I4" s="208"/>
      <c r="J4" s="204"/>
      <c r="K4" s="204"/>
      <c r="L4" s="204"/>
      <c r="M4" s="204"/>
      <c r="N4" s="204"/>
      <c r="O4" s="204"/>
      <c r="P4" s="204"/>
      <c r="Q4" s="204"/>
      <c r="R4" s="204"/>
      <c r="S4" s="204"/>
      <c r="T4" s="204"/>
      <c r="U4" s="204"/>
      <c r="V4" s="204"/>
      <c r="W4" s="204"/>
      <c r="X4" s="204"/>
      <c r="Y4" s="210"/>
      <c r="Z4" s="204"/>
      <c r="AA4" s="204"/>
      <c r="AB4" s="204"/>
      <c r="AC4" s="204"/>
      <c r="AD4" s="204"/>
      <c r="AE4" s="204"/>
      <c r="AF4" s="204"/>
      <c r="AG4" s="204"/>
      <c r="AH4" s="204"/>
      <c r="AI4" s="204"/>
      <c r="AJ4" s="204"/>
      <c r="AK4" s="204"/>
      <c r="AL4" s="204"/>
      <c r="AM4" s="204"/>
      <c r="AN4" s="204"/>
      <c r="AO4" s="204"/>
      <c r="AP4" s="204"/>
      <c r="AQ4" s="209"/>
      <c r="AR4" s="204"/>
      <c r="AS4" s="204"/>
      <c r="AT4" s="204"/>
      <c r="AU4" s="204"/>
      <c r="AV4" s="204"/>
      <c r="AW4" s="208"/>
      <c r="AX4" s="204"/>
      <c r="AY4" s="204"/>
      <c r="AZ4" s="204"/>
    </row>
    <row r="5" spans="1:59" s="205" customFormat="1" ht="13.15" customHeight="1">
      <c r="A5" s="207"/>
      <c r="B5" s="204"/>
      <c r="C5" s="204"/>
      <c r="D5" s="204"/>
      <c r="E5" s="204"/>
      <c r="F5" s="204"/>
      <c r="G5" s="204"/>
      <c r="H5" s="204"/>
      <c r="I5" s="208"/>
      <c r="J5" s="396" t="s">
        <v>725</v>
      </c>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c r="AW5" s="392"/>
      <c r="AX5" s="204"/>
      <c r="AY5" s="204"/>
      <c r="AZ5" s="204"/>
    </row>
    <row r="6" spans="1:59" s="205" customFormat="1" ht="13.15" customHeight="1">
      <c r="A6" s="211"/>
      <c r="B6" s="212"/>
      <c r="C6" s="213"/>
      <c r="D6" s="212"/>
      <c r="E6" s="213" t="s">
        <v>0</v>
      </c>
      <c r="F6" s="212"/>
      <c r="G6" s="212"/>
      <c r="H6" s="212"/>
      <c r="I6" s="214"/>
      <c r="J6" s="212"/>
      <c r="K6" s="212"/>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c r="AS6" s="213"/>
      <c r="AT6" s="212"/>
      <c r="AU6" s="212"/>
      <c r="AV6" s="212"/>
      <c r="AW6" s="214"/>
      <c r="AX6" s="204"/>
      <c r="AY6" s="204"/>
      <c r="AZ6" s="204"/>
    </row>
    <row r="7" spans="1:59" s="205" customFormat="1" ht="13.15" customHeight="1">
      <c r="A7" s="204"/>
      <c r="B7" s="204"/>
      <c r="C7" s="215"/>
      <c r="D7" s="204"/>
      <c r="E7" s="215"/>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15"/>
      <c r="AT7" s="204"/>
      <c r="AU7" s="204"/>
      <c r="AV7" s="204"/>
      <c r="AW7" s="204"/>
      <c r="AX7" s="204"/>
      <c r="AY7" s="204"/>
      <c r="AZ7" s="204"/>
    </row>
    <row r="8" spans="1:59" s="205" customFormat="1" ht="13.15" customHeight="1">
      <c r="A8" s="384" t="s">
        <v>726</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c r="AW8" s="386"/>
      <c r="AX8" s="204"/>
      <c r="AY8" s="204"/>
      <c r="AZ8" s="204"/>
    </row>
    <row r="9" spans="1:59" s="205" customFormat="1" ht="13.15" customHeight="1">
      <c r="A9" s="387"/>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c r="AW9" s="389"/>
      <c r="AX9" s="204"/>
      <c r="AY9" s="204"/>
      <c r="AZ9" s="204"/>
    </row>
    <row r="10" spans="1:59" s="205" customFormat="1" ht="13.15" customHeight="1">
      <c r="A10" s="384" t="s">
        <v>854</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c r="AW10" s="386"/>
      <c r="AX10" s="204"/>
      <c r="AY10" s="204"/>
      <c r="AZ10" s="204"/>
    </row>
    <row r="11" spans="1:59" s="205" customFormat="1" ht="13.15" customHeight="1">
      <c r="A11" s="387"/>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c r="AW11" s="389"/>
      <c r="AX11" s="204"/>
      <c r="AY11" s="204"/>
      <c r="AZ11" s="204"/>
    </row>
    <row r="12" spans="1:59" s="205" customFormat="1" ht="13.15" customHeight="1">
      <c r="A12" s="384" t="s">
        <v>1</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c r="AW12" s="386"/>
      <c r="AX12" s="204"/>
      <c r="AY12" s="204"/>
      <c r="AZ12" s="204"/>
    </row>
    <row r="13" spans="1:59" s="205" customFormat="1" ht="13.15" customHeight="1">
      <c r="A13" s="387"/>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c r="AW13" s="389"/>
      <c r="AX13" s="204"/>
      <c r="AY13" s="204"/>
      <c r="AZ13" s="204"/>
    </row>
    <row r="14" spans="1:59" s="205" customFormat="1" ht="13.15" customHeight="1">
      <c r="A14" s="362" t="s">
        <v>883</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c r="AW14" s="362"/>
      <c r="AX14" s="204"/>
      <c r="AY14" s="204"/>
      <c r="AZ14" s="204"/>
    </row>
    <row r="15" spans="1:59" s="205" customFormat="1" ht="13.15" customHeight="1">
      <c r="A15" s="362"/>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c r="AW15" s="362"/>
      <c r="AX15" s="204"/>
      <c r="AY15" s="204"/>
      <c r="AZ15" s="204"/>
    </row>
    <row r="16" spans="1:59" s="205" customFormat="1" ht="13.15" customHeight="1">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c r="AW16" s="216"/>
      <c r="AX16" s="204"/>
      <c r="AY16" s="204"/>
      <c r="AZ16" s="204"/>
    </row>
    <row r="17" spans="1:64" s="205" customFormat="1" ht="13.15" customHeight="1">
      <c r="A17" s="204"/>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row>
    <row r="18" spans="1:64" s="219" customFormat="1" ht="13.15" customHeight="1">
      <c r="A18" s="373" t="s">
        <v>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c r="AW18" s="373"/>
      <c r="AX18" s="373"/>
      <c r="AY18" s="373"/>
      <c r="AZ18" s="217"/>
      <c r="BA18" s="218"/>
      <c r="BB18" s="218"/>
      <c r="BC18" s="218"/>
    </row>
    <row r="19" spans="1:64" s="219" customFormat="1" ht="13.15" customHeight="1">
      <c r="A19" s="220"/>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1"/>
      <c r="Z19" s="220"/>
      <c r="AA19" s="220"/>
      <c r="AB19" s="220"/>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row>
    <row r="20" spans="1:64" s="226" customFormat="1" ht="13.15" customHeight="1">
      <c r="A20" s="222" t="s">
        <v>3</v>
      </c>
      <c r="B20" s="223"/>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c r="AW20" s="224"/>
      <c r="AX20" s="225"/>
      <c r="AY20" s="225"/>
      <c r="AZ20" s="225"/>
    </row>
    <row r="21" spans="1:64" s="228" customFormat="1" ht="13.15" customHeight="1">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c r="AW21" s="227"/>
      <c r="AX21" s="227"/>
      <c r="AY21" s="227"/>
      <c r="AZ21" s="227"/>
    </row>
    <row r="22" spans="1:64" s="228" customFormat="1" ht="13.15" customHeight="1">
      <c r="A22" s="227"/>
      <c r="B22" s="227"/>
      <c r="C22" s="229" t="s">
        <v>4</v>
      </c>
      <c r="D22" s="230"/>
      <c r="E22" s="8"/>
      <c r="F22" s="8"/>
      <c r="G22" s="8"/>
      <c r="H22" s="8"/>
      <c r="I22" s="8"/>
      <c r="J22" s="227"/>
      <c r="K22" s="8"/>
      <c r="L22" s="366"/>
      <c r="M22" s="366"/>
      <c r="N22" s="366"/>
      <c r="O22" s="366"/>
      <c r="P22" s="366"/>
      <c r="Q22" s="366"/>
      <c r="R22" s="366"/>
      <c r="S22" s="366"/>
      <c r="T22" s="366"/>
      <c r="U22" s="366"/>
      <c r="V22" s="366"/>
      <c r="W22" s="366"/>
      <c r="X22" s="366"/>
      <c r="Y22" s="366"/>
      <c r="Z22" s="366"/>
      <c r="AA22" s="366"/>
      <c r="AB22" s="366"/>
      <c r="AC22" s="366"/>
      <c r="AD22" s="366"/>
      <c r="AE22" s="304"/>
      <c r="AF22" s="304"/>
      <c r="AG22" s="229" t="s">
        <v>852</v>
      </c>
      <c r="AH22" s="231"/>
      <c r="AI22" s="231"/>
      <c r="AJ22" s="231"/>
      <c r="AK22" s="227"/>
      <c r="AL22" s="231"/>
      <c r="AM22" s="8"/>
      <c r="AN22" s="378"/>
      <c r="AO22" s="378"/>
      <c r="AP22" s="378"/>
      <c r="AQ22" s="378"/>
      <c r="AR22" s="378"/>
      <c r="AS22" s="378"/>
      <c r="AT22" s="378"/>
      <c r="AU22" s="378"/>
      <c r="AV22" s="304"/>
      <c r="AW22" s="304"/>
      <c r="AX22" s="304"/>
      <c r="AY22" s="227"/>
      <c r="AZ22" s="227"/>
    </row>
    <row r="23" spans="1:64" s="228" customFormat="1" ht="13.15" customHeight="1">
      <c r="A23" s="227"/>
      <c r="B23" s="227"/>
      <c r="C23" s="231"/>
      <c r="D23" s="227"/>
      <c r="E23" s="227"/>
      <c r="F23" s="227"/>
      <c r="G23" s="227"/>
      <c r="H23" s="227"/>
      <c r="I23" s="227"/>
      <c r="J23" s="227"/>
      <c r="K23" s="231"/>
      <c r="L23" s="227"/>
      <c r="M23" s="227"/>
      <c r="N23" s="227"/>
      <c r="O23" s="227"/>
      <c r="P23" s="227"/>
      <c r="Q23" s="227"/>
      <c r="R23" s="227"/>
      <c r="S23" s="227"/>
      <c r="T23" s="227"/>
      <c r="U23" s="231"/>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c r="AT23" s="227"/>
      <c r="AU23" s="227"/>
      <c r="AV23" s="227"/>
      <c r="AW23" s="232"/>
      <c r="AX23" s="227"/>
      <c r="AY23" s="227"/>
      <c r="AZ23" s="227"/>
    </row>
    <row r="24" spans="1:64" s="228" customFormat="1" ht="13.15" customHeight="1">
      <c r="A24" s="227"/>
      <c r="B24" s="227"/>
      <c r="C24" s="229" t="s">
        <v>5</v>
      </c>
      <c r="D24" s="8"/>
      <c r="E24" s="8"/>
      <c r="F24" s="8"/>
      <c r="G24" s="8"/>
      <c r="H24" s="227"/>
      <c r="I24" s="305"/>
      <c r="J24" s="305"/>
      <c r="K24" s="305"/>
      <c r="L24" s="379"/>
      <c r="M24" s="379"/>
      <c r="N24" s="379"/>
      <c r="O24" s="379"/>
      <c r="P24" s="379"/>
      <c r="Q24" s="379"/>
      <c r="R24" s="379"/>
      <c r="S24" s="379"/>
      <c r="T24" s="379"/>
      <c r="U24" s="379"/>
      <c r="V24" s="379"/>
      <c r="W24" s="379"/>
      <c r="X24" s="379"/>
      <c r="Y24" s="379"/>
      <c r="Z24" s="379"/>
      <c r="AA24" s="379"/>
      <c r="AB24" s="379"/>
      <c r="AC24" s="379"/>
      <c r="AD24" s="379"/>
      <c r="AE24" s="8"/>
      <c r="AF24" s="8"/>
      <c r="AG24" s="8" t="s">
        <v>853</v>
      </c>
      <c r="AH24" s="8"/>
      <c r="AI24" s="8"/>
      <c r="AJ24" s="8"/>
      <c r="AK24" s="8"/>
      <c r="AL24" s="8"/>
      <c r="AM24" s="8"/>
      <c r="AN24" s="17"/>
      <c r="AO24" s="17"/>
      <c r="AP24" s="17"/>
      <c r="AQ24" s="17"/>
      <c r="AR24" s="378"/>
      <c r="AS24" s="378"/>
      <c r="AT24" s="378"/>
      <c r="AU24" s="378"/>
      <c r="AV24" s="378"/>
      <c r="AW24" s="378"/>
      <c r="AX24" s="378"/>
      <c r="AY24" s="378"/>
      <c r="AZ24" s="231"/>
      <c r="BA24" s="233"/>
      <c r="BB24" s="233"/>
      <c r="BC24" s="233"/>
      <c r="BD24" s="233"/>
      <c r="BE24" s="233"/>
    </row>
    <row r="25" spans="1:64" s="228" customFormat="1" ht="13.15" customHeight="1">
      <c r="A25" s="227"/>
      <c r="B25" s="227"/>
      <c r="C25" s="234"/>
      <c r="D25" s="227"/>
      <c r="E25" s="227"/>
      <c r="F25" s="227"/>
      <c r="G25" s="227"/>
      <c r="H25" s="227"/>
      <c r="I25" s="235"/>
      <c r="J25" s="236"/>
      <c r="K25" s="236"/>
      <c r="L25" s="236"/>
      <c r="M25" s="236"/>
      <c r="N25" s="236"/>
      <c r="O25" s="236"/>
      <c r="P25" s="236"/>
      <c r="Q25" s="236"/>
      <c r="R25" s="236"/>
      <c r="S25" s="236"/>
      <c r="T25" s="236"/>
      <c r="U25" s="236"/>
      <c r="V25" s="236"/>
      <c r="W25" s="236"/>
      <c r="X25" s="236"/>
      <c r="Y25" s="231"/>
      <c r="Z25" s="17"/>
      <c r="AA25" s="17"/>
      <c r="AB25" s="17"/>
      <c r="AC25" s="17"/>
      <c r="AD25" s="17"/>
      <c r="AE25" s="17"/>
      <c r="AF25" s="17"/>
      <c r="AG25" s="255"/>
      <c r="AH25" s="255"/>
      <c r="AI25" s="255"/>
      <c r="AJ25" s="255"/>
      <c r="AK25" s="255"/>
      <c r="AL25" s="255"/>
      <c r="AM25" s="255"/>
      <c r="AN25" s="255"/>
      <c r="AO25" s="255"/>
      <c r="AP25" s="255"/>
      <c r="AQ25" s="255"/>
      <c r="AR25" s="255"/>
      <c r="AS25" s="255"/>
      <c r="AT25" s="255"/>
      <c r="AU25" s="255"/>
      <c r="AV25" s="255"/>
      <c r="AW25" s="255"/>
      <c r="AX25" s="255"/>
      <c r="AY25" s="255"/>
      <c r="AZ25" s="231"/>
      <c r="BA25" s="233"/>
      <c r="BB25" s="233"/>
      <c r="BC25" s="233"/>
      <c r="BD25" s="233"/>
      <c r="BE25" s="233"/>
    </row>
    <row r="26" spans="1:64" s="228" customFormat="1" ht="13.15" customHeight="1">
      <c r="A26" s="227"/>
      <c r="B26" s="227"/>
      <c r="C26" s="8" t="s">
        <v>6</v>
      </c>
      <c r="D26" s="8"/>
      <c r="E26" s="8"/>
      <c r="F26" s="8"/>
      <c r="G26" s="8"/>
      <c r="H26" s="8"/>
      <c r="I26" s="8"/>
      <c r="J26" s="237"/>
      <c r="K26" s="237"/>
      <c r="L26" s="238"/>
      <c r="M26" s="236"/>
      <c r="N26" s="236"/>
      <c r="O26" s="236"/>
      <c r="P26" s="231"/>
      <c r="Q26" s="374" t="str">
        <f>IF(OR(AN22="", AR24=""), "", DATEDIF(AN22, AR24, "y"))</f>
        <v/>
      </c>
      <c r="R26" s="375"/>
      <c r="S26" s="236"/>
      <c r="T26" s="236"/>
      <c r="U26" s="236"/>
      <c r="V26" s="236"/>
      <c r="W26" s="236"/>
      <c r="X26" s="236"/>
      <c r="Y26" s="231"/>
      <c r="Z26" s="17"/>
      <c r="AA26" s="17"/>
      <c r="AB26" s="17"/>
      <c r="AC26" s="17"/>
      <c r="AD26" s="17"/>
      <c r="AE26" s="17"/>
      <c r="AF26" s="17"/>
      <c r="AG26" s="17"/>
      <c r="AH26" s="8"/>
      <c r="AI26" s="17"/>
      <c r="AJ26" s="17"/>
      <c r="AK26" s="17"/>
      <c r="AL26" s="17"/>
      <c r="AM26" s="17"/>
      <c r="AN26" s="17"/>
      <c r="AO26" s="17"/>
      <c r="AP26" s="17"/>
      <c r="AQ26" s="17"/>
      <c r="AR26" s="17"/>
      <c r="AS26" s="17"/>
      <c r="AT26" s="8"/>
      <c r="AU26" s="8"/>
      <c r="AV26" s="8"/>
      <c r="AW26" s="6"/>
      <c r="AX26" s="8"/>
      <c r="AY26" s="8"/>
      <c r="AZ26" s="227"/>
    </row>
    <row r="27" spans="1:64" s="228" customFormat="1" ht="13.15" customHeight="1">
      <c r="A27" s="227"/>
      <c r="B27" s="227"/>
      <c r="C27" s="17" t="s">
        <v>721</v>
      </c>
      <c r="D27" s="8"/>
      <c r="E27" s="8"/>
      <c r="F27" s="8"/>
      <c r="G27" s="8"/>
      <c r="H27" s="8"/>
      <c r="I27" s="8"/>
      <c r="J27" s="237"/>
      <c r="K27" s="237"/>
      <c r="L27" s="238"/>
      <c r="M27" s="236"/>
      <c r="N27" s="236"/>
      <c r="O27" s="236"/>
      <c r="P27" s="231"/>
      <c r="Q27" s="376"/>
      <c r="R27" s="377"/>
      <c r="S27" s="236"/>
      <c r="T27" s="236"/>
      <c r="U27" s="236"/>
      <c r="V27" s="236"/>
      <c r="W27" s="236"/>
      <c r="X27" s="236"/>
      <c r="Y27" s="231"/>
      <c r="Z27" s="17"/>
      <c r="AA27" s="17"/>
      <c r="AB27" s="17"/>
      <c r="AC27" s="17"/>
      <c r="AD27" s="17"/>
      <c r="AE27" s="17"/>
      <c r="AF27" s="17"/>
      <c r="AG27" s="17"/>
      <c r="AH27" s="17"/>
      <c r="AI27" s="17"/>
      <c r="AJ27" s="17"/>
      <c r="AK27" s="17"/>
      <c r="AL27" s="17"/>
      <c r="AM27" s="17"/>
      <c r="AN27" s="17"/>
      <c r="AO27" s="17"/>
      <c r="AP27" s="17"/>
      <c r="AQ27" s="17"/>
      <c r="AR27" s="17"/>
      <c r="AS27" s="17"/>
      <c r="AT27" s="8"/>
      <c r="AU27" s="8"/>
      <c r="AV27" s="8"/>
      <c r="AW27" s="6"/>
      <c r="AX27" s="8"/>
      <c r="AY27" s="8"/>
      <c r="AZ27" s="227"/>
    </row>
    <row r="28" spans="1:64" s="228" customFormat="1" ht="13.15" customHeight="1">
      <c r="A28" s="227"/>
      <c r="B28" s="227"/>
      <c r="C28" s="234"/>
      <c r="D28" s="227"/>
      <c r="E28" s="227"/>
      <c r="F28" s="227"/>
      <c r="G28" s="227"/>
      <c r="H28" s="227"/>
      <c r="I28" s="235"/>
      <c r="J28" s="236"/>
      <c r="K28" s="236"/>
      <c r="L28" s="236"/>
      <c r="M28" s="236"/>
      <c r="N28" s="236"/>
      <c r="O28" s="236"/>
      <c r="P28" s="231"/>
      <c r="Q28" s="236"/>
      <c r="R28" s="236"/>
      <c r="S28" s="236"/>
      <c r="T28" s="236"/>
      <c r="U28" s="236"/>
      <c r="V28" s="236"/>
      <c r="W28" s="236"/>
      <c r="X28" s="236"/>
      <c r="Y28" s="231"/>
      <c r="Z28" s="17"/>
      <c r="AA28" s="17"/>
      <c r="AB28" s="17"/>
      <c r="AC28" s="17"/>
      <c r="AD28" s="17"/>
      <c r="AE28" s="17"/>
      <c r="AF28" s="17"/>
      <c r="AG28" s="17"/>
      <c r="AH28" s="17"/>
      <c r="AI28" s="17"/>
      <c r="AJ28" s="17"/>
      <c r="AK28" s="8"/>
      <c r="AL28" s="17"/>
      <c r="AM28" s="17"/>
      <c r="AN28" s="17"/>
      <c r="AO28" s="17"/>
      <c r="AP28" s="17"/>
      <c r="AQ28" s="17"/>
      <c r="AR28" s="17"/>
      <c r="AS28" s="17"/>
      <c r="AT28" s="8"/>
      <c r="AU28" s="8"/>
      <c r="AV28" s="8"/>
      <c r="AW28" s="6"/>
      <c r="AX28" s="8"/>
      <c r="AY28" s="8"/>
      <c r="AZ28" s="227"/>
    </row>
    <row r="29" spans="1:64" s="243" customFormat="1" ht="13.15" customHeight="1">
      <c r="A29" s="222" t="s">
        <v>7</v>
      </c>
      <c r="B29" s="224"/>
      <c r="C29" s="239"/>
      <c r="D29" s="224"/>
      <c r="E29" s="224"/>
      <c r="F29" s="224"/>
      <c r="G29" s="224"/>
      <c r="H29" s="224"/>
      <c r="I29" s="240"/>
      <c r="J29" s="240"/>
      <c r="K29" s="240"/>
      <c r="L29" s="240"/>
      <c r="M29" s="240"/>
      <c r="N29" s="240"/>
      <c r="O29" s="240"/>
      <c r="P29" s="240"/>
      <c r="Q29" s="240"/>
      <c r="R29" s="240"/>
      <c r="S29" s="240"/>
      <c r="T29" s="240"/>
      <c r="U29" s="240"/>
      <c r="V29" s="240"/>
      <c r="W29" s="240"/>
      <c r="X29" s="240"/>
      <c r="Y29" s="241"/>
      <c r="Z29" s="241"/>
      <c r="AA29" s="241"/>
      <c r="AB29" s="241"/>
      <c r="AC29" s="241"/>
      <c r="AD29" s="241"/>
      <c r="AE29" s="241"/>
      <c r="AF29" s="241"/>
      <c r="AG29" s="241"/>
      <c r="AH29" s="241"/>
      <c r="AI29" s="241"/>
      <c r="AJ29" s="241"/>
      <c r="AK29" s="241"/>
      <c r="AL29" s="241"/>
      <c r="AM29" s="241"/>
      <c r="AN29" s="241"/>
      <c r="AO29" s="241"/>
      <c r="AP29" s="241"/>
      <c r="AQ29" s="241"/>
      <c r="AR29" s="241"/>
      <c r="AS29" s="241"/>
      <c r="AT29" s="224"/>
      <c r="AU29" s="224"/>
      <c r="AV29" s="224"/>
      <c r="AW29" s="242"/>
      <c r="AX29" s="224"/>
      <c r="AY29" s="8"/>
      <c r="AZ29" s="8"/>
    </row>
    <row r="30" spans="1:64" s="228" customFormat="1" ht="13.15" customHeight="1">
      <c r="A30" s="234"/>
      <c r="B30" s="227"/>
      <c r="C30" s="227"/>
      <c r="D30" s="227"/>
      <c r="E30" s="227"/>
      <c r="F30" s="227"/>
      <c r="G30" s="227"/>
      <c r="H30" s="227"/>
      <c r="I30" s="227"/>
      <c r="J30" s="227"/>
      <c r="K30" s="227"/>
      <c r="L30" s="244"/>
      <c r="M30" s="231"/>
      <c r="N30" s="227"/>
      <c r="O30" s="227"/>
      <c r="P30" s="227"/>
      <c r="Q30" s="227"/>
      <c r="R30" s="227"/>
      <c r="S30" s="227"/>
      <c r="T30" s="227"/>
      <c r="U30" s="244"/>
      <c r="V30" s="231"/>
      <c r="W30" s="227"/>
      <c r="X30" s="245"/>
      <c r="Y30" s="246"/>
      <c r="Z30" s="246"/>
      <c r="AA30" s="246"/>
      <c r="AB30" s="246"/>
      <c r="AC30" s="246"/>
      <c r="AD30" s="246"/>
      <c r="AE30" s="246"/>
      <c r="AF30" s="246"/>
      <c r="AG30" s="246"/>
      <c r="AH30" s="246"/>
      <c r="AI30" s="246"/>
      <c r="AJ30" s="246"/>
      <c r="AK30" s="246"/>
      <c r="AL30" s="227"/>
      <c r="AM30" s="227"/>
      <c r="AN30" s="227"/>
      <c r="AO30" s="227"/>
      <c r="AP30" s="227"/>
      <c r="AQ30" s="227"/>
      <c r="AR30" s="227"/>
      <c r="AS30" s="227"/>
      <c r="AT30" s="227"/>
      <c r="AU30" s="227"/>
      <c r="AV30" s="227"/>
      <c r="AW30" s="227"/>
      <c r="AX30" s="227"/>
      <c r="AY30" s="227"/>
      <c r="AZ30" s="227"/>
    </row>
    <row r="31" spans="1:64" s="228" customFormat="1" ht="13.15" customHeight="1">
      <c r="A31" s="227"/>
      <c r="B31" s="227"/>
      <c r="C31" s="8" t="s">
        <v>8</v>
      </c>
      <c r="D31" s="8"/>
      <c r="E31" s="247"/>
      <c r="F31" s="247"/>
      <c r="G31" s="247"/>
      <c r="H31" s="248"/>
      <c r="I31" s="8"/>
      <c r="J31" s="8"/>
      <c r="K31" s="8"/>
      <c r="L31" s="249"/>
      <c r="M31" s="249"/>
      <c r="N31" s="363"/>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4"/>
      <c r="AL31" s="364"/>
      <c r="AM31" s="364"/>
      <c r="AN31" s="364"/>
      <c r="AO31" s="364"/>
      <c r="AP31" s="364"/>
      <c r="AQ31" s="364"/>
      <c r="AR31" s="364"/>
      <c r="AS31" s="364"/>
      <c r="AT31" s="364"/>
      <c r="AU31" s="364"/>
      <c r="AV31" s="364"/>
      <c r="AW31" s="364"/>
      <c r="AX31" s="365"/>
      <c r="AY31" s="227"/>
      <c r="AZ31" s="227"/>
      <c r="BH31" s="250"/>
      <c r="BL31" s="250"/>
    </row>
    <row r="32" spans="1:64" s="228" customFormat="1" ht="13.15" customHeight="1">
      <c r="A32" s="234"/>
      <c r="B32" s="227"/>
      <c r="C32" s="227"/>
      <c r="D32" s="227"/>
      <c r="E32" s="227"/>
      <c r="F32" s="227"/>
      <c r="G32" s="227"/>
      <c r="H32" s="227"/>
      <c r="I32" s="244"/>
      <c r="J32" s="231"/>
      <c r="K32" s="227"/>
      <c r="L32" s="227"/>
      <c r="M32" s="227"/>
      <c r="N32" s="227"/>
      <c r="O32" s="227"/>
      <c r="P32" s="227"/>
      <c r="Q32" s="227"/>
      <c r="R32" s="244"/>
      <c r="S32" s="231"/>
      <c r="T32" s="227"/>
      <c r="U32" s="245"/>
      <c r="V32" s="246"/>
      <c r="W32" s="246"/>
      <c r="X32" s="246"/>
      <c r="Y32" s="246"/>
      <c r="Z32" s="246"/>
      <c r="AA32" s="246"/>
      <c r="AB32" s="246"/>
      <c r="AC32" s="246"/>
      <c r="AD32" s="246"/>
      <c r="AE32" s="246"/>
      <c r="AF32" s="246"/>
      <c r="AG32" s="246"/>
      <c r="AH32" s="246"/>
      <c r="AI32" s="246"/>
      <c r="AJ32" s="246"/>
      <c r="AK32" s="246"/>
      <c r="AL32" s="246"/>
      <c r="AM32" s="246"/>
      <c r="AN32" s="246"/>
      <c r="AO32" s="246"/>
      <c r="AP32" s="246"/>
      <c r="AQ32" s="246"/>
      <c r="AR32" s="227"/>
      <c r="AS32" s="227"/>
      <c r="AT32" s="227"/>
      <c r="AU32" s="6"/>
      <c r="AV32" s="251"/>
      <c r="AW32" s="251"/>
      <c r="AX32" s="251"/>
      <c r="AY32" s="251"/>
      <c r="AZ32" s="227"/>
    </row>
    <row r="33" spans="1:75" s="219" customFormat="1" ht="13.15" customHeight="1">
      <c r="A33" s="234"/>
      <c r="B33" s="227"/>
      <c r="C33" s="8" t="s">
        <v>9</v>
      </c>
      <c r="D33" s="8"/>
      <c r="E33" s="8"/>
      <c r="F33" s="8"/>
      <c r="G33" s="8"/>
      <c r="H33" s="8"/>
      <c r="I33" s="8"/>
      <c r="J33" s="8"/>
      <c r="K33" s="8"/>
      <c r="L33" s="8"/>
      <c r="M33" s="8"/>
      <c r="N33" s="8"/>
      <c r="O33" s="380"/>
      <c r="P33" s="380"/>
      <c r="Q33" s="380"/>
      <c r="R33" s="380"/>
      <c r="S33" s="380"/>
      <c r="T33" s="380"/>
      <c r="U33" s="8"/>
      <c r="V33" s="8" t="s">
        <v>10</v>
      </c>
      <c r="W33" s="8"/>
      <c r="X33" s="8"/>
      <c r="Y33" s="8"/>
      <c r="Z33" s="367" t="s">
        <v>22</v>
      </c>
      <c r="AA33" s="368"/>
      <c r="AB33" s="368"/>
      <c r="AC33" s="368"/>
      <c r="AD33" s="368"/>
      <c r="AE33" s="368"/>
      <c r="AF33" s="368"/>
      <c r="AG33" s="368"/>
      <c r="AH33" s="368"/>
      <c r="AI33" s="368"/>
      <c r="AJ33" s="368"/>
      <c r="AK33" s="368"/>
      <c r="AL33" s="368"/>
      <c r="AM33" s="368"/>
      <c r="AN33" s="368"/>
      <c r="AO33" s="368"/>
      <c r="AP33" s="368"/>
      <c r="AQ33" s="368"/>
      <c r="AR33" s="368"/>
      <c r="AS33" s="368"/>
      <c r="AT33" s="368"/>
      <c r="AU33" s="368"/>
      <c r="AV33" s="368"/>
      <c r="AW33" s="368"/>
      <c r="AX33" s="368"/>
      <c r="AY33" s="369"/>
      <c r="AZ33" s="227"/>
      <c r="BA33" s="228"/>
      <c r="BB33" s="228"/>
      <c r="BC33" s="228"/>
      <c r="BD33" s="228"/>
      <c r="BE33" s="228"/>
      <c r="BF33" s="228"/>
      <c r="BG33" s="228"/>
      <c r="BH33" s="252"/>
      <c r="BI33" s="252"/>
      <c r="BJ33" s="252"/>
      <c r="BK33" s="252"/>
      <c r="BL33" s="252"/>
      <c r="BM33" s="252"/>
      <c r="BN33" s="252"/>
      <c r="BO33" s="252"/>
      <c r="BP33" s="252"/>
      <c r="BQ33" s="252"/>
      <c r="BR33" s="252"/>
      <c r="BS33" s="252"/>
      <c r="BT33" s="252"/>
      <c r="BU33" s="252"/>
      <c r="BV33" s="252"/>
      <c r="BW33" s="252"/>
    </row>
    <row r="34" spans="1:75" s="219" customFormat="1" ht="13.15" customHeight="1">
      <c r="A34" s="234"/>
      <c r="B34" s="227"/>
      <c r="C34" s="8"/>
      <c r="D34" s="8"/>
      <c r="E34" s="8"/>
      <c r="F34" s="8"/>
      <c r="G34" s="8"/>
      <c r="H34" s="8"/>
      <c r="I34" s="8"/>
      <c r="J34" s="8"/>
      <c r="K34" s="8"/>
      <c r="L34" s="8"/>
      <c r="M34" s="8"/>
      <c r="N34" s="8"/>
      <c r="O34" s="8"/>
      <c r="P34" s="8"/>
      <c r="Q34" s="8"/>
      <c r="R34" s="8"/>
      <c r="S34" s="8"/>
      <c r="T34" s="8"/>
      <c r="U34" s="8"/>
      <c r="V34" s="8"/>
      <c r="W34" s="8"/>
      <c r="X34" s="8"/>
      <c r="Y34" s="8"/>
      <c r="Z34" s="370"/>
      <c r="AA34" s="371"/>
      <c r="AB34" s="371"/>
      <c r="AC34" s="371"/>
      <c r="AD34" s="371"/>
      <c r="AE34" s="371"/>
      <c r="AF34" s="371"/>
      <c r="AG34" s="371"/>
      <c r="AH34" s="371"/>
      <c r="AI34" s="371"/>
      <c r="AJ34" s="371"/>
      <c r="AK34" s="371"/>
      <c r="AL34" s="371"/>
      <c r="AM34" s="371"/>
      <c r="AN34" s="371"/>
      <c r="AO34" s="371"/>
      <c r="AP34" s="371"/>
      <c r="AQ34" s="371"/>
      <c r="AR34" s="371"/>
      <c r="AS34" s="371"/>
      <c r="AT34" s="371"/>
      <c r="AU34" s="371"/>
      <c r="AV34" s="371"/>
      <c r="AW34" s="371"/>
      <c r="AX34" s="371"/>
      <c r="AY34" s="372"/>
      <c r="AZ34" s="227"/>
      <c r="BA34" s="228"/>
      <c r="BB34" s="228"/>
      <c r="BC34" s="228"/>
      <c r="BD34" s="228"/>
      <c r="BE34" s="228"/>
      <c r="BF34" s="228"/>
      <c r="BG34" s="228"/>
      <c r="BI34" s="252"/>
      <c r="BJ34" s="252"/>
      <c r="BK34" s="252"/>
      <c r="BL34" s="252"/>
      <c r="BM34" s="252"/>
      <c r="BN34" s="252"/>
      <c r="BO34" s="252"/>
      <c r="BP34" s="252"/>
      <c r="BQ34" s="252"/>
      <c r="BR34" s="252"/>
      <c r="BS34" s="252"/>
      <c r="BT34" s="252"/>
      <c r="BU34" s="252"/>
      <c r="BV34" s="252"/>
      <c r="BW34" s="252"/>
    </row>
    <row r="35" spans="1:75" s="228" customFormat="1" ht="13.15" customHeight="1">
      <c r="A35" s="227"/>
      <c r="B35" s="227"/>
      <c r="C35" s="346" t="s">
        <v>872</v>
      </c>
      <c r="D35" s="346"/>
      <c r="E35" s="346"/>
      <c r="F35" s="346"/>
      <c r="G35" s="346"/>
      <c r="H35" s="346"/>
      <c r="I35" s="346"/>
      <c r="J35" s="346"/>
      <c r="K35" s="346"/>
      <c r="L35" s="346"/>
      <c r="M35" s="346"/>
      <c r="N35" s="227"/>
      <c r="O35" s="347" t="str">
        <f>IF(OR(O33="", AR24=""), "", IF(DATEDIF(O33, AR24, "m") &lt;= 24, "OK", "NO"))</f>
        <v/>
      </c>
      <c r="P35" s="347"/>
      <c r="Q35" s="347"/>
      <c r="R35" s="227"/>
      <c r="S35" s="227"/>
      <c r="T35" s="227"/>
      <c r="U35" s="227"/>
      <c r="V35" s="227"/>
      <c r="W35" s="227"/>
      <c r="X35" s="227"/>
      <c r="Y35" s="227"/>
      <c r="Z35" s="227"/>
      <c r="AA35" s="227"/>
      <c r="AB35" s="227"/>
      <c r="AC35" s="227"/>
      <c r="AD35" s="227"/>
      <c r="AE35" s="227"/>
      <c r="AF35" s="227"/>
      <c r="AG35" s="227"/>
      <c r="AH35" s="227"/>
      <c r="AI35" s="227"/>
      <c r="AJ35" s="227"/>
      <c r="AK35" s="227"/>
      <c r="AL35" s="227"/>
      <c r="AM35" s="227"/>
      <c r="AN35" s="227"/>
      <c r="AO35" s="227"/>
      <c r="AP35" s="227"/>
      <c r="AQ35" s="227"/>
      <c r="AR35" s="227"/>
      <c r="AS35" s="227"/>
      <c r="AT35" s="227"/>
      <c r="AU35" s="227"/>
      <c r="AV35" s="227"/>
      <c r="AW35" s="227"/>
      <c r="AX35" s="227"/>
      <c r="AY35" s="227"/>
      <c r="AZ35" s="227"/>
      <c r="BH35" s="253"/>
      <c r="BI35" s="253"/>
      <c r="BJ35" s="253"/>
      <c r="BK35" s="253"/>
      <c r="BL35" s="253"/>
      <c r="BM35" s="253"/>
      <c r="BN35" s="253"/>
      <c r="BO35" s="253"/>
      <c r="BP35" s="253"/>
      <c r="BQ35" s="253"/>
      <c r="BR35" s="253"/>
      <c r="BS35" s="253"/>
      <c r="BT35" s="253"/>
      <c r="BU35" s="253"/>
      <c r="BV35" s="253"/>
      <c r="BW35" s="253"/>
    </row>
    <row r="36" spans="1:75" s="228" customFormat="1" ht="13.15" customHeight="1">
      <c r="A36" s="227"/>
      <c r="B36" s="227"/>
      <c r="C36" s="346"/>
      <c r="D36" s="346"/>
      <c r="E36" s="346"/>
      <c r="F36" s="346"/>
      <c r="G36" s="346"/>
      <c r="H36" s="346"/>
      <c r="I36" s="346"/>
      <c r="J36" s="346"/>
      <c r="K36" s="346"/>
      <c r="L36" s="346"/>
      <c r="M36" s="346"/>
      <c r="N36" s="227"/>
      <c r="O36" s="347"/>
      <c r="P36" s="347"/>
      <c r="Q36" s="347"/>
      <c r="R36" s="227"/>
      <c r="S36" s="227"/>
      <c r="T36" s="227"/>
      <c r="U36" s="227"/>
      <c r="V36" s="227"/>
      <c r="W36" s="227"/>
      <c r="X36" s="227"/>
      <c r="Y36" s="227"/>
      <c r="Z36" s="227"/>
      <c r="AA36" s="227"/>
      <c r="AB36" s="227"/>
      <c r="AC36" s="227"/>
      <c r="AD36" s="227"/>
      <c r="AE36" s="227"/>
      <c r="AF36" s="227"/>
      <c r="AG36" s="227"/>
      <c r="AH36" s="227"/>
      <c r="AI36" s="227"/>
      <c r="AJ36" s="227"/>
      <c r="AK36" s="227"/>
      <c r="AL36" s="227"/>
      <c r="AM36" s="227"/>
      <c r="AN36" s="227"/>
      <c r="AO36" s="227"/>
      <c r="AP36" s="227"/>
      <c r="AQ36" s="227"/>
      <c r="AR36" s="227"/>
      <c r="AS36" s="227"/>
      <c r="AT36" s="227"/>
      <c r="AU36" s="227"/>
      <c r="AV36" s="227"/>
      <c r="AW36" s="227"/>
      <c r="AX36" s="227"/>
      <c r="AY36" s="227"/>
      <c r="AZ36" s="227"/>
      <c r="BH36" s="253"/>
      <c r="BI36" s="253"/>
      <c r="BJ36" s="253"/>
      <c r="BK36" s="253"/>
      <c r="BL36" s="253"/>
      <c r="BM36" s="253"/>
      <c r="BN36" s="253"/>
      <c r="BO36" s="253"/>
      <c r="BP36" s="253"/>
      <c r="BQ36" s="253"/>
      <c r="BR36" s="253"/>
      <c r="BS36" s="253"/>
      <c r="BT36" s="253"/>
      <c r="BU36" s="253"/>
      <c r="BV36" s="253"/>
      <c r="BW36" s="253"/>
    </row>
    <row r="37" spans="1:75" s="228" customFormat="1" ht="13.15" customHeight="1">
      <c r="A37" s="227"/>
      <c r="B37" s="227"/>
      <c r="C37" s="346"/>
      <c r="D37" s="346"/>
      <c r="E37" s="346"/>
      <c r="F37" s="346"/>
      <c r="G37" s="346"/>
      <c r="H37" s="346"/>
      <c r="I37" s="346"/>
      <c r="J37" s="346"/>
      <c r="K37" s="346"/>
      <c r="L37" s="346"/>
      <c r="M37" s="346"/>
      <c r="N37" s="227"/>
      <c r="O37" s="347"/>
      <c r="P37" s="347"/>
      <c r="Q37" s="347"/>
      <c r="R37" s="227"/>
      <c r="S37" s="227"/>
      <c r="T37" s="227"/>
      <c r="U37" s="227"/>
      <c r="V37" s="227"/>
      <c r="W37" s="227"/>
      <c r="X37" s="227"/>
      <c r="Y37" s="227"/>
      <c r="Z37" s="227"/>
      <c r="AA37" s="227"/>
      <c r="AB37" s="227"/>
      <c r="AC37" s="227"/>
      <c r="AD37" s="227"/>
      <c r="AE37" s="227"/>
      <c r="AF37" s="227"/>
      <c r="AG37" s="227"/>
      <c r="AH37" s="227"/>
      <c r="AI37" s="227"/>
      <c r="AJ37" s="227"/>
      <c r="AK37" s="227"/>
      <c r="AL37" s="227"/>
      <c r="AM37" s="227"/>
      <c r="AN37" s="227"/>
      <c r="AO37" s="227"/>
      <c r="AP37" s="227"/>
      <c r="AQ37" s="227"/>
      <c r="AR37" s="227"/>
      <c r="AS37" s="227"/>
      <c r="AT37" s="227"/>
      <c r="AU37" s="227"/>
      <c r="AV37" s="227"/>
      <c r="AW37" s="227"/>
      <c r="AX37" s="227"/>
      <c r="AY37" s="227"/>
      <c r="AZ37" s="227"/>
      <c r="BH37" s="253"/>
      <c r="BI37" s="253"/>
      <c r="BJ37" s="253"/>
      <c r="BK37" s="253"/>
      <c r="BL37" s="253"/>
      <c r="BM37" s="253"/>
      <c r="BN37" s="253"/>
      <c r="BO37" s="253"/>
      <c r="BP37" s="253"/>
      <c r="BQ37" s="253"/>
      <c r="BR37" s="253"/>
      <c r="BS37" s="253"/>
      <c r="BT37" s="253"/>
      <c r="BU37" s="253"/>
      <c r="BV37" s="253"/>
      <c r="BW37" s="253"/>
    </row>
    <row r="38" spans="1:75" s="228" customFormat="1" ht="13.15" customHeight="1">
      <c r="A38" s="227"/>
      <c r="B38" s="227"/>
      <c r="C38" s="321"/>
      <c r="D38" s="321"/>
      <c r="E38" s="321"/>
      <c r="F38" s="321"/>
      <c r="G38" s="321"/>
      <c r="H38" s="321"/>
      <c r="I38" s="321"/>
      <c r="J38" s="321"/>
      <c r="K38" s="321"/>
      <c r="L38" s="321"/>
      <c r="M38" s="321"/>
      <c r="N38" s="227"/>
      <c r="O38" s="227"/>
      <c r="P38" s="227"/>
      <c r="Q38" s="227"/>
      <c r="R38" s="227"/>
      <c r="S38" s="227"/>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c r="AX38" s="227"/>
      <c r="AY38" s="227"/>
      <c r="AZ38" s="227"/>
      <c r="BH38" s="253"/>
      <c r="BI38" s="253"/>
      <c r="BJ38" s="253"/>
      <c r="BK38" s="253"/>
      <c r="BL38" s="253"/>
      <c r="BM38" s="253"/>
      <c r="BN38" s="253"/>
      <c r="BO38" s="253"/>
      <c r="BP38" s="253"/>
      <c r="BQ38" s="253"/>
      <c r="BR38" s="253"/>
      <c r="BS38" s="253"/>
      <c r="BT38" s="253"/>
      <c r="BU38" s="253"/>
      <c r="BV38" s="253"/>
      <c r="BW38" s="253"/>
    </row>
    <row r="39" spans="1:75" s="228" customFormat="1" ht="13.15" customHeight="1">
      <c r="A39" s="227"/>
      <c r="B39" s="227"/>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c r="AD39" s="227"/>
      <c r="AE39" s="227"/>
      <c r="AF39" s="227"/>
      <c r="AG39" s="227"/>
      <c r="AH39" s="227"/>
      <c r="AI39" s="227"/>
      <c r="AJ39" s="227"/>
      <c r="AK39" s="227"/>
      <c r="AL39" s="227"/>
      <c r="AM39" s="227"/>
      <c r="AN39" s="227"/>
      <c r="AO39" s="227"/>
      <c r="AP39" s="227"/>
      <c r="AQ39" s="227"/>
      <c r="AR39" s="227"/>
      <c r="AS39" s="227"/>
      <c r="AT39" s="227"/>
      <c r="AU39" s="227"/>
      <c r="AV39" s="227"/>
      <c r="AW39" s="227"/>
      <c r="AX39" s="227"/>
      <c r="AY39" s="227"/>
      <c r="AZ39" s="227"/>
      <c r="BH39" s="253"/>
      <c r="BI39" s="253"/>
      <c r="BJ39" s="253"/>
      <c r="BK39" s="253"/>
      <c r="BL39" s="253"/>
      <c r="BM39" s="253"/>
      <c r="BN39" s="253"/>
      <c r="BO39" s="253"/>
      <c r="BP39" s="253"/>
      <c r="BQ39" s="253"/>
      <c r="BR39" s="253"/>
      <c r="BS39" s="253"/>
      <c r="BT39" s="253"/>
      <c r="BU39" s="253"/>
      <c r="BV39" s="253"/>
      <c r="BW39" s="253"/>
    </row>
    <row r="40" spans="1:75" s="228" customFormat="1" ht="13.15" customHeight="1">
      <c r="A40" s="254"/>
      <c r="B40" s="227"/>
      <c r="C40" s="229" t="s">
        <v>11</v>
      </c>
      <c r="D40" s="8"/>
      <c r="E40" s="8"/>
      <c r="F40" s="8"/>
      <c r="G40" s="8"/>
      <c r="H40" s="8"/>
      <c r="I40" s="8"/>
      <c r="J40" s="8"/>
      <c r="K40" s="8"/>
      <c r="L40" s="8"/>
      <c r="M40" s="8"/>
      <c r="N40" s="8"/>
      <c r="O40" s="8"/>
      <c r="P40" s="8"/>
      <c r="Q40" s="8"/>
      <c r="R40" s="8"/>
      <c r="S40" s="8"/>
      <c r="T40" s="8"/>
      <c r="U40" s="8"/>
      <c r="V40" s="8"/>
      <c r="W40" s="8"/>
      <c r="X40" s="8"/>
      <c r="Y40" s="8"/>
      <c r="Z40" s="255"/>
      <c r="AA40" s="366"/>
      <c r="AB40" s="366"/>
      <c r="AC40" s="366"/>
      <c r="AD40" s="366"/>
      <c r="AE40" s="366"/>
      <c r="AF40" s="366"/>
      <c r="AG40" s="366"/>
      <c r="AH40" s="366"/>
      <c r="AI40" s="366"/>
      <c r="AJ40" s="366"/>
      <c r="AK40" s="366"/>
      <c r="AL40" s="366"/>
      <c r="AM40" s="366"/>
      <c r="AN40" s="366"/>
      <c r="AO40" s="366"/>
      <c r="AP40" s="8"/>
      <c r="AQ40" s="8"/>
      <c r="AR40" s="8"/>
      <c r="AS40" s="8"/>
      <c r="AT40" s="8"/>
      <c r="AU40" s="8"/>
      <c r="AV40" s="8"/>
      <c r="AW40" s="227"/>
      <c r="AX40" s="227"/>
      <c r="AY40" s="227"/>
      <c r="AZ40" s="227"/>
      <c r="BH40" s="253"/>
      <c r="BI40" s="253"/>
      <c r="BJ40" s="253"/>
      <c r="BK40" s="253"/>
      <c r="BL40" s="253"/>
      <c r="BM40" s="253"/>
      <c r="BN40" s="253"/>
      <c r="BO40" s="253"/>
      <c r="BP40" s="253"/>
      <c r="BQ40" s="253"/>
      <c r="BR40" s="253"/>
      <c r="BS40" s="253"/>
      <c r="BT40" s="253"/>
      <c r="BU40" s="253"/>
      <c r="BV40" s="253"/>
      <c r="BW40" s="253"/>
    </row>
    <row r="41" spans="1:75" s="228" customFormat="1" ht="13.15" customHeight="1">
      <c r="A41" s="234"/>
      <c r="B41" s="227"/>
      <c r="C41" s="8"/>
      <c r="D41" s="8"/>
      <c r="E41" s="8"/>
      <c r="F41" s="8"/>
      <c r="G41" s="8"/>
      <c r="H41" s="8"/>
      <c r="I41" s="8"/>
      <c r="J41" s="8"/>
      <c r="K41" s="8"/>
      <c r="L41" s="18"/>
      <c r="M41" s="8"/>
      <c r="N41" s="8"/>
      <c r="O41" s="8"/>
      <c r="P41" s="8"/>
      <c r="Q41" s="8"/>
      <c r="R41" s="8"/>
      <c r="S41" s="8"/>
      <c r="T41" s="8"/>
      <c r="U41" s="8"/>
      <c r="V41" s="8"/>
      <c r="W41" s="8"/>
      <c r="X41" s="8"/>
      <c r="Y41" s="8"/>
      <c r="Z41" s="8"/>
      <c r="AA41" s="8"/>
      <c r="AB41" s="8"/>
      <c r="AC41" s="8"/>
      <c r="AD41" s="8"/>
      <c r="AE41" s="8"/>
      <c r="AF41" s="8"/>
      <c r="AG41" s="8"/>
      <c r="AH41" s="8"/>
      <c r="AI41" s="8"/>
      <c r="AJ41" s="8"/>
      <c r="AK41" s="8"/>
      <c r="AL41" s="8"/>
      <c r="AM41" s="8"/>
      <c r="AN41" s="8"/>
      <c r="AO41" s="8"/>
      <c r="AP41" s="8"/>
      <c r="AQ41" s="8"/>
      <c r="AR41" s="8"/>
      <c r="AS41" s="8"/>
      <c r="AT41" s="8"/>
      <c r="AU41" s="17"/>
      <c r="AV41" s="17"/>
      <c r="AW41" s="227"/>
      <c r="AX41" s="227"/>
      <c r="AY41" s="227"/>
      <c r="AZ41" s="227"/>
      <c r="BH41" s="253"/>
      <c r="BI41" s="253"/>
      <c r="BJ41" s="253"/>
      <c r="BK41" s="253"/>
      <c r="BL41" s="253"/>
      <c r="BM41" s="253"/>
      <c r="BN41" s="253"/>
      <c r="BO41" s="253"/>
      <c r="BP41" s="253"/>
      <c r="BQ41" s="253"/>
      <c r="BR41" s="253"/>
      <c r="BS41" s="253"/>
      <c r="BT41" s="253"/>
      <c r="BU41" s="253"/>
      <c r="BV41" s="253"/>
      <c r="BW41" s="253"/>
    </row>
    <row r="42" spans="1:75" s="228" customFormat="1" ht="12.95" customHeight="1">
      <c r="A42" s="256"/>
      <c r="B42" s="227"/>
      <c r="C42" s="8" t="s">
        <v>865</v>
      </c>
      <c r="D42" s="310"/>
      <c r="E42" s="310"/>
      <c r="F42" s="310"/>
      <c r="G42" s="310"/>
      <c r="H42" s="8"/>
      <c r="I42" s="308"/>
      <c r="J42" s="306"/>
      <c r="K42" s="348" t="s">
        <v>22</v>
      </c>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21"/>
      <c r="AJ42" s="21"/>
      <c r="AK42" s="22"/>
      <c r="AL42" s="227"/>
      <c r="AM42" s="227"/>
      <c r="AN42" s="227"/>
      <c r="AO42" s="279"/>
      <c r="AP42" s="279"/>
      <c r="AQ42" s="279"/>
      <c r="AR42" s="279"/>
      <c r="AS42" s="279"/>
      <c r="AT42" s="279"/>
      <c r="AU42" s="279"/>
      <c r="AV42" s="279"/>
      <c r="AW42" s="227"/>
      <c r="AX42" s="227"/>
      <c r="AY42" s="227"/>
      <c r="AZ42" s="227"/>
      <c r="BG42" s="257">
        <f>COUNTIF(I43:I44,"x")+COUNTIF(Z42:Z44,"x")</f>
        <v>0</v>
      </c>
      <c r="BH42" s="253"/>
      <c r="BI42" s="253"/>
      <c r="BJ42" s="253"/>
      <c r="BK42" s="253"/>
      <c r="BL42" s="253"/>
      <c r="BM42" s="253"/>
      <c r="BN42" s="253"/>
      <c r="BO42" s="253"/>
      <c r="BP42" s="253"/>
      <c r="BQ42" s="253"/>
      <c r="BR42" s="253"/>
      <c r="BS42" s="253"/>
      <c r="BT42" s="253"/>
      <c r="BU42" s="253"/>
      <c r="BV42" s="253"/>
      <c r="BW42" s="253"/>
    </row>
    <row r="43" spans="1:75" s="228" customFormat="1" ht="12.95" customHeight="1">
      <c r="A43" s="256"/>
      <c r="B43" s="227"/>
      <c r="C43" s="310"/>
      <c r="D43" s="310"/>
      <c r="E43" s="310"/>
      <c r="F43" s="310"/>
      <c r="G43" s="310"/>
      <c r="H43" s="8"/>
      <c r="I43" s="308"/>
      <c r="J43" s="306"/>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21"/>
      <c r="AJ43" s="21"/>
      <c r="AK43" s="22"/>
      <c r="AL43" s="227"/>
      <c r="AM43" s="227"/>
      <c r="AN43" s="279"/>
      <c r="AO43" s="279"/>
      <c r="AP43" s="279"/>
      <c r="AQ43" s="279"/>
      <c r="AR43" s="279"/>
      <c r="AS43" s="279"/>
      <c r="AT43" s="279"/>
      <c r="AU43" s="279"/>
      <c r="AV43" s="279"/>
      <c r="AW43" s="227"/>
      <c r="AX43" s="227"/>
      <c r="AY43" s="227"/>
      <c r="AZ43" s="227"/>
      <c r="BH43" s="253"/>
      <c r="BI43" s="253"/>
      <c r="BJ43" s="253"/>
      <c r="BK43" s="253"/>
      <c r="BL43" s="253"/>
      <c r="BM43" s="253"/>
      <c r="BN43" s="253"/>
      <c r="BO43" s="253"/>
      <c r="BP43" s="253"/>
      <c r="BQ43" s="253"/>
      <c r="BR43" s="253"/>
      <c r="BS43" s="253"/>
      <c r="BT43" s="253"/>
      <c r="BU43" s="253"/>
      <c r="BV43" s="253"/>
      <c r="BW43" s="253"/>
    </row>
    <row r="44" spans="1:75" s="228" customFormat="1" ht="12.95" customHeight="1">
      <c r="A44" s="256"/>
      <c r="B44" s="227"/>
      <c r="C44" s="310"/>
      <c r="D44" s="310"/>
      <c r="E44" s="310"/>
      <c r="F44" s="310"/>
      <c r="G44" s="310"/>
      <c r="H44" s="8"/>
      <c r="I44" s="308"/>
      <c r="J44" s="306"/>
      <c r="K44" s="306"/>
      <c r="L44" s="21"/>
      <c r="M44" s="21"/>
      <c r="N44" s="21"/>
      <c r="O44" s="21"/>
      <c r="P44" s="21"/>
      <c r="Q44" s="21"/>
      <c r="R44" s="21"/>
      <c r="S44" s="21"/>
      <c r="T44" s="21"/>
      <c r="U44" s="21"/>
      <c r="V44" s="21"/>
      <c r="W44" s="21"/>
      <c r="X44" s="21"/>
      <c r="Y44" s="21"/>
      <c r="Z44" s="309"/>
      <c r="AA44" s="306"/>
      <c r="AB44" s="21"/>
      <c r="AC44" s="21"/>
      <c r="AD44" s="307"/>
      <c r="AE44" s="306"/>
      <c r="AF44" s="21"/>
      <c r="AG44" s="21"/>
      <c r="AH44" s="21"/>
      <c r="AI44" s="21"/>
      <c r="AJ44" s="21"/>
      <c r="AK44" s="22"/>
      <c r="AL44" s="22"/>
      <c r="AM44" s="21"/>
      <c r="AN44" s="279"/>
      <c r="AO44" s="279"/>
      <c r="AP44" s="279"/>
      <c r="AQ44" s="279"/>
      <c r="AR44" s="279"/>
      <c r="AS44" s="279"/>
      <c r="AT44" s="279"/>
      <c r="AU44" s="279"/>
      <c r="AV44" s="279"/>
      <c r="AW44" s="227"/>
      <c r="AX44" s="227"/>
      <c r="AY44" s="227"/>
      <c r="AZ44" s="227"/>
      <c r="BH44" s="253"/>
      <c r="BI44" s="253"/>
      <c r="BJ44" s="253"/>
      <c r="BK44" s="253"/>
      <c r="BL44" s="253"/>
      <c r="BM44" s="253"/>
      <c r="BN44" s="253"/>
      <c r="BO44" s="253"/>
      <c r="BP44" s="253"/>
      <c r="BQ44" s="253"/>
      <c r="BR44" s="253"/>
      <c r="BS44" s="253"/>
      <c r="BT44" s="253"/>
      <c r="BU44" s="253"/>
      <c r="BV44" s="253"/>
      <c r="BW44" s="253"/>
    </row>
    <row r="45" spans="1:75" s="228" customFormat="1" ht="12.95" customHeight="1">
      <c r="A45" s="256"/>
      <c r="B45" s="227"/>
      <c r="C45" s="310"/>
      <c r="D45" s="310"/>
      <c r="E45" s="310"/>
      <c r="F45" s="310"/>
      <c r="G45" s="310"/>
      <c r="H45" s="8"/>
      <c r="I45" s="308"/>
      <c r="J45" s="306"/>
      <c r="K45" s="306"/>
      <c r="L45" s="21"/>
      <c r="M45" s="21"/>
      <c r="N45" s="21"/>
      <c r="O45" s="21"/>
      <c r="P45" s="21"/>
      <c r="Q45" s="21"/>
      <c r="R45" s="21"/>
      <c r="S45" s="21"/>
      <c r="T45" s="21"/>
      <c r="U45" s="21"/>
      <c r="V45" s="21"/>
      <c r="W45" s="21"/>
      <c r="X45" s="21"/>
      <c r="Y45" s="21"/>
      <c r="Z45" s="309"/>
      <c r="AA45" s="306"/>
      <c r="AB45" s="21"/>
      <c r="AC45" s="21"/>
      <c r="AD45" s="307"/>
      <c r="AE45" s="306"/>
      <c r="AF45" s="21"/>
      <c r="AG45" s="21"/>
      <c r="AH45" s="21"/>
      <c r="AI45" s="21"/>
      <c r="AJ45" s="21"/>
      <c r="AK45" s="22"/>
      <c r="AL45" s="22"/>
      <c r="AM45" s="21"/>
      <c r="AN45" s="279"/>
      <c r="AO45" s="279"/>
      <c r="AP45" s="279"/>
      <c r="AQ45" s="279"/>
      <c r="AR45" s="279"/>
      <c r="AS45" s="279"/>
      <c r="AT45" s="279"/>
      <c r="AU45" s="279"/>
      <c r="AV45" s="279"/>
      <c r="AW45" s="227"/>
      <c r="AX45" s="227"/>
      <c r="AY45" s="227"/>
      <c r="AZ45" s="227"/>
      <c r="BH45" s="253"/>
      <c r="BI45" s="253"/>
      <c r="BJ45" s="253"/>
      <c r="BK45" s="253"/>
      <c r="BL45" s="253"/>
      <c r="BM45" s="253"/>
      <c r="BN45" s="253"/>
      <c r="BO45" s="253"/>
      <c r="BP45" s="253"/>
      <c r="BQ45" s="253"/>
      <c r="BR45" s="253"/>
      <c r="BS45" s="253"/>
      <c r="BT45" s="253"/>
      <c r="BU45" s="253"/>
      <c r="BV45" s="253"/>
      <c r="BW45" s="253"/>
    </row>
    <row r="46" spans="1:75" s="228" customFormat="1" ht="13.15" customHeight="1">
      <c r="A46" s="227"/>
      <c r="B46" s="227"/>
      <c r="C46" s="361" t="s">
        <v>693</v>
      </c>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1"/>
      <c r="AL46" s="361"/>
      <c r="AM46" s="361"/>
      <c r="AN46" s="361"/>
      <c r="AO46" s="361"/>
      <c r="AP46" s="361"/>
      <c r="AQ46" s="361"/>
      <c r="AR46" s="361"/>
      <c r="AS46" s="361"/>
      <c r="AT46" s="361"/>
      <c r="AU46" s="361"/>
      <c r="AV46" s="361"/>
      <c r="AW46" s="227"/>
      <c r="AX46" s="227"/>
      <c r="AY46" s="227"/>
      <c r="AZ46" s="227"/>
      <c r="BC46" s="243"/>
      <c r="BD46" s="243"/>
      <c r="BG46" s="253"/>
      <c r="BH46" s="253"/>
      <c r="BI46" s="253"/>
      <c r="BJ46" s="253"/>
    </row>
    <row r="47" spans="1:75" s="228" customFormat="1" ht="13.15" customHeight="1">
      <c r="A47" s="227"/>
      <c r="B47" s="227"/>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1"/>
      <c r="AK47" s="361"/>
      <c r="AL47" s="361"/>
      <c r="AM47" s="361"/>
      <c r="AN47" s="361"/>
      <c r="AO47" s="361"/>
      <c r="AP47" s="361"/>
      <c r="AQ47" s="361"/>
      <c r="AR47" s="361"/>
      <c r="AS47" s="361"/>
      <c r="AT47" s="361"/>
      <c r="AU47" s="361"/>
      <c r="AV47" s="361"/>
      <c r="AW47" s="227"/>
      <c r="AX47" s="227"/>
      <c r="AY47" s="227"/>
      <c r="AZ47" s="227"/>
      <c r="BC47" s="260"/>
      <c r="BD47" s="243"/>
      <c r="BG47" s="253"/>
      <c r="BH47" s="253"/>
      <c r="BI47" s="253"/>
      <c r="BJ47" s="253"/>
    </row>
    <row r="48" spans="1:75" s="228" customFormat="1" ht="13.15" customHeight="1">
      <c r="A48" s="258"/>
      <c r="B48" s="258"/>
      <c r="C48" s="259"/>
      <c r="D48" s="259"/>
      <c r="E48" s="259"/>
      <c r="F48" s="259"/>
      <c r="G48" s="259"/>
      <c r="H48" s="259"/>
      <c r="I48" s="259"/>
      <c r="J48" s="259"/>
      <c r="K48" s="259"/>
      <c r="L48" s="259"/>
      <c r="M48" s="259"/>
      <c r="N48" s="259"/>
      <c r="O48" s="259"/>
      <c r="P48" s="259"/>
      <c r="Q48" s="259"/>
      <c r="R48" s="259"/>
      <c r="S48" s="259"/>
      <c r="T48" s="259"/>
      <c r="U48" s="259"/>
      <c r="V48" s="259"/>
      <c r="W48" s="258"/>
      <c r="X48" s="258"/>
      <c r="Y48" s="258"/>
      <c r="Z48" s="258"/>
      <c r="AA48" s="227"/>
      <c r="AB48" s="227"/>
      <c r="AC48" s="227"/>
      <c r="AD48" s="227"/>
      <c r="AE48" s="227"/>
      <c r="AF48" s="227"/>
      <c r="AG48" s="227"/>
      <c r="AH48" s="227"/>
      <c r="AI48" s="227"/>
      <c r="AJ48" s="227"/>
      <c r="AK48" s="227"/>
      <c r="AL48" s="227"/>
      <c r="AM48" s="227"/>
      <c r="AN48" s="227"/>
      <c r="AO48" s="227"/>
      <c r="AP48" s="227"/>
      <c r="AQ48" s="227"/>
      <c r="AR48" s="227"/>
      <c r="AS48" s="227"/>
      <c r="AT48" s="227"/>
      <c r="AU48" s="227"/>
      <c r="AV48" s="227"/>
      <c r="AW48" s="227"/>
      <c r="AX48" s="227"/>
      <c r="AY48" s="227"/>
      <c r="AZ48" s="227"/>
      <c r="BC48" s="260"/>
      <c r="BD48" s="243"/>
      <c r="BG48" s="253"/>
      <c r="BH48" s="253"/>
      <c r="BI48" s="253"/>
      <c r="BJ48" s="253"/>
    </row>
    <row r="49" spans="1:62" s="228" customFormat="1" ht="12.95" customHeight="1">
      <c r="A49" s="227"/>
      <c r="B49" s="316"/>
      <c r="C49" s="319"/>
      <c r="D49" s="345" t="s">
        <v>727</v>
      </c>
      <c r="E49" s="345"/>
      <c r="F49" s="345"/>
      <c r="G49" s="345"/>
      <c r="H49" s="345"/>
      <c r="I49" s="345"/>
      <c r="J49" s="345"/>
      <c r="K49" s="345"/>
      <c r="L49" s="345"/>
      <c r="M49" s="345"/>
      <c r="N49" s="345"/>
      <c r="O49" s="345"/>
      <c r="P49" s="345"/>
      <c r="Q49" s="345"/>
      <c r="R49" s="345"/>
      <c r="S49" s="345"/>
      <c r="T49" s="345"/>
      <c r="U49" s="345"/>
      <c r="V49" s="345"/>
      <c r="W49" s="345"/>
      <c r="X49" s="345"/>
      <c r="Y49" s="227"/>
      <c r="Z49" s="227"/>
      <c r="AA49" s="274"/>
      <c r="AB49" s="358" t="s">
        <v>728</v>
      </c>
      <c r="AC49" s="358"/>
      <c r="AD49" s="358"/>
      <c r="AE49" s="358"/>
      <c r="AF49" s="358"/>
      <c r="AG49" s="358"/>
      <c r="AH49" s="358"/>
      <c r="AI49" s="358"/>
      <c r="AJ49" s="358"/>
      <c r="AK49" s="358"/>
      <c r="AL49" s="358"/>
      <c r="AM49" s="358"/>
      <c r="AN49" s="358"/>
      <c r="AO49" s="358"/>
      <c r="AP49" s="358"/>
      <c r="AQ49" s="358"/>
      <c r="AR49" s="358"/>
      <c r="AS49" s="358"/>
      <c r="AT49" s="358"/>
      <c r="AU49" s="358"/>
      <c r="AV49" s="358"/>
      <c r="AW49" s="358"/>
      <c r="AX49" s="227"/>
      <c r="AY49" s="227"/>
      <c r="AZ49" s="227"/>
      <c r="BC49" s="262"/>
      <c r="BD49" s="243"/>
      <c r="BG49" s="253"/>
      <c r="BH49" s="253"/>
      <c r="BI49" s="253"/>
      <c r="BJ49" s="253"/>
    </row>
    <row r="50" spans="1:62" s="228" customFormat="1" ht="12.95" customHeight="1">
      <c r="A50" s="227"/>
      <c r="B50" s="227"/>
      <c r="C50" s="227"/>
      <c r="D50" s="345"/>
      <c r="E50" s="345"/>
      <c r="F50" s="345"/>
      <c r="G50" s="345"/>
      <c r="H50" s="345"/>
      <c r="I50" s="345"/>
      <c r="J50" s="345"/>
      <c r="K50" s="345"/>
      <c r="L50" s="345"/>
      <c r="M50" s="345"/>
      <c r="N50" s="345"/>
      <c r="O50" s="345"/>
      <c r="P50" s="345"/>
      <c r="Q50" s="345"/>
      <c r="R50" s="345"/>
      <c r="S50" s="345"/>
      <c r="T50" s="345"/>
      <c r="U50" s="345"/>
      <c r="V50" s="345"/>
      <c r="W50" s="345"/>
      <c r="X50" s="345"/>
      <c r="Y50" s="227"/>
      <c r="Z50" s="227"/>
      <c r="AA50" s="227"/>
      <c r="AB50" s="358"/>
      <c r="AC50" s="358"/>
      <c r="AD50" s="358"/>
      <c r="AE50" s="358"/>
      <c r="AF50" s="358"/>
      <c r="AG50" s="358"/>
      <c r="AH50" s="358"/>
      <c r="AI50" s="358"/>
      <c r="AJ50" s="358"/>
      <c r="AK50" s="358"/>
      <c r="AL50" s="358"/>
      <c r="AM50" s="358"/>
      <c r="AN50" s="358"/>
      <c r="AO50" s="358"/>
      <c r="AP50" s="358"/>
      <c r="AQ50" s="358"/>
      <c r="AR50" s="358"/>
      <c r="AS50" s="358"/>
      <c r="AT50" s="358"/>
      <c r="AU50" s="358"/>
      <c r="AV50" s="358"/>
      <c r="AW50" s="358"/>
      <c r="AX50" s="261"/>
      <c r="AY50" s="261"/>
      <c r="AZ50" s="261"/>
      <c r="BC50" s="262"/>
      <c r="BD50" s="243"/>
      <c r="BG50" s="253"/>
      <c r="BH50" s="253"/>
      <c r="BI50" s="253"/>
      <c r="BJ50" s="253"/>
    </row>
    <row r="51" spans="1:62" s="228" customFormat="1" ht="12.95" customHeight="1">
      <c r="A51" s="227"/>
      <c r="B51" s="227"/>
      <c r="C51" s="227"/>
      <c r="D51" s="345"/>
      <c r="E51" s="345"/>
      <c r="F51" s="345"/>
      <c r="G51" s="345"/>
      <c r="H51" s="345"/>
      <c r="I51" s="345"/>
      <c r="J51" s="345"/>
      <c r="K51" s="345"/>
      <c r="L51" s="345"/>
      <c r="M51" s="345"/>
      <c r="N51" s="345"/>
      <c r="O51" s="345"/>
      <c r="P51" s="345"/>
      <c r="Q51" s="345"/>
      <c r="R51" s="345"/>
      <c r="S51" s="345"/>
      <c r="T51" s="345"/>
      <c r="U51" s="345"/>
      <c r="V51" s="345"/>
      <c r="W51" s="345"/>
      <c r="X51" s="345"/>
      <c r="Y51" s="227"/>
      <c r="Z51" s="227"/>
      <c r="AA51" s="227"/>
      <c r="AB51" s="358"/>
      <c r="AC51" s="358"/>
      <c r="AD51" s="358"/>
      <c r="AE51" s="358"/>
      <c r="AF51" s="358"/>
      <c r="AG51" s="358"/>
      <c r="AH51" s="358"/>
      <c r="AI51" s="358"/>
      <c r="AJ51" s="358"/>
      <c r="AK51" s="358"/>
      <c r="AL51" s="358"/>
      <c r="AM51" s="358"/>
      <c r="AN51" s="358"/>
      <c r="AO51" s="358"/>
      <c r="AP51" s="358"/>
      <c r="AQ51" s="358"/>
      <c r="AR51" s="358"/>
      <c r="AS51" s="358"/>
      <c r="AT51" s="358"/>
      <c r="AU51" s="358"/>
      <c r="AV51" s="358"/>
      <c r="AW51" s="358"/>
      <c r="AX51" s="261"/>
      <c r="AY51" s="261"/>
      <c r="AZ51" s="261"/>
      <c r="BC51" s="262"/>
      <c r="BD51" s="243"/>
      <c r="BG51" s="253"/>
      <c r="BH51" s="253"/>
      <c r="BI51" s="253"/>
      <c r="BJ51" s="253"/>
    </row>
    <row r="52" spans="1:62" s="228" customFormat="1" ht="12.95" customHeight="1">
      <c r="A52" s="227"/>
      <c r="B52" s="227"/>
      <c r="C52" s="227"/>
      <c r="D52" s="345"/>
      <c r="E52" s="345"/>
      <c r="F52" s="345"/>
      <c r="G52" s="345"/>
      <c r="H52" s="345"/>
      <c r="I52" s="345"/>
      <c r="J52" s="345"/>
      <c r="K52" s="345"/>
      <c r="L52" s="345"/>
      <c r="M52" s="345"/>
      <c r="N52" s="345"/>
      <c r="O52" s="345"/>
      <c r="P52" s="345"/>
      <c r="Q52" s="345"/>
      <c r="R52" s="345"/>
      <c r="S52" s="345"/>
      <c r="T52" s="345"/>
      <c r="U52" s="345"/>
      <c r="V52" s="345"/>
      <c r="W52" s="345"/>
      <c r="X52" s="345"/>
      <c r="Y52" s="227"/>
      <c r="Z52" s="227"/>
      <c r="AA52" s="227"/>
      <c r="AB52" s="358"/>
      <c r="AC52" s="358"/>
      <c r="AD52" s="358"/>
      <c r="AE52" s="358"/>
      <c r="AF52" s="358"/>
      <c r="AG52" s="358"/>
      <c r="AH52" s="358"/>
      <c r="AI52" s="358"/>
      <c r="AJ52" s="358"/>
      <c r="AK52" s="358"/>
      <c r="AL52" s="358"/>
      <c r="AM52" s="358"/>
      <c r="AN52" s="358"/>
      <c r="AO52" s="358"/>
      <c r="AP52" s="358"/>
      <c r="AQ52" s="358"/>
      <c r="AR52" s="358"/>
      <c r="AS52" s="358"/>
      <c r="AT52" s="358"/>
      <c r="AU52" s="358"/>
      <c r="AV52" s="358"/>
      <c r="AW52" s="358"/>
      <c r="AX52" s="261"/>
      <c r="AY52" s="261"/>
      <c r="AZ52" s="261"/>
      <c r="BC52" s="262"/>
      <c r="BD52" s="243"/>
      <c r="BG52" s="253"/>
      <c r="BH52" s="253"/>
      <c r="BI52" s="253"/>
      <c r="BJ52" s="253"/>
    </row>
    <row r="53" spans="1:62" s="228" customFormat="1" ht="12.95" customHeight="1">
      <c r="A53" s="227"/>
      <c r="B53" s="227"/>
      <c r="C53" s="227"/>
      <c r="D53" s="345"/>
      <c r="E53" s="345"/>
      <c r="F53" s="345"/>
      <c r="G53" s="345"/>
      <c r="H53" s="345"/>
      <c r="I53" s="345"/>
      <c r="J53" s="345"/>
      <c r="K53" s="345"/>
      <c r="L53" s="345"/>
      <c r="M53" s="345"/>
      <c r="N53" s="345"/>
      <c r="O53" s="345"/>
      <c r="P53" s="345"/>
      <c r="Q53" s="345"/>
      <c r="R53" s="345"/>
      <c r="S53" s="345"/>
      <c r="T53" s="345"/>
      <c r="U53" s="345"/>
      <c r="V53" s="345"/>
      <c r="W53" s="345"/>
      <c r="X53" s="345"/>
      <c r="Y53" s="227"/>
      <c r="Z53" s="227"/>
      <c r="AA53" s="227"/>
      <c r="AB53" s="358"/>
      <c r="AC53" s="358"/>
      <c r="AD53" s="358"/>
      <c r="AE53" s="358"/>
      <c r="AF53" s="358"/>
      <c r="AG53" s="358"/>
      <c r="AH53" s="358"/>
      <c r="AI53" s="358"/>
      <c r="AJ53" s="358"/>
      <c r="AK53" s="358"/>
      <c r="AL53" s="358"/>
      <c r="AM53" s="358"/>
      <c r="AN53" s="358"/>
      <c r="AO53" s="358"/>
      <c r="AP53" s="358"/>
      <c r="AQ53" s="358"/>
      <c r="AR53" s="358"/>
      <c r="AS53" s="358"/>
      <c r="AT53" s="358"/>
      <c r="AU53" s="358"/>
      <c r="AV53" s="358"/>
      <c r="AW53" s="358"/>
      <c r="AX53" s="261"/>
      <c r="AY53" s="261"/>
      <c r="AZ53" s="261"/>
      <c r="BC53" s="262"/>
      <c r="BD53" s="243"/>
      <c r="BG53" s="253"/>
      <c r="BH53" s="253"/>
      <c r="BI53" s="253"/>
      <c r="BJ53" s="253"/>
    </row>
    <row r="54" spans="1:62" s="228" customFormat="1" ht="12.95" customHeight="1">
      <c r="A54" s="227"/>
      <c r="B54" s="227"/>
      <c r="C54" s="227"/>
      <c r="D54" s="345"/>
      <c r="E54" s="345"/>
      <c r="F54" s="345"/>
      <c r="G54" s="345"/>
      <c r="H54" s="345"/>
      <c r="I54" s="345"/>
      <c r="J54" s="345"/>
      <c r="K54" s="345"/>
      <c r="L54" s="345"/>
      <c r="M54" s="345"/>
      <c r="N54" s="345"/>
      <c r="O54" s="345"/>
      <c r="P54" s="345"/>
      <c r="Q54" s="345"/>
      <c r="R54" s="345"/>
      <c r="S54" s="345"/>
      <c r="T54" s="345"/>
      <c r="U54" s="345"/>
      <c r="V54" s="345"/>
      <c r="W54" s="345"/>
      <c r="X54" s="345"/>
      <c r="Y54" s="227"/>
      <c r="Z54" s="227"/>
      <c r="AA54" s="227"/>
      <c r="AB54" s="358"/>
      <c r="AC54" s="358"/>
      <c r="AD54" s="358"/>
      <c r="AE54" s="358"/>
      <c r="AF54" s="358"/>
      <c r="AG54" s="358"/>
      <c r="AH54" s="358"/>
      <c r="AI54" s="358"/>
      <c r="AJ54" s="358"/>
      <c r="AK54" s="358"/>
      <c r="AL54" s="358"/>
      <c r="AM54" s="358"/>
      <c r="AN54" s="358"/>
      <c r="AO54" s="358"/>
      <c r="AP54" s="358"/>
      <c r="AQ54" s="358"/>
      <c r="AR54" s="358"/>
      <c r="AS54" s="358"/>
      <c r="AT54" s="358"/>
      <c r="AU54" s="358"/>
      <c r="AV54" s="358"/>
      <c r="AW54" s="358"/>
      <c r="AX54" s="261"/>
      <c r="AY54" s="261"/>
      <c r="AZ54" s="261"/>
      <c r="BC54" s="262"/>
      <c r="BD54" s="243"/>
      <c r="BG54" s="253"/>
      <c r="BH54" s="253"/>
      <c r="BI54" s="253"/>
      <c r="BJ54" s="253"/>
    </row>
    <row r="55" spans="1:62" s="228" customFormat="1" ht="12.95" customHeight="1">
      <c r="A55" s="227"/>
      <c r="B55" s="227"/>
      <c r="C55" s="227"/>
      <c r="D55" s="345"/>
      <c r="E55" s="345"/>
      <c r="F55" s="345"/>
      <c r="G55" s="345"/>
      <c r="H55" s="345"/>
      <c r="I55" s="345"/>
      <c r="J55" s="345"/>
      <c r="K55" s="345"/>
      <c r="L55" s="345"/>
      <c r="M55" s="345"/>
      <c r="N55" s="345"/>
      <c r="O55" s="345"/>
      <c r="P55" s="345"/>
      <c r="Q55" s="345"/>
      <c r="R55" s="345"/>
      <c r="S55" s="345"/>
      <c r="T55" s="345"/>
      <c r="U55" s="345"/>
      <c r="V55" s="345"/>
      <c r="W55" s="345"/>
      <c r="X55" s="345"/>
      <c r="Y55" s="227"/>
      <c r="Z55" s="227"/>
      <c r="AA55" s="227"/>
      <c r="AB55" s="358"/>
      <c r="AC55" s="358"/>
      <c r="AD55" s="358"/>
      <c r="AE55" s="358"/>
      <c r="AF55" s="358"/>
      <c r="AG55" s="358"/>
      <c r="AH55" s="358"/>
      <c r="AI55" s="358"/>
      <c r="AJ55" s="358"/>
      <c r="AK55" s="358"/>
      <c r="AL55" s="358"/>
      <c r="AM55" s="358"/>
      <c r="AN55" s="358"/>
      <c r="AO55" s="358"/>
      <c r="AP55" s="358"/>
      <c r="AQ55" s="358"/>
      <c r="AR55" s="358"/>
      <c r="AS55" s="358"/>
      <c r="AT55" s="358"/>
      <c r="AU55" s="358"/>
      <c r="AV55" s="358"/>
      <c r="AW55" s="358"/>
      <c r="AX55" s="261"/>
      <c r="AY55" s="261"/>
      <c r="AZ55" s="261"/>
      <c r="BC55" s="262"/>
      <c r="BD55" s="243"/>
      <c r="BG55" s="253"/>
      <c r="BH55" s="253"/>
      <c r="BI55" s="253"/>
      <c r="BJ55" s="253"/>
    </row>
    <row r="56" spans="1:62" s="228" customFormat="1" ht="12.95" customHeight="1">
      <c r="A56" s="227"/>
      <c r="B56" s="227"/>
      <c r="C56" s="227"/>
      <c r="D56" s="345"/>
      <c r="E56" s="345"/>
      <c r="F56" s="345"/>
      <c r="G56" s="345"/>
      <c r="H56" s="345"/>
      <c r="I56" s="345"/>
      <c r="J56" s="345"/>
      <c r="K56" s="345"/>
      <c r="L56" s="345"/>
      <c r="M56" s="345"/>
      <c r="N56" s="345"/>
      <c r="O56" s="345"/>
      <c r="P56" s="345"/>
      <c r="Q56" s="345"/>
      <c r="R56" s="345"/>
      <c r="S56" s="345"/>
      <c r="T56" s="345"/>
      <c r="U56" s="345"/>
      <c r="V56" s="345"/>
      <c r="W56" s="345"/>
      <c r="X56" s="345"/>
      <c r="Y56" s="227"/>
      <c r="Z56" s="227"/>
      <c r="AA56" s="227"/>
      <c r="AB56" s="358"/>
      <c r="AC56" s="358"/>
      <c r="AD56" s="358"/>
      <c r="AE56" s="358"/>
      <c r="AF56" s="358"/>
      <c r="AG56" s="358"/>
      <c r="AH56" s="358"/>
      <c r="AI56" s="358"/>
      <c r="AJ56" s="358"/>
      <c r="AK56" s="358"/>
      <c r="AL56" s="358"/>
      <c r="AM56" s="358"/>
      <c r="AN56" s="358"/>
      <c r="AO56" s="358"/>
      <c r="AP56" s="358"/>
      <c r="AQ56" s="358"/>
      <c r="AR56" s="358"/>
      <c r="AS56" s="358"/>
      <c r="AT56" s="358"/>
      <c r="AU56" s="358"/>
      <c r="AV56" s="358"/>
      <c r="AW56" s="358"/>
      <c r="AX56" s="261"/>
      <c r="AY56" s="261"/>
      <c r="AZ56" s="261"/>
      <c r="BC56" s="262"/>
      <c r="BD56" s="243"/>
      <c r="BG56" s="253"/>
      <c r="BH56" s="253"/>
      <c r="BI56" s="253"/>
      <c r="BJ56" s="253"/>
    </row>
    <row r="57" spans="1:62" s="228" customFormat="1" ht="12.95" customHeight="1">
      <c r="A57" s="227"/>
      <c r="B57" s="227"/>
      <c r="C57" s="227"/>
      <c r="D57" s="345"/>
      <c r="E57" s="345"/>
      <c r="F57" s="345"/>
      <c r="G57" s="345"/>
      <c r="H57" s="345"/>
      <c r="I57" s="345"/>
      <c r="J57" s="345"/>
      <c r="K57" s="345"/>
      <c r="L57" s="345"/>
      <c r="M57" s="345"/>
      <c r="N57" s="345"/>
      <c r="O57" s="345"/>
      <c r="P57" s="345"/>
      <c r="Q57" s="345"/>
      <c r="R57" s="345"/>
      <c r="S57" s="345"/>
      <c r="T57" s="345"/>
      <c r="U57" s="345"/>
      <c r="V57" s="345"/>
      <c r="W57" s="345"/>
      <c r="X57" s="345"/>
      <c r="Y57" s="227"/>
      <c r="Z57" s="227"/>
      <c r="AA57" s="227"/>
      <c r="AB57" s="358"/>
      <c r="AC57" s="358"/>
      <c r="AD57" s="358"/>
      <c r="AE57" s="358"/>
      <c r="AF57" s="358"/>
      <c r="AG57" s="358"/>
      <c r="AH57" s="358"/>
      <c r="AI57" s="358"/>
      <c r="AJ57" s="358"/>
      <c r="AK57" s="358"/>
      <c r="AL57" s="358"/>
      <c r="AM57" s="358"/>
      <c r="AN57" s="358"/>
      <c r="AO57" s="358"/>
      <c r="AP57" s="358"/>
      <c r="AQ57" s="358"/>
      <c r="AR57" s="358"/>
      <c r="AS57" s="358"/>
      <c r="AT57" s="358"/>
      <c r="AU57" s="358"/>
      <c r="AV57" s="358"/>
      <c r="AW57" s="358"/>
      <c r="AX57" s="261"/>
      <c r="AY57" s="261"/>
      <c r="AZ57" s="261"/>
      <c r="BC57" s="262"/>
      <c r="BD57" s="243"/>
      <c r="BG57" s="253"/>
      <c r="BH57" s="253"/>
      <c r="BI57" s="253"/>
      <c r="BJ57" s="253"/>
    </row>
    <row r="58" spans="1:62" s="228" customFormat="1" ht="12.95" customHeight="1">
      <c r="A58" s="227"/>
      <c r="B58" s="227"/>
      <c r="C58" s="227"/>
      <c r="D58" s="345"/>
      <c r="E58" s="345"/>
      <c r="F58" s="345"/>
      <c r="G58" s="345"/>
      <c r="H58" s="345"/>
      <c r="I58" s="345"/>
      <c r="J58" s="345"/>
      <c r="K58" s="345"/>
      <c r="L58" s="345"/>
      <c r="M58" s="345"/>
      <c r="N58" s="345"/>
      <c r="O58" s="345"/>
      <c r="P58" s="345"/>
      <c r="Q58" s="345"/>
      <c r="R58" s="345"/>
      <c r="S58" s="345"/>
      <c r="T58" s="345"/>
      <c r="U58" s="345"/>
      <c r="V58" s="345"/>
      <c r="W58" s="345"/>
      <c r="X58" s="345"/>
      <c r="Y58" s="227"/>
      <c r="Z58" s="227"/>
      <c r="AA58" s="227"/>
      <c r="AB58" s="358"/>
      <c r="AC58" s="358"/>
      <c r="AD58" s="358"/>
      <c r="AE58" s="358"/>
      <c r="AF58" s="358"/>
      <c r="AG58" s="358"/>
      <c r="AH58" s="358"/>
      <c r="AI58" s="358"/>
      <c r="AJ58" s="358"/>
      <c r="AK58" s="358"/>
      <c r="AL58" s="358"/>
      <c r="AM58" s="358"/>
      <c r="AN58" s="358"/>
      <c r="AO58" s="358"/>
      <c r="AP58" s="358"/>
      <c r="AQ58" s="358"/>
      <c r="AR58" s="358"/>
      <c r="AS58" s="358"/>
      <c r="AT58" s="358"/>
      <c r="AU58" s="358"/>
      <c r="AV58" s="358"/>
      <c r="AW58" s="358"/>
      <c r="AX58" s="261"/>
      <c r="AY58" s="261"/>
      <c r="AZ58" s="261"/>
      <c r="BC58" s="262"/>
      <c r="BD58" s="243"/>
      <c r="BG58" s="253"/>
      <c r="BH58" s="253"/>
      <c r="BI58" s="253"/>
      <c r="BJ58" s="253"/>
    </row>
    <row r="59" spans="1:62" s="228" customFormat="1" ht="12.95" customHeight="1">
      <c r="A59" s="227"/>
      <c r="B59" s="227"/>
      <c r="C59" s="227"/>
      <c r="D59" s="345"/>
      <c r="E59" s="345"/>
      <c r="F59" s="345"/>
      <c r="G59" s="345"/>
      <c r="H59" s="345"/>
      <c r="I59" s="345"/>
      <c r="J59" s="345"/>
      <c r="K59" s="345"/>
      <c r="L59" s="345"/>
      <c r="M59" s="345"/>
      <c r="N59" s="345"/>
      <c r="O59" s="345"/>
      <c r="P59" s="345"/>
      <c r="Q59" s="345"/>
      <c r="R59" s="345"/>
      <c r="S59" s="345"/>
      <c r="T59" s="345"/>
      <c r="U59" s="345"/>
      <c r="V59" s="345"/>
      <c r="W59" s="345"/>
      <c r="X59" s="345"/>
      <c r="Y59" s="227"/>
      <c r="Z59" s="227"/>
      <c r="AA59" s="227"/>
      <c r="AB59" s="299"/>
      <c r="AC59" s="299"/>
      <c r="AD59" s="299"/>
      <c r="AE59" s="299"/>
      <c r="AF59" s="299"/>
      <c r="AG59" s="299"/>
      <c r="AH59" s="299"/>
      <c r="AI59" s="299"/>
      <c r="AJ59" s="299"/>
      <c r="AK59" s="299"/>
      <c r="AL59" s="299"/>
      <c r="AM59" s="299"/>
      <c r="AN59" s="299"/>
      <c r="AO59" s="299"/>
      <c r="AP59" s="299"/>
      <c r="AQ59" s="299"/>
      <c r="AR59" s="299"/>
      <c r="AS59" s="299"/>
      <c r="AT59" s="299"/>
      <c r="AU59" s="299"/>
      <c r="AV59" s="299"/>
      <c r="AW59" s="280"/>
      <c r="AX59" s="261"/>
      <c r="AY59" s="261"/>
      <c r="AZ59" s="261"/>
      <c r="BC59" s="262"/>
      <c r="BD59" s="243"/>
      <c r="BG59" s="253"/>
      <c r="BH59" s="253"/>
      <c r="BI59" s="253"/>
      <c r="BJ59" s="253"/>
    </row>
    <row r="60" spans="1:62" s="228" customFormat="1" ht="12.95" customHeight="1">
      <c r="A60" s="227"/>
      <c r="B60" s="227"/>
      <c r="C60" s="227"/>
      <c r="D60" s="312"/>
      <c r="E60" s="311"/>
      <c r="F60" s="311"/>
      <c r="G60" s="311"/>
      <c r="H60" s="311"/>
      <c r="I60" s="311"/>
      <c r="J60" s="311"/>
      <c r="K60" s="311"/>
      <c r="L60" s="311"/>
      <c r="M60" s="311"/>
      <c r="N60" s="311"/>
      <c r="O60" s="311"/>
      <c r="P60" s="311"/>
      <c r="Q60" s="311"/>
      <c r="R60" s="311"/>
      <c r="S60" s="311"/>
      <c r="T60" s="311"/>
      <c r="U60" s="311"/>
      <c r="V60" s="311"/>
      <c r="W60" s="311"/>
      <c r="X60" s="311"/>
      <c r="Y60" s="227"/>
      <c r="Z60" s="227"/>
      <c r="AA60" s="227"/>
      <c r="AB60" s="299"/>
      <c r="AC60" s="299"/>
      <c r="AD60" s="299"/>
      <c r="AE60" s="299"/>
      <c r="AF60" s="299"/>
      <c r="AG60" s="299"/>
      <c r="AH60" s="299"/>
      <c r="AI60" s="299"/>
      <c r="AJ60" s="299"/>
      <c r="AK60" s="299"/>
      <c r="AL60" s="299"/>
      <c r="AM60" s="299"/>
      <c r="AN60" s="299"/>
      <c r="AO60" s="299"/>
      <c r="AP60" s="299"/>
      <c r="AQ60" s="299"/>
      <c r="AR60" s="299"/>
      <c r="AS60" s="299"/>
      <c r="AT60" s="299"/>
      <c r="AU60" s="299"/>
      <c r="AV60" s="299"/>
      <c r="AW60" s="299"/>
      <c r="AX60" s="261"/>
      <c r="AY60" s="261"/>
      <c r="AZ60" s="261"/>
      <c r="BC60" s="262"/>
      <c r="BD60" s="243"/>
      <c r="BG60" s="253"/>
      <c r="BH60" s="253"/>
      <c r="BI60" s="253"/>
      <c r="BJ60" s="253"/>
    </row>
    <row r="61" spans="1:62" s="228" customFormat="1" ht="12.95" customHeight="1">
      <c r="A61" s="227"/>
      <c r="B61" s="227"/>
      <c r="C61" s="319"/>
      <c r="D61" s="345" t="s">
        <v>729</v>
      </c>
      <c r="E61" s="345"/>
      <c r="F61" s="345"/>
      <c r="G61" s="345"/>
      <c r="H61" s="345"/>
      <c r="I61" s="345"/>
      <c r="J61" s="345"/>
      <c r="K61" s="345"/>
      <c r="L61" s="345"/>
      <c r="M61" s="345"/>
      <c r="N61" s="345"/>
      <c r="O61" s="345"/>
      <c r="P61" s="345"/>
      <c r="Q61" s="345"/>
      <c r="R61" s="345"/>
      <c r="S61" s="345"/>
      <c r="T61" s="345"/>
      <c r="U61" s="345"/>
      <c r="V61" s="345"/>
      <c r="W61" s="345"/>
      <c r="X61" s="345"/>
      <c r="Y61" s="263"/>
      <c r="Z61" s="263"/>
      <c r="AA61" s="274"/>
      <c r="AB61" s="349" t="s">
        <v>730</v>
      </c>
      <c r="AC61" s="350"/>
      <c r="AD61" s="350"/>
      <c r="AE61" s="350"/>
      <c r="AF61" s="350"/>
      <c r="AG61" s="350"/>
      <c r="AH61" s="350"/>
      <c r="AI61" s="350"/>
      <c r="AJ61" s="350"/>
      <c r="AK61" s="350"/>
      <c r="AL61" s="350"/>
      <c r="AM61" s="350"/>
      <c r="AN61" s="350"/>
      <c r="AO61" s="350"/>
      <c r="AP61" s="350"/>
      <c r="AQ61" s="350"/>
      <c r="AR61" s="350"/>
      <c r="AS61" s="350"/>
      <c r="AT61" s="350"/>
      <c r="AU61" s="350"/>
      <c r="AV61" s="350"/>
      <c r="AW61" s="351"/>
      <c r="AX61" s="261"/>
      <c r="AY61" s="261"/>
      <c r="AZ61" s="261"/>
      <c r="BC61" s="260"/>
      <c r="BD61" s="243"/>
      <c r="BG61" s="253"/>
      <c r="BH61" s="253"/>
      <c r="BI61" s="253"/>
      <c r="BJ61" s="253"/>
    </row>
    <row r="62" spans="1:62" s="228" customFormat="1" ht="12.95" customHeight="1">
      <c r="A62" s="227"/>
      <c r="B62" s="227"/>
      <c r="C62" s="227"/>
      <c r="D62" s="345"/>
      <c r="E62" s="345"/>
      <c r="F62" s="345"/>
      <c r="G62" s="345"/>
      <c r="H62" s="345"/>
      <c r="I62" s="345"/>
      <c r="J62" s="345"/>
      <c r="K62" s="345"/>
      <c r="L62" s="345"/>
      <c r="M62" s="345"/>
      <c r="N62" s="345"/>
      <c r="O62" s="345"/>
      <c r="P62" s="345"/>
      <c r="Q62" s="345"/>
      <c r="R62" s="345"/>
      <c r="S62" s="345"/>
      <c r="T62" s="345"/>
      <c r="U62" s="345"/>
      <c r="V62" s="345"/>
      <c r="W62" s="345"/>
      <c r="X62" s="345"/>
      <c r="Y62" s="263"/>
      <c r="Z62" s="263"/>
      <c r="AA62" s="227"/>
      <c r="AB62" s="352"/>
      <c r="AC62" s="353"/>
      <c r="AD62" s="353"/>
      <c r="AE62" s="353"/>
      <c r="AF62" s="353"/>
      <c r="AG62" s="353"/>
      <c r="AH62" s="353"/>
      <c r="AI62" s="353"/>
      <c r="AJ62" s="353"/>
      <c r="AK62" s="353"/>
      <c r="AL62" s="353"/>
      <c r="AM62" s="353"/>
      <c r="AN62" s="353"/>
      <c r="AO62" s="353"/>
      <c r="AP62" s="353"/>
      <c r="AQ62" s="353"/>
      <c r="AR62" s="353"/>
      <c r="AS62" s="353"/>
      <c r="AT62" s="353"/>
      <c r="AU62" s="353"/>
      <c r="AV62" s="353"/>
      <c r="AW62" s="354"/>
      <c r="AX62" s="261"/>
      <c r="AY62" s="261"/>
      <c r="AZ62" s="261"/>
      <c r="BA62" s="243"/>
      <c r="BB62" s="243"/>
      <c r="BC62" s="243"/>
      <c r="BD62" s="243"/>
      <c r="BF62" s="264"/>
      <c r="BG62" s="253"/>
      <c r="BH62" s="253"/>
      <c r="BI62" s="253"/>
      <c r="BJ62" s="253"/>
    </row>
    <row r="63" spans="1:62" ht="12.95" customHeight="1">
      <c r="A63" s="227"/>
      <c r="B63" s="227"/>
      <c r="C63" s="227"/>
      <c r="D63" s="345"/>
      <c r="E63" s="345"/>
      <c r="F63" s="345"/>
      <c r="G63" s="345"/>
      <c r="H63" s="345"/>
      <c r="I63" s="345"/>
      <c r="J63" s="345"/>
      <c r="K63" s="345"/>
      <c r="L63" s="345"/>
      <c r="M63" s="345"/>
      <c r="N63" s="345"/>
      <c r="O63" s="345"/>
      <c r="P63" s="345"/>
      <c r="Q63" s="345"/>
      <c r="R63" s="345"/>
      <c r="S63" s="345"/>
      <c r="T63" s="345"/>
      <c r="U63" s="345"/>
      <c r="V63" s="345"/>
      <c r="W63" s="345"/>
      <c r="X63" s="345"/>
      <c r="Y63" s="263"/>
      <c r="Z63" s="263"/>
      <c r="AA63" s="315"/>
      <c r="AB63" s="352"/>
      <c r="AC63" s="353"/>
      <c r="AD63" s="353"/>
      <c r="AE63" s="353"/>
      <c r="AF63" s="353"/>
      <c r="AG63" s="353"/>
      <c r="AH63" s="353"/>
      <c r="AI63" s="353"/>
      <c r="AJ63" s="353"/>
      <c r="AK63" s="353"/>
      <c r="AL63" s="353"/>
      <c r="AM63" s="353"/>
      <c r="AN63" s="353"/>
      <c r="AO63" s="353"/>
      <c r="AP63" s="353"/>
      <c r="AQ63" s="353"/>
      <c r="AR63" s="353"/>
      <c r="AS63" s="353"/>
      <c r="AT63" s="353"/>
      <c r="AU63" s="353"/>
      <c r="AV63" s="353"/>
      <c r="AW63" s="354"/>
      <c r="AX63" s="8"/>
      <c r="AY63" s="8"/>
      <c r="AZ63" s="8"/>
      <c r="BA63" s="265"/>
      <c r="BB63" s="265"/>
      <c r="BC63" s="265"/>
      <c r="BD63" s="265"/>
      <c r="BE63" s="264"/>
      <c r="BF63" s="243"/>
    </row>
    <row r="64" spans="1:62" ht="12.95" customHeight="1">
      <c r="D64" s="345"/>
      <c r="E64" s="345"/>
      <c r="F64" s="345"/>
      <c r="G64" s="345"/>
      <c r="H64" s="345"/>
      <c r="I64" s="345"/>
      <c r="J64" s="345"/>
      <c r="K64" s="345"/>
      <c r="L64" s="345"/>
      <c r="M64" s="345"/>
      <c r="N64" s="345"/>
      <c r="O64" s="345"/>
      <c r="P64" s="345"/>
      <c r="Q64" s="345"/>
      <c r="R64" s="345"/>
      <c r="S64" s="345"/>
      <c r="T64" s="345"/>
      <c r="U64" s="345"/>
      <c r="V64" s="345"/>
      <c r="W64" s="345"/>
      <c r="X64" s="345"/>
      <c r="Y64" s="263"/>
      <c r="Z64" s="263"/>
      <c r="AB64" s="352"/>
      <c r="AC64" s="353"/>
      <c r="AD64" s="353"/>
      <c r="AE64" s="353"/>
      <c r="AF64" s="353"/>
      <c r="AG64" s="353"/>
      <c r="AH64" s="353"/>
      <c r="AI64" s="353"/>
      <c r="AJ64" s="353"/>
      <c r="AK64" s="353"/>
      <c r="AL64" s="353"/>
      <c r="AM64" s="353"/>
      <c r="AN64" s="353"/>
      <c r="AO64" s="353"/>
      <c r="AP64" s="353"/>
      <c r="AQ64" s="353"/>
      <c r="AR64" s="353"/>
      <c r="AS64" s="353"/>
      <c r="AT64" s="353"/>
      <c r="AU64" s="353"/>
      <c r="AV64" s="353"/>
      <c r="AW64" s="354"/>
      <c r="AX64" s="19"/>
      <c r="AY64" s="19"/>
      <c r="AZ64" s="19"/>
      <c r="BA64" s="243"/>
      <c r="BB64" s="243"/>
      <c r="BC64" s="243"/>
      <c r="BD64" s="243"/>
      <c r="BE64" s="243"/>
      <c r="BF64" s="243"/>
    </row>
    <row r="65" spans="3:58" ht="12.95" customHeight="1">
      <c r="D65" s="345"/>
      <c r="E65" s="345"/>
      <c r="F65" s="345"/>
      <c r="G65" s="345"/>
      <c r="H65" s="345"/>
      <c r="I65" s="345"/>
      <c r="J65" s="345"/>
      <c r="K65" s="345"/>
      <c r="L65" s="345"/>
      <c r="M65" s="345"/>
      <c r="N65" s="345"/>
      <c r="O65" s="345"/>
      <c r="P65" s="345"/>
      <c r="Q65" s="345"/>
      <c r="R65" s="345"/>
      <c r="S65" s="345"/>
      <c r="T65" s="345"/>
      <c r="U65" s="345"/>
      <c r="V65" s="345"/>
      <c r="W65" s="345"/>
      <c r="X65" s="345"/>
      <c r="AB65" s="352"/>
      <c r="AC65" s="353"/>
      <c r="AD65" s="353"/>
      <c r="AE65" s="353"/>
      <c r="AF65" s="353"/>
      <c r="AG65" s="353"/>
      <c r="AH65" s="353"/>
      <c r="AI65" s="353"/>
      <c r="AJ65" s="353"/>
      <c r="AK65" s="353"/>
      <c r="AL65" s="353"/>
      <c r="AM65" s="353"/>
      <c r="AN65" s="353"/>
      <c r="AO65" s="353"/>
      <c r="AP65" s="353"/>
      <c r="AQ65" s="353"/>
      <c r="AR65" s="353"/>
      <c r="AS65" s="353"/>
      <c r="AT65" s="353"/>
      <c r="AU65" s="353"/>
      <c r="AV65" s="353"/>
      <c r="AW65" s="354"/>
      <c r="AY65" s="8"/>
      <c r="AZ65" s="8"/>
      <c r="BA65" s="243"/>
      <c r="BB65" s="243"/>
      <c r="BC65" s="243"/>
      <c r="BD65" s="243"/>
      <c r="BE65" s="243"/>
      <c r="BF65" s="243"/>
    </row>
    <row r="66" spans="3:58" ht="12.95" customHeight="1">
      <c r="D66" s="345"/>
      <c r="E66" s="345"/>
      <c r="F66" s="345"/>
      <c r="G66" s="345"/>
      <c r="H66" s="345"/>
      <c r="I66" s="345"/>
      <c r="J66" s="345"/>
      <c r="K66" s="345"/>
      <c r="L66" s="345"/>
      <c r="M66" s="345"/>
      <c r="N66" s="345"/>
      <c r="O66" s="345"/>
      <c r="P66" s="345"/>
      <c r="Q66" s="345"/>
      <c r="R66" s="345"/>
      <c r="S66" s="345"/>
      <c r="T66" s="345"/>
      <c r="U66" s="345"/>
      <c r="V66" s="345"/>
      <c r="W66" s="345"/>
      <c r="X66" s="345"/>
      <c r="AB66" s="352"/>
      <c r="AC66" s="353"/>
      <c r="AD66" s="353"/>
      <c r="AE66" s="353"/>
      <c r="AF66" s="353"/>
      <c r="AG66" s="353"/>
      <c r="AH66" s="353"/>
      <c r="AI66" s="353"/>
      <c r="AJ66" s="353"/>
      <c r="AK66" s="353"/>
      <c r="AL66" s="353"/>
      <c r="AM66" s="353"/>
      <c r="AN66" s="353"/>
      <c r="AO66" s="353"/>
      <c r="AP66" s="353"/>
      <c r="AQ66" s="353"/>
      <c r="AR66" s="353"/>
      <c r="AS66" s="353"/>
      <c r="AT66" s="353"/>
      <c r="AU66" s="353"/>
      <c r="AV66" s="353"/>
      <c r="AW66" s="354"/>
      <c r="AY66" s="8"/>
      <c r="AZ66" s="8"/>
      <c r="BA66" s="243"/>
      <c r="BB66" s="243"/>
      <c r="BC66" s="243"/>
      <c r="BD66" s="243"/>
      <c r="BE66" s="243"/>
      <c r="BF66" s="243"/>
    </row>
    <row r="67" spans="3:58" ht="12.95" customHeight="1">
      <c r="D67" s="345"/>
      <c r="E67" s="345"/>
      <c r="F67" s="345"/>
      <c r="G67" s="345"/>
      <c r="H67" s="345"/>
      <c r="I67" s="345"/>
      <c r="J67" s="345"/>
      <c r="K67" s="345"/>
      <c r="L67" s="345"/>
      <c r="M67" s="345"/>
      <c r="N67" s="345"/>
      <c r="O67" s="345"/>
      <c r="P67" s="345"/>
      <c r="Q67" s="345"/>
      <c r="R67" s="345"/>
      <c r="S67" s="345"/>
      <c r="T67" s="345"/>
      <c r="U67" s="345"/>
      <c r="V67" s="345"/>
      <c r="W67" s="345"/>
      <c r="X67" s="345"/>
      <c r="AB67" s="352"/>
      <c r="AC67" s="353"/>
      <c r="AD67" s="353"/>
      <c r="AE67" s="353"/>
      <c r="AF67" s="353"/>
      <c r="AG67" s="353"/>
      <c r="AH67" s="353"/>
      <c r="AI67" s="353"/>
      <c r="AJ67" s="353"/>
      <c r="AK67" s="353"/>
      <c r="AL67" s="353"/>
      <c r="AM67" s="353"/>
      <c r="AN67" s="353"/>
      <c r="AO67" s="353"/>
      <c r="AP67" s="353"/>
      <c r="AQ67" s="353"/>
      <c r="AR67" s="353"/>
      <c r="AS67" s="353"/>
      <c r="AT67" s="353"/>
      <c r="AU67" s="353"/>
      <c r="AV67" s="353"/>
      <c r="AW67" s="354"/>
      <c r="AY67" s="8"/>
      <c r="AZ67" s="8"/>
      <c r="BA67" s="243"/>
      <c r="BB67" s="243"/>
      <c r="BC67" s="243"/>
      <c r="BD67" s="243"/>
      <c r="BE67" s="243"/>
      <c r="BF67" s="243"/>
    </row>
    <row r="68" spans="3:58" ht="12.95" customHeight="1">
      <c r="D68" s="345"/>
      <c r="E68" s="345"/>
      <c r="F68" s="345"/>
      <c r="G68" s="345"/>
      <c r="H68" s="345"/>
      <c r="I68" s="345"/>
      <c r="J68" s="345"/>
      <c r="K68" s="345"/>
      <c r="L68" s="345"/>
      <c r="M68" s="345"/>
      <c r="N68" s="345"/>
      <c r="O68" s="345"/>
      <c r="P68" s="345"/>
      <c r="Q68" s="345"/>
      <c r="R68" s="345"/>
      <c r="S68" s="345"/>
      <c r="T68" s="345"/>
      <c r="U68" s="345"/>
      <c r="V68" s="345"/>
      <c r="W68" s="345"/>
      <c r="X68" s="345"/>
      <c r="AB68" s="352"/>
      <c r="AC68" s="353"/>
      <c r="AD68" s="353"/>
      <c r="AE68" s="353"/>
      <c r="AF68" s="353"/>
      <c r="AG68" s="353"/>
      <c r="AH68" s="353"/>
      <c r="AI68" s="353"/>
      <c r="AJ68" s="353"/>
      <c r="AK68" s="353"/>
      <c r="AL68" s="353"/>
      <c r="AM68" s="353"/>
      <c r="AN68" s="353"/>
      <c r="AO68" s="353"/>
      <c r="AP68" s="353"/>
      <c r="AQ68" s="353"/>
      <c r="AR68" s="353"/>
      <c r="AS68" s="353"/>
      <c r="AT68" s="353"/>
      <c r="AU68" s="353"/>
      <c r="AV68" s="353"/>
      <c r="AW68" s="354"/>
      <c r="AY68" s="8"/>
      <c r="AZ68" s="8"/>
      <c r="BA68" s="243"/>
      <c r="BB68" s="243"/>
      <c r="BC68" s="243"/>
      <c r="BD68" s="243"/>
      <c r="BE68" s="243"/>
      <c r="BF68" s="243"/>
    </row>
    <row r="69" spans="3:58" ht="12.95" customHeight="1">
      <c r="D69" s="345"/>
      <c r="E69" s="345"/>
      <c r="F69" s="345"/>
      <c r="G69" s="345"/>
      <c r="H69" s="345"/>
      <c r="I69" s="345"/>
      <c r="J69" s="345"/>
      <c r="K69" s="345"/>
      <c r="L69" s="345"/>
      <c r="M69" s="345"/>
      <c r="N69" s="345"/>
      <c r="O69" s="345"/>
      <c r="P69" s="345"/>
      <c r="Q69" s="345"/>
      <c r="R69" s="345"/>
      <c r="S69" s="345"/>
      <c r="T69" s="345"/>
      <c r="U69" s="345"/>
      <c r="V69" s="345"/>
      <c r="W69" s="345"/>
      <c r="X69" s="345"/>
      <c r="AB69" s="352"/>
      <c r="AC69" s="353"/>
      <c r="AD69" s="353"/>
      <c r="AE69" s="353"/>
      <c r="AF69" s="353"/>
      <c r="AG69" s="353"/>
      <c r="AH69" s="353"/>
      <c r="AI69" s="353"/>
      <c r="AJ69" s="353"/>
      <c r="AK69" s="353"/>
      <c r="AL69" s="353"/>
      <c r="AM69" s="353"/>
      <c r="AN69" s="353"/>
      <c r="AO69" s="353"/>
      <c r="AP69" s="353"/>
      <c r="AQ69" s="353"/>
      <c r="AR69" s="353"/>
      <c r="AS69" s="353"/>
      <c r="AT69" s="353"/>
      <c r="AU69" s="353"/>
      <c r="AV69" s="353"/>
      <c r="AW69" s="354"/>
      <c r="AY69" s="8"/>
      <c r="AZ69" s="8"/>
      <c r="BA69" s="243"/>
      <c r="BB69" s="243"/>
      <c r="BC69" s="243"/>
      <c r="BD69" s="243"/>
      <c r="BE69" s="243"/>
      <c r="BF69" s="243"/>
    </row>
    <row r="70" spans="3:58" ht="12.95" customHeight="1">
      <c r="D70" s="345"/>
      <c r="E70" s="345"/>
      <c r="F70" s="345"/>
      <c r="G70" s="345"/>
      <c r="H70" s="345"/>
      <c r="I70" s="345"/>
      <c r="J70" s="345"/>
      <c r="K70" s="345"/>
      <c r="L70" s="345"/>
      <c r="M70" s="345"/>
      <c r="N70" s="345"/>
      <c r="O70" s="345"/>
      <c r="P70" s="345"/>
      <c r="Q70" s="345"/>
      <c r="R70" s="345"/>
      <c r="S70" s="345"/>
      <c r="T70" s="345"/>
      <c r="U70" s="345"/>
      <c r="V70" s="345"/>
      <c r="W70" s="345"/>
      <c r="X70" s="345"/>
      <c r="AB70" s="352"/>
      <c r="AC70" s="353"/>
      <c r="AD70" s="353"/>
      <c r="AE70" s="353"/>
      <c r="AF70" s="353"/>
      <c r="AG70" s="353"/>
      <c r="AH70" s="353"/>
      <c r="AI70" s="353"/>
      <c r="AJ70" s="353"/>
      <c r="AK70" s="353"/>
      <c r="AL70" s="353"/>
      <c r="AM70" s="353"/>
      <c r="AN70" s="353"/>
      <c r="AO70" s="353"/>
      <c r="AP70" s="353"/>
      <c r="AQ70" s="353"/>
      <c r="AR70" s="353"/>
      <c r="AS70" s="353"/>
      <c r="AT70" s="353"/>
      <c r="AU70" s="353"/>
      <c r="AV70" s="353"/>
      <c r="AW70" s="354"/>
      <c r="AY70" s="8"/>
      <c r="AZ70" s="8"/>
      <c r="BA70" s="243"/>
      <c r="BB70" s="243"/>
      <c r="BC70" s="243"/>
      <c r="BD70" s="243"/>
      <c r="BE70" s="243"/>
      <c r="BF70" s="243"/>
    </row>
    <row r="71" spans="3:58" ht="12.95" customHeight="1">
      <c r="D71" s="345"/>
      <c r="E71" s="345"/>
      <c r="F71" s="345"/>
      <c r="G71" s="345"/>
      <c r="H71" s="345"/>
      <c r="I71" s="345"/>
      <c r="J71" s="345"/>
      <c r="K71" s="345"/>
      <c r="L71" s="345"/>
      <c r="M71" s="345"/>
      <c r="N71" s="345"/>
      <c r="O71" s="345"/>
      <c r="P71" s="345"/>
      <c r="Q71" s="345"/>
      <c r="R71" s="345"/>
      <c r="S71" s="345"/>
      <c r="T71" s="345"/>
      <c r="U71" s="345"/>
      <c r="V71" s="345"/>
      <c r="W71" s="345"/>
      <c r="X71" s="345"/>
      <c r="AB71" s="355"/>
      <c r="AC71" s="356"/>
      <c r="AD71" s="356"/>
      <c r="AE71" s="356"/>
      <c r="AF71" s="356"/>
      <c r="AG71" s="356"/>
      <c r="AH71" s="356"/>
      <c r="AI71" s="356"/>
      <c r="AJ71" s="356"/>
      <c r="AK71" s="356"/>
      <c r="AL71" s="356"/>
      <c r="AM71" s="356"/>
      <c r="AN71" s="356"/>
      <c r="AO71" s="356"/>
      <c r="AP71" s="356"/>
      <c r="AQ71" s="356"/>
      <c r="AR71" s="356"/>
      <c r="AS71" s="356"/>
      <c r="AT71" s="356"/>
      <c r="AU71" s="356"/>
      <c r="AV71" s="356"/>
      <c r="AW71" s="357"/>
      <c r="AY71" s="8"/>
      <c r="AZ71" s="8"/>
      <c r="BA71" s="243"/>
      <c r="BB71" s="243"/>
      <c r="BC71" s="243"/>
      <c r="BD71" s="243"/>
      <c r="BE71" s="243"/>
      <c r="BF71" s="243"/>
    </row>
    <row r="72" spans="3:58" ht="12.95" customHeight="1">
      <c r="D72" s="345"/>
      <c r="E72" s="345"/>
      <c r="F72" s="345"/>
      <c r="G72" s="345"/>
      <c r="H72" s="345"/>
      <c r="I72" s="345"/>
      <c r="J72" s="345"/>
      <c r="K72" s="345"/>
      <c r="L72" s="345"/>
      <c r="M72" s="345"/>
      <c r="N72" s="345"/>
      <c r="O72" s="345"/>
      <c r="P72" s="345"/>
      <c r="Q72" s="345"/>
      <c r="R72" s="345"/>
      <c r="S72" s="345"/>
      <c r="T72" s="345"/>
      <c r="U72" s="345"/>
      <c r="V72" s="345"/>
      <c r="W72" s="345"/>
      <c r="X72" s="345"/>
      <c r="AY72" s="8"/>
      <c r="AZ72" s="8"/>
      <c r="BA72" s="243"/>
      <c r="BB72" s="243"/>
      <c r="BC72" s="243"/>
      <c r="BD72" s="243"/>
      <c r="BE72" s="243"/>
      <c r="BF72" s="243"/>
    </row>
    <row r="73" spans="3:58" ht="12.95" customHeight="1">
      <c r="D73" s="314"/>
      <c r="E73" s="313"/>
      <c r="F73" s="313"/>
      <c r="G73" s="313"/>
      <c r="H73" s="313"/>
      <c r="I73" s="313"/>
      <c r="J73" s="313"/>
      <c r="K73" s="313"/>
      <c r="L73" s="313"/>
      <c r="M73" s="313"/>
      <c r="N73" s="313"/>
      <c r="O73" s="313"/>
      <c r="P73" s="313"/>
      <c r="Q73" s="313"/>
      <c r="R73" s="313"/>
      <c r="S73" s="313"/>
      <c r="T73" s="313"/>
      <c r="U73" s="313"/>
      <c r="V73" s="313"/>
      <c r="W73" s="313"/>
      <c r="X73" s="313"/>
      <c r="AY73" s="8"/>
      <c r="AZ73" s="8"/>
      <c r="BA73" s="243"/>
      <c r="BB73" s="243"/>
      <c r="BC73" s="243"/>
      <c r="BD73" s="243"/>
      <c r="BE73" s="243"/>
      <c r="BF73" s="243"/>
    </row>
    <row r="74" spans="3:58" ht="12.95" customHeight="1">
      <c r="C74" s="319"/>
      <c r="D74" s="345" t="s">
        <v>731</v>
      </c>
      <c r="E74" s="345"/>
      <c r="F74" s="345"/>
      <c r="G74" s="345"/>
      <c r="H74" s="345"/>
      <c r="I74" s="345"/>
      <c r="J74" s="345"/>
      <c r="K74" s="345"/>
      <c r="L74" s="345"/>
      <c r="M74" s="345"/>
      <c r="N74" s="345"/>
      <c r="O74" s="345"/>
      <c r="P74" s="345"/>
      <c r="Q74" s="345"/>
      <c r="R74" s="345"/>
      <c r="S74" s="345"/>
      <c r="T74" s="345"/>
      <c r="U74" s="345"/>
      <c r="V74" s="345"/>
      <c r="W74" s="345"/>
      <c r="X74" s="345"/>
      <c r="AA74" s="274"/>
      <c r="AB74" s="358" t="s">
        <v>732</v>
      </c>
      <c r="AC74" s="358"/>
      <c r="AD74" s="358"/>
      <c r="AE74" s="358"/>
      <c r="AF74" s="358"/>
      <c r="AG74" s="358"/>
      <c r="AH74" s="358"/>
      <c r="AI74" s="358"/>
      <c r="AJ74" s="358"/>
      <c r="AK74" s="358"/>
      <c r="AL74" s="358"/>
      <c r="AM74" s="358"/>
      <c r="AN74" s="358"/>
      <c r="AO74" s="358"/>
      <c r="AP74" s="358"/>
      <c r="AQ74" s="358"/>
      <c r="AR74" s="358"/>
      <c r="AS74" s="358"/>
      <c r="AT74" s="358"/>
      <c r="AU74" s="358"/>
      <c r="AV74" s="358"/>
      <c r="AW74" s="358"/>
      <c r="AY74" s="8"/>
      <c r="AZ74" s="8"/>
      <c r="BA74" s="264"/>
      <c r="BB74" s="264"/>
      <c r="BC74" s="243"/>
      <c r="BD74" s="243"/>
      <c r="BE74" s="243"/>
      <c r="BF74" s="243"/>
    </row>
    <row r="75" spans="3:58" ht="12.95" customHeight="1">
      <c r="D75" s="345"/>
      <c r="E75" s="345"/>
      <c r="F75" s="345"/>
      <c r="G75" s="345"/>
      <c r="H75" s="345"/>
      <c r="I75" s="345"/>
      <c r="J75" s="345"/>
      <c r="K75" s="345"/>
      <c r="L75" s="345"/>
      <c r="M75" s="345"/>
      <c r="N75" s="345"/>
      <c r="O75" s="345"/>
      <c r="P75" s="345"/>
      <c r="Q75" s="345"/>
      <c r="R75" s="345"/>
      <c r="S75" s="345"/>
      <c r="T75" s="345"/>
      <c r="U75" s="345"/>
      <c r="V75" s="345"/>
      <c r="W75" s="345"/>
      <c r="X75" s="345"/>
      <c r="AB75" s="358"/>
      <c r="AC75" s="358"/>
      <c r="AD75" s="358"/>
      <c r="AE75" s="358"/>
      <c r="AF75" s="358"/>
      <c r="AG75" s="358"/>
      <c r="AH75" s="358"/>
      <c r="AI75" s="358"/>
      <c r="AJ75" s="358"/>
      <c r="AK75" s="358"/>
      <c r="AL75" s="358"/>
      <c r="AM75" s="358"/>
      <c r="AN75" s="358"/>
      <c r="AO75" s="358"/>
      <c r="AP75" s="358"/>
      <c r="AQ75" s="358"/>
      <c r="AR75" s="358"/>
      <c r="AS75" s="358"/>
      <c r="AT75" s="358"/>
      <c r="AU75" s="358"/>
      <c r="AV75" s="358"/>
      <c r="AW75" s="358"/>
      <c r="BA75" s="264"/>
      <c r="BB75" s="264"/>
      <c r="BC75" s="243"/>
      <c r="BD75" s="243"/>
      <c r="BE75" s="243"/>
      <c r="BF75" s="243"/>
    </row>
    <row r="76" spans="3:58" ht="12.95" customHeight="1">
      <c r="D76" s="345"/>
      <c r="E76" s="345"/>
      <c r="F76" s="345"/>
      <c r="G76" s="345"/>
      <c r="H76" s="345"/>
      <c r="I76" s="345"/>
      <c r="J76" s="345"/>
      <c r="K76" s="345"/>
      <c r="L76" s="345"/>
      <c r="M76" s="345"/>
      <c r="N76" s="345"/>
      <c r="O76" s="345"/>
      <c r="P76" s="345"/>
      <c r="Q76" s="345"/>
      <c r="R76" s="345"/>
      <c r="S76" s="345"/>
      <c r="T76" s="345"/>
      <c r="U76" s="345"/>
      <c r="V76" s="345"/>
      <c r="W76" s="345"/>
      <c r="X76" s="345"/>
      <c r="AB76" s="358"/>
      <c r="AC76" s="358"/>
      <c r="AD76" s="358"/>
      <c r="AE76" s="358"/>
      <c r="AF76" s="358"/>
      <c r="AG76" s="358"/>
      <c r="AH76" s="358"/>
      <c r="AI76" s="358"/>
      <c r="AJ76" s="358"/>
      <c r="AK76" s="358"/>
      <c r="AL76" s="358"/>
      <c r="AM76" s="358"/>
      <c r="AN76" s="358"/>
      <c r="AO76" s="358"/>
      <c r="AP76" s="358"/>
      <c r="AQ76" s="358"/>
      <c r="AR76" s="358"/>
      <c r="AS76" s="358"/>
      <c r="AT76" s="358"/>
      <c r="AU76" s="358"/>
      <c r="AV76" s="358"/>
      <c r="AW76" s="358"/>
      <c r="BA76" s="264"/>
      <c r="BB76" s="264"/>
      <c r="BC76" s="243"/>
      <c r="BD76" s="243"/>
      <c r="BE76" s="243"/>
      <c r="BF76" s="243"/>
    </row>
    <row r="77" spans="3:58" ht="12.95" customHeight="1">
      <c r="D77" s="345"/>
      <c r="E77" s="345"/>
      <c r="F77" s="345"/>
      <c r="G77" s="345"/>
      <c r="H77" s="345"/>
      <c r="I77" s="345"/>
      <c r="J77" s="345"/>
      <c r="K77" s="345"/>
      <c r="L77" s="345"/>
      <c r="M77" s="345"/>
      <c r="N77" s="345"/>
      <c r="O77" s="345"/>
      <c r="P77" s="345"/>
      <c r="Q77" s="345"/>
      <c r="R77" s="345"/>
      <c r="S77" s="345"/>
      <c r="T77" s="345"/>
      <c r="U77" s="345"/>
      <c r="V77" s="345"/>
      <c r="W77" s="345"/>
      <c r="X77" s="345"/>
      <c r="AB77" s="358"/>
      <c r="AC77" s="358"/>
      <c r="AD77" s="358"/>
      <c r="AE77" s="358"/>
      <c r="AF77" s="358"/>
      <c r="AG77" s="358"/>
      <c r="AH77" s="358"/>
      <c r="AI77" s="358"/>
      <c r="AJ77" s="358"/>
      <c r="AK77" s="358"/>
      <c r="AL77" s="358"/>
      <c r="AM77" s="358"/>
      <c r="AN77" s="358"/>
      <c r="AO77" s="358"/>
      <c r="AP77" s="358"/>
      <c r="AQ77" s="358"/>
      <c r="AR77" s="358"/>
      <c r="AS77" s="358"/>
      <c r="AT77" s="358"/>
      <c r="AU77" s="358"/>
      <c r="AV77" s="358"/>
      <c r="AW77" s="358"/>
      <c r="BA77" s="264"/>
      <c r="BB77" s="264"/>
      <c r="BC77" s="243"/>
      <c r="BD77" s="243"/>
      <c r="BE77" s="243"/>
      <c r="BF77" s="243"/>
    </row>
    <row r="78" spans="3:58" ht="12.95" customHeight="1">
      <c r="D78" s="345"/>
      <c r="E78" s="345"/>
      <c r="F78" s="345"/>
      <c r="G78" s="345"/>
      <c r="H78" s="345"/>
      <c r="I78" s="345"/>
      <c r="J78" s="345"/>
      <c r="K78" s="345"/>
      <c r="L78" s="345"/>
      <c r="M78" s="345"/>
      <c r="N78" s="345"/>
      <c r="O78" s="345"/>
      <c r="P78" s="345"/>
      <c r="Q78" s="345"/>
      <c r="R78" s="345"/>
      <c r="S78" s="345"/>
      <c r="T78" s="345"/>
      <c r="U78" s="345"/>
      <c r="V78" s="345"/>
      <c r="W78" s="345"/>
      <c r="X78" s="345"/>
      <c r="AB78" s="358"/>
      <c r="AC78" s="358"/>
      <c r="AD78" s="358"/>
      <c r="AE78" s="358"/>
      <c r="AF78" s="358"/>
      <c r="AG78" s="358"/>
      <c r="AH78" s="358"/>
      <c r="AI78" s="358"/>
      <c r="AJ78" s="358"/>
      <c r="AK78" s="358"/>
      <c r="AL78" s="358"/>
      <c r="AM78" s="358"/>
      <c r="AN78" s="358"/>
      <c r="AO78" s="358"/>
      <c r="AP78" s="358"/>
      <c r="AQ78" s="358"/>
      <c r="AR78" s="358"/>
      <c r="AS78" s="358"/>
      <c r="AT78" s="358"/>
      <c r="AU78" s="358"/>
      <c r="AV78" s="358"/>
      <c r="AW78" s="358"/>
      <c r="BA78" s="264"/>
      <c r="BB78" s="264"/>
      <c r="BC78" s="243"/>
      <c r="BD78" s="243"/>
      <c r="BE78" s="243"/>
      <c r="BF78" s="243"/>
    </row>
    <row r="79" spans="3:58" ht="12.95" customHeight="1">
      <c r="D79" s="345"/>
      <c r="E79" s="345"/>
      <c r="F79" s="345"/>
      <c r="G79" s="345"/>
      <c r="H79" s="345"/>
      <c r="I79" s="345"/>
      <c r="J79" s="345"/>
      <c r="K79" s="345"/>
      <c r="L79" s="345"/>
      <c r="M79" s="345"/>
      <c r="N79" s="345"/>
      <c r="O79" s="345"/>
      <c r="P79" s="345"/>
      <c r="Q79" s="345"/>
      <c r="R79" s="345"/>
      <c r="S79" s="345"/>
      <c r="T79" s="345"/>
      <c r="U79" s="345"/>
      <c r="V79" s="345"/>
      <c r="W79" s="345"/>
      <c r="X79" s="345"/>
      <c r="AB79" s="358"/>
      <c r="AC79" s="358"/>
      <c r="AD79" s="358"/>
      <c r="AE79" s="358"/>
      <c r="AF79" s="358"/>
      <c r="AG79" s="358"/>
      <c r="AH79" s="358"/>
      <c r="AI79" s="358"/>
      <c r="AJ79" s="358"/>
      <c r="AK79" s="358"/>
      <c r="AL79" s="358"/>
      <c r="AM79" s="358"/>
      <c r="AN79" s="358"/>
      <c r="AO79" s="358"/>
      <c r="AP79" s="358"/>
      <c r="AQ79" s="358"/>
      <c r="AR79" s="358"/>
      <c r="AS79" s="358"/>
      <c r="AT79" s="358"/>
      <c r="AU79" s="358"/>
      <c r="AV79" s="358"/>
      <c r="AW79" s="358"/>
      <c r="BA79" s="264"/>
      <c r="BB79" s="264"/>
      <c r="BC79" s="243"/>
      <c r="BD79" s="243"/>
      <c r="BE79" s="243"/>
      <c r="BF79" s="243"/>
    </row>
    <row r="80" spans="3:58" ht="12.95" customHeight="1">
      <c r="D80" s="345"/>
      <c r="E80" s="345"/>
      <c r="F80" s="345"/>
      <c r="G80" s="345"/>
      <c r="H80" s="345"/>
      <c r="I80" s="345"/>
      <c r="J80" s="345"/>
      <c r="K80" s="345"/>
      <c r="L80" s="345"/>
      <c r="M80" s="345"/>
      <c r="N80" s="345"/>
      <c r="O80" s="345"/>
      <c r="P80" s="345"/>
      <c r="Q80" s="345"/>
      <c r="R80" s="345"/>
      <c r="S80" s="345"/>
      <c r="T80" s="345"/>
      <c r="U80" s="345"/>
      <c r="V80" s="345"/>
      <c r="W80" s="345"/>
      <c r="X80" s="345"/>
      <c r="AB80" s="358"/>
      <c r="AC80" s="358"/>
      <c r="AD80" s="358"/>
      <c r="AE80" s="358"/>
      <c r="AF80" s="358"/>
      <c r="AG80" s="358"/>
      <c r="AH80" s="358"/>
      <c r="AI80" s="358"/>
      <c r="AJ80" s="358"/>
      <c r="AK80" s="358"/>
      <c r="AL80" s="358"/>
      <c r="AM80" s="358"/>
      <c r="AN80" s="358"/>
      <c r="AO80" s="358"/>
      <c r="AP80" s="358"/>
      <c r="AQ80" s="358"/>
      <c r="AR80" s="358"/>
      <c r="AS80" s="358"/>
      <c r="AT80" s="358"/>
      <c r="AU80" s="358"/>
      <c r="AV80" s="358"/>
      <c r="AW80" s="358"/>
      <c r="BA80" s="264"/>
      <c r="BB80" s="264"/>
      <c r="BC80" s="243"/>
      <c r="BD80" s="243"/>
      <c r="BE80" s="243"/>
      <c r="BF80" s="243"/>
    </row>
    <row r="81" spans="1:58" ht="12.95" customHeight="1">
      <c r="D81" s="345"/>
      <c r="E81" s="345"/>
      <c r="F81" s="345"/>
      <c r="G81" s="345"/>
      <c r="H81" s="345"/>
      <c r="I81" s="345"/>
      <c r="J81" s="345"/>
      <c r="K81" s="345"/>
      <c r="L81" s="345"/>
      <c r="M81" s="345"/>
      <c r="N81" s="345"/>
      <c r="O81" s="345"/>
      <c r="P81" s="345"/>
      <c r="Q81" s="345"/>
      <c r="R81" s="345"/>
      <c r="S81" s="345"/>
      <c r="T81" s="345"/>
      <c r="U81" s="345"/>
      <c r="V81" s="345"/>
      <c r="W81" s="345"/>
      <c r="X81" s="345"/>
      <c r="AB81" s="358"/>
      <c r="AC81" s="358"/>
      <c r="AD81" s="358"/>
      <c r="AE81" s="358"/>
      <c r="AF81" s="358"/>
      <c r="AG81" s="358"/>
      <c r="AH81" s="358"/>
      <c r="AI81" s="358"/>
      <c r="AJ81" s="358"/>
      <c r="AK81" s="358"/>
      <c r="AL81" s="358"/>
      <c r="AM81" s="358"/>
      <c r="AN81" s="358"/>
      <c r="AO81" s="358"/>
      <c r="AP81" s="358"/>
      <c r="AQ81" s="358"/>
      <c r="AR81" s="358"/>
      <c r="AS81" s="358"/>
      <c r="AT81" s="358"/>
      <c r="AU81" s="358"/>
      <c r="AV81" s="358"/>
      <c r="AW81" s="358"/>
      <c r="BA81" s="264"/>
      <c r="BB81" s="264"/>
      <c r="BC81" s="243"/>
      <c r="BD81" s="243"/>
      <c r="BE81" s="243"/>
      <c r="BF81" s="243"/>
    </row>
    <row r="82" spans="1:58" ht="12.95" customHeight="1">
      <c r="D82" s="345"/>
      <c r="E82" s="345"/>
      <c r="F82" s="345"/>
      <c r="G82" s="345"/>
      <c r="H82" s="345"/>
      <c r="I82" s="345"/>
      <c r="J82" s="345"/>
      <c r="K82" s="345"/>
      <c r="L82" s="345"/>
      <c r="M82" s="345"/>
      <c r="N82" s="345"/>
      <c r="O82" s="345"/>
      <c r="P82" s="345"/>
      <c r="Q82" s="345"/>
      <c r="R82" s="345"/>
      <c r="S82" s="345"/>
      <c r="T82" s="345"/>
      <c r="U82" s="345"/>
      <c r="V82" s="345"/>
      <c r="W82" s="345"/>
      <c r="X82" s="345"/>
      <c r="AB82" s="358"/>
      <c r="AC82" s="358"/>
      <c r="AD82" s="358"/>
      <c r="AE82" s="358"/>
      <c r="AF82" s="358"/>
      <c r="AG82" s="358"/>
      <c r="AH82" s="358"/>
      <c r="AI82" s="358"/>
      <c r="AJ82" s="358"/>
      <c r="AK82" s="358"/>
      <c r="AL82" s="358"/>
      <c r="AM82" s="358"/>
      <c r="AN82" s="358"/>
      <c r="AO82" s="358"/>
      <c r="AP82" s="358"/>
      <c r="AQ82" s="358"/>
      <c r="AR82" s="358"/>
      <c r="AS82" s="358"/>
      <c r="AT82" s="358"/>
      <c r="AU82" s="358"/>
      <c r="AV82" s="358"/>
      <c r="AW82" s="358"/>
      <c r="BA82" s="264"/>
      <c r="BB82" s="264"/>
      <c r="BC82" s="243"/>
      <c r="BD82" s="243"/>
      <c r="BE82" s="243"/>
      <c r="BF82" s="243"/>
    </row>
    <row r="83" spans="1:58" ht="12.95" customHeight="1">
      <c r="D83" s="345"/>
      <c r="E83" s="345"/>
      <c r="F83" s="345"/>
      <c r="G83" s="345"/>
      <c r="H83" s="345"/>
      <c r="I83" s="345"/>
      <c r="J83" s="345"/>
      <c r="K83" s="345"/>
      <c r="L83" s="345"/>
      <c r="M83" s="345"/>
      <c r="N83" s="345"/>
      <c r="O83" s="345"/>
      <c r="P83" s="345"/>
      <c r="Q83" s="345"/>
      <c r="R83" s="345"/>
      <c r="S83" s="345"/>
      <c r="T83" s="345"/>
      <c r="U83" s="345"/>
      <c r="V83" s="345"/>
      <c r="W83" s="345"/>
      <c r="X83" s="345"/>
      <c r="AB83" s="358"/>
      <c r="AC83" s="358"/>
      <c r="AD83" s="358"/>
      <c r="AE83" s="358"/>
      <c r="AF83" s="358"/>
      <c r="AG83" s="358"/>
      <c r="AH83" s="358"/>
      <c r="AI83" s="358"/>
      <c r="AJ83" s="358"/>
      <c r="AK83" s="358"/>
      <c r="AL83" s="358"/>
      <c r="AM83" s="358"/>
      <c r="AN83" s="358"/>
      <c r="AO83" s="358"/>
      <c r="AP83" s="358"/>
      <c r="AQ83" s="358"/>
      <c r="AR83" s="358"/>
      <c r="AS83" s="358"/>
      <c r="AT83" s="358"/>
      <c r="AU83" s="358"/>
      <c r="AV83" s="358"/>
      <c r="AW83" s="358"/>
      <c r="BA83" s="264"/>
      <c r="BB83" s="264"/>
      <c r="BC83" s="243"/>
      <c r="BD83" s="243"/>
      <c r="BE83" s="243"/>
      <c r="BF83" s="243"/>
    </row>
    <row r="84" spans="1:58" ht="12.95" customHeight="1">
      <c r="D84" s="345"/>
      <c r="E84" s="345"/>
      <c r="F84" s="345"/>
      <c r="G84" s="345"/>
      <c r="H84" s="345"/>
      <c r="I84" s="345"/>
      <c r="J84" s="345"/>
      <c r="K84" s="345"/>
      <c r="L84" s="345"/>
      <c r="M84" s="345"/>
      <c r="N84" s="345"/>
      <c r="O84" s="345"/>
      <c r="P84" s="345"/>
      <c r="Q84" s="345"/>
      <c r="R84" s="345"/>
      <c r="S84" s="345"/>
      <c r="T84" s="345"/>
      <c r="U84" s="345"/>
      <c r="V84" s="345"/>
      <c r="W84" s="345"/>
      <c r="X84" s="345"/>
      <c r="AB84" s="358"/>
      <c r="AC84" s="358"/>
      <c r="AD84" s="358"/>
      <c r="AE84" s="358"/>
      <c r="AF84" s="358"/>
      <c r="AG84" s="358"/>
      <c r="AH84" s="358"/>
      <c r="AI84" s="358"/>
      <c r="AJ84" s="358"/>
      <c r="AK84" s="358"/>
      <c r="AL84" s="358"/>
      <c r="AM84" s="358"/>
      <c r="AN84" s="358"/>
      <c r="AO84" s="358"/>
      <c r="AP84" s="358"/>
      <c r="AQ84" s="358"/>
      <c r="AR84" s="358"/>
      <c r="AS84" s="358"/>
      <c r="AT84" s="358"/>
      <c r="AU84" s="358"/>
      <c r="AV84" s="358"/>
      <c r="AW84" s="358"/>
      <c r="BA84" s="264"/>
      <c r="BB84" s="264"/>
      <c r="BC84" s="243"/>
      <c r="BD84" s="243"/>
      <c r="BE84" s="243"/>
      <c r="BF84" s="243"/>
    </row>
    <row r="85" spans="1:58" ht="12.95" customHeight="1">
      <c r="D85" s="345"/>
      <c r="E85" s="345"/>
      <c r="F85" s="345"/>
      <c r="G85" s="345"/>
      <c r="H85" s="345"/>
      <c r="I85" s="345"/>
      <c r="J85" s="345"/>
      <c r="K85" s="345"/>
      <c r="L85" s="345"/>
      <c r="M85" s="345"/>
      <c r="N85" s="345"/>
      <c r="O85" s="345"/>
      <c r="P85" s="345"/>
      <c r="Q85" s="345"/>
      <c r="R85" s="345"/>
      <c r="S85" s="345"/>
      <c r="T85" s="345"/>
      <c r="U85" s="345"/>
      <c r="V85" s="345"/>
      <c r="W85" s="345"/>
      <c r="X85" s="345"/>
      <c r="AB85" s="258"/>
      <c r="AC85" s="258"/>
      <c r="AD85" s="258"/>
      <c r="AE85" s="258"/>
      <c r="AF85" s="258"/>
      <c r="AG85" s="258"/>
      <c r="AH85" s="258"/>
      <c r="AI85" s="258"/>
      <c r="AJ85" s="258"/>
      <c r="AK85" s="258"/>
      <c r="AL85" s="258"/>
      <c r="AM85" s="258"/>
      <c r="AN85" s="258"/>
      <c r="AO85" s="258"/>
      <c r="AP85" s="258"/>
      <c r="AQ85" s="258"/>
      <c r="AR85" s="258"/>
      <c r="AS85" s="258"/>
      <c r="AT85" s="258"/>
      <c r="AU85" s="258"/>
      <c r="AV85" s="258"/>
      <c r="AW85" s="258"/>
      <c r="BA85" s="264"/>
      <c r="BB85" s="264"/>
      <c r="BC85" s="243"/>
      <c r="BD85" s="243"/>
      <c r="BE85" s="243"/>
      <c r="BF85" s="243"/>
    </row>
    <row r="86" spans="1:58" ht="12.95" customHeight="1">
      <c r="D86" s="345"/>
      <c r="E86" s="345"/>
      <c r="F86" s="345"/>
      <c r="G86" s="345"/>
      <c r="H86" s="345"/>
      <c r="I86" s="345"/>
      <c r="J86" s="345"/>
      <c r="K86" s="345"/>
      <c r="L86" s="345"/>
      <c r="M86" s="345"/>
      <c r="N86" s="345"/>
      <c r="O86" s="345"/>
      <c r="P86" s="345"/>
      <c r="Q86" s="345"/>
      <c r="R86" s="345"/>
      <c r="S86" s="345"/>
      <c r="T86" s="345"/>
      <c r="U86" s="345"/>
      <c r="V86" s="345"/>
      <c r="W86" s="345"/>
      <c r="X86" s="345"/>
      <c r="BA86" s="264"/>
      <c r="BB86" s="264"/>
      <c r="BC86" s="243"/>
      <c r="BD86" s="243"/>
      <c r="BE86" s="243"/>
      <c r="BF86" s="243"/>
    </row>
    <row r="87" spans="1:58" ht="12.95" customHeight="1">
      <c r="D87" s="345"/>
      <c r="E87" s="345"/>
      <c r="F87" s="345"/>
      <c r="G87" s="345"/>
      <c r="H87" s="345"/>
      <c r="I87" s="345"/>
      <c r="J87" s="345"/>
      <c r="K87" s="345"/>
      <c r="L87" s="345"/>
      <c r="M87" s="345"/>
      <c r="N87" s="345"/>
      <c r="O87" s="345"/>
      <c r="P87" s="345"/>
      <c r="Q87" s="345"/>
      <c r="R87" s="345"/>
      <c r="S87" s="345"/>
      <c r="T87" s="345"/>
      <c r="U87" s="345"/>
      <c r="V87" s="345"/>
      <c r="W87" s="345"/>
      <c r="X87" s="345"/>
      <c r="BA87" s="264"/>
      <c r="BB87" s="264"/>
      <c r="BC87" s="243"/>
      <c r="BD87" s="243"/>
      <c r="BE87" s="243"/>
      <c r="BF87" s="243"/>
    </row>
    <row r="88" spans="1:58" ht="12.95" customHeight="1">
      <c r="D88" s="345"/>
      <c r="E88" s="345"/>
      <c r="F88" s="345"/>
      <c r="G88" s="345"/>
      <c r="H88" s="345"/>
      <c r="I88" s="345"/>
      <c r="J88" s="345"/>
      <c r="K88" s="345"/>
      <c r="L88" s="345"/>
      <c r="M88" s="345"/>
      <c r="N88" s="345"/>
      <c r="O88" s="345"/>
      <c r="P88" s="345"/>
      <c r="Q88" s="345"/>
      <c r="R88" s="345"/>
      <c r="S88" s="345"/>
      <c r="T88" s="345"/>
      <c r="U88" s="345"/>
      <c r="V88" s="345"/>
      <c r="W88" s="345"/>
      <c r="X88" s="345"/>
      <c r="BA88" s="264"/>
      <c r="BB88" s="264"/>
      <c r="BC88" s="243"/>
      <c r="BD88" s="243"/>
      <c r="BE88" s="243"/>
      <c r="BF88" s="243"/>
    </row>
    <row r="89" spans="1:58" ht="12.95" customHeight="1">
      <c r="D89" s="299"/>
      <c r="E89" s="299"/>
      <c r="F89" s="299"/>
      <c r="G89" s="299"/>
      <c r="H89" s="299"/>
      <c r="I89" s="299"/>
      <c r="J89" s="299"/>
      <c r="K89" s="299"/>
      <c r="L89" s="299"/>
      <c r="M89" s="299"/>
      <c r="N89" s="299"/>
      <c r="O89" s="299"/>
      <c r="P89" s="299"/>
      <c r="Q89" s="299"/>
      <c r="R89" s="299"/>
      <c r="S89" s="299"/>
      <c r="T89" s="299"/>
      <c r="U89" s="299"/>
      <c r="V89" s="299"/>
      <c r="W89" s="299"/>
      <c r="X89" s="299"/>
      <c r="BA89" s="264"/>
      <c r="BB89" s="264"/>
      <c r="BC89" s="243"/>
      <c r="BD89" s="243"/>
      <c r="BE89" s="243"/>
      <c r="BF89" s="243"/>
    </row>
    <row r="90" spans="1:58" ht="12.95" customHeight="1">
      <c r="D90" s="299"/>
      <c r="E90" s="299"/>
      <c r="F90" s="299"/>
      <c r="G90" s="299"/>
      <c r="H90" s="299"/>
      <c r="I90" s="299"/>
      <c r="J90" s="299"/>
      <c r="K90" s="299"/>
      <c r="L90" s="299"/>
      <c r="M90" s="299"/>
      <c r="N90" s="299"/>
      <c r="O90" s="299"/>
      <c r="P90" s="299"/>
      <c r="Q90" s="299"/>
      <c r="R90" s="299"/>
      <c r="S90" s="299"/>
      <c r="T90" s="299"/>
      <c r="U90" s="299"/>
      <c r="V90" s="299"/>
      <c r="W90" s="299"/>
      <c r="X90" s="299"/>
      <c r="BA90" s="264"/>
      <c r="BB90" s="264"/>
      <c r="BC90" s="243"/>
      <c r="BD90" s="243"/>
      <c r="BE90" s="243"/>
      <c r="BF90" s="243"/>
    </row>
    <row r="91" spans="1:58" ht="13.15" customHeight="1">
      <c r="BA91" s="243"/>
      <c r="BB91" s="243"/>
      <c r="BC91" s="243"/>
      <c r="BD91" s="243"/>
      <c r="BE91" s="243"/>
      <c r="BF91" s="243"/>
    </row>
    <row r="92" spans="1:58" ht="13.15" customHeight="1">
      <c r="A92" s="266"/>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176" t="s">
        <v>674</v>
      </c>
      <c r="Z92" s="266"/>
      <c r="AA92" s="266"/>
      <c r="AB92" s="266"/>
      <c r="AC92" s="266"/>
      <c r="AD92" s="266"/>
      <c r="AE92" s="266"/>
      <c r="AF92" s="266"/>
      <c r="AG92" s="266"/>
      <c r="AH92" s="266"/>
      <c r="AI92" s="266"/>
      <c r="AJ92" s="266"/>
      <c r="AK92" s="266"/>
      <c r="AL92" s="266"/>
      <c r="AM92" s="266"/>
      <c r="AN92" s="266"/>
      <c r="AO92" s="266"/>
      <c r="AP92" s="266"/>
      <c r="AQ92" s="266"/>
      <c r="AR92" s="266"/>
      <c r="AS92" s="266"/>
      <c r="AT92" s="266"/>
      <c r="AU92" s="266"/>
      <c r="AV92" s="266"/>
      <c r="AW92" s="266"/>
      <c r="AY92" s="8"/>
      <c r="AZ92" s="8"/>
      <c r="BA92" s="243"/>
      <c r="BB92" s="243"/>
      <c r="BC92" s="243"/>
      <c r="BD92" s="243"/>
      <c r="BE92" s="243"/>
      <c r="BF92" s="243"/>
    </row>
    <row r="93" spans="1:58" ht="13.15" customHeight="1">
      <c r="A93" s="26"/>
      <c r="B93" s="26"/>
      <c r="C93" s="26"/>
      <c r="D93" s="26"/>
      <c r="E93" s="26"/>
      <c r="F93" s="26"/>
      <c r="G93" s="26"/>
      <c r="H93" s="26"/>
      <c r="I93" s="26"/>
      <c r="J93" s="26"/>
      <c r="K93" s="26"/>
      <c r="L93" s="26"/>
      <c r="M93" s="26"/>
      <c r="N93" s="26"/>
      <c r="O93" s="26"/>
      <c r="P93" s="26"/>
      <c r="Q93" s="26"/>
      <c r="R93" s="26"/>
      <c r="S93" s="26"/>
      <c r="T93" s="26"/>
      <c r="U93" s="26"/>
      <c r="V93" s="26"/>
      <c r="W93" s="26"/>
      <c r="X93" s="26"/>
      <c r="Y93" s="178"/>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Y93" s="8"/>
      <c r="AZ93" s="8"/>
      <c r="BA93" s="243"/>
      <c r="BB93" s="243"/>
      <c r="BC93" s="243"/>
      <c r="BD93" s="243"/>
      <c r="BE93" s="243"/>
      <c r="BF93" s="243"/>
    </row>
    <row r="94" spans="1:58" ht="13.15" customHeight="1">
      <c r="A94" s="267"/>
      <c r="B94" s="267"/>
      <c r="C94" s="267"/>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7"/>
      <c r="AQ94" s="267"/>
      <c r="AR94" s="267"/>
      <c r="AS94" s="267"/>
      <c r="AT94" s="267"/>
      <c r="AU94" s="267"/>
      <c r="AV94" s="267"/>
      <c r="AW94" s="267"/>
      <c r="AY94" s="8"/>
      <c r="AZ94" s="8"/>
      <c r="BA94" s="243"/>
      <c r="BB94" s="243"/>
      <c r="BC94" s="243"/>
      <c r="BD94" s="243"/>
      <c r="BE94" s="243"/>
      <c r="BF94" s="243"/>
    </row>
    <row r="95" spans="1:58" ht="13.15" customHeight="1">
      <c r="A95" s="267"/>
      <c r="B95" s="268" t="s">
        <v>675</v>
      </c>
      <c r="C95" s="267"/>
      <c r="D95" s="267"/>
      <c r="E95" s="267"/>
      <c r="F95" s="267"/>
      <c r="G95" s="267"/>
      <c r="H95" s="267"/>
      <c r="I95" s="267"/>
      <c r="J95" s="267"/>
      <c r="K95" s="267"/>
      <c r="L95" s="27"/>
      <c r="M95" s="267"/>
      <c r="N95" s="267"/>
      <c r="O95" s="267"/>
      <c r="P95" s="267"/>
      <c r="Q95" s="267"/>
      <c r="R95" s="267"/>
      <c r="S95" s="267"/>
      <c r="T95" s="267"/>
      <c r="U95" s="267"/>
      <c r="V95" s="267"/>
      <c r="W95" s="267"/>
      <c r="X95" s="267"/>
      <c r="Y95" s="27"/>
      <c r="Z95" s="267"/>
      <c r="AA95" s="267"/>
      <c r="AB95" s="267"/>
      <c r="AC95" s="267"/>
      <c r="AD95" s="267"/>
      <c r="AE95" s="267"/>
      <c r="AF95" s="267"/>
      <c r="AG95" s="267"/>
      <c r="AH95" s="267"/>
      <c r="AI95" s="267"/>
      <c r="AJ95" s="267"/>
      <c r="AK95" s="267"/>
      <c r="AL95" s="267"/>
      <c r="AM95" s="267"/>
      <c r="AN95" s="267"/>
      <c r="AO95" s="267"/>
      <c r="AP95" s="267"/>
      <c r="AQ95" s="267"/>
      <c r="AR95" s="267"/>
      <c r="AS95" s="267"/>
      <c r="AT95" s="267"/>
      <c r="AU95" s="267"/>
      <c r="AV95" s="267"/>
      <c r="AW95" s="267"/>
      <c r="AY95" s="8"/>
      <c r="AZ95" s="8"/>
      <c r="BA95" s="243"/>
      <c r="BB95" s="243"/>
      <c r="BC95" s="243"/>
      <c r="BD95" s="243"/>
      <c r="BE95" s="243"/>
      <c r="BF95" s="243"/>
    </row>
    <row r="96" spans="1:58" ht="13.15" customHeight="1">
      <c r="A96" s="267"/>
      <c r="B96" s="267"/>
      <c r="C96" s="267"/>
      <c r="D96" s="267"/>
      <c r="E96" s="267"/>
      <c r="F96" s="267"/>
      <c r="G96" s="267"/>
      <c r="H96" s="267"/>
      <c r="I96" s="267"/>
      <c r="J96" s="267"/>
      <c r="K96" s="267"/>
      <c r="L96" s="267"/>
      <c r="M96" s="267"/>
      <c r="N96" s="267"/>
      <c r="O96" s="267"/>
      <c r="P96" s="267"/>
      <c r="Q96" s="267"/>
      <c r="R96" s="267"/>
      <c r="S96" s="267"/>
      <c r="T96" s="267"/>
      <c r="U96" s="267"/>
      <c r="V96" s="267"/>
      <c r="W96" s="267"/>
      <c r="X96" s="267"/>
      <c r="Y96" s="267"/>
      <c r="Z96" s="267"/>
      <c r="AA96" s="267"/>
      <c r="AB96" s="267"/>
      <c r="AC96" s="267"/>
      <c r="AD96" s="267"/>
      <c r="AE96" s="267"/>
      <c r="AF96" s="267"/>
      <c r="AG96" s="267"/>
      <c r="AH96" s="267"/>
      <c r="AI96" s="267"/>
      <c r="AJ96" s="267"/>
      <c r="AK96" s="267"/>
      <c r="AL96" s="267"/>
      <c r="AM96" s="267"/>
      <c r="AN96" s="267"/>
      <c r="AO96" s="267"/>
      <c r="AP96" s="267"/>
      <c r="AQ96" s="267"/>
      <c r="AR96" s="267"/>
      <c r="AS96" s="267"/>
      <c r="AT96" s="267"/>
      <c r="AU96" s="267"/>
      <c r="AV96" s="267"/>
      <c r="AW96" s="267"/>
      <c r="AY96" s="8"/>
      <c r="AZ96" s="8"/>
      <c r="BA96" s="243"/>
      <c r="BB96" s="243"/>
      <c r="BC96" s="243"/>
      <c r="BD96" s="243"/>
      <c r="BE96" s="243"/>
      <c r="BF96" s="243"/>
    </row>
    <row r="97" spans="1:58" ht="13.15" customHeight="1">
      <c r="A97" s="267"/>
      <c r="B97" s="269" t="s">
        <v>676</v>
      </c>
      <c r="C97" s="267"/>
      <c r="D97" s="267"/>
      <c r="E97" s="267"/>
      <c r="F97" s="267"/>
      <c r="G97" s="267"/>
      <c r="H97" s="267"/>
      <c r="I97" s="267"/>
      <c r="J97" s="267"/>
      <c r="K97" s="267"/>
      <c r="L97" s="267"/>
      <c r="M97" s="267"/>
      <c r="N97" s="267"/>
      <c r="O97" s="267"/>
      <c r="P97" s="267"/>
      <c r="Q97" s="267"/>
      <c r="R97" s="267"/>
      <c r="S97" s="267"/>
      <c r="T97" s="267"/>
      <c r="U97" s="267"/>
      <c r="V97" s="267"/>
      <c r="W97" s="27"/>
      <c r="X97" s="267"/>
      <c r="Y97" s="27"/>
      <c r="Z97" s="267"/>
      <c r="AA97" s="267"/>
      <c r="AB97" s="267"/>
      <c r="AC97" s="267"/>
      <c r="AD97" s="267"/>
      <c r="AE97" s="267"/>
      <c r="AF97" s="267"/>
      <c r="AG97" s="267"/>
      <c r="AH97" s="267"/>
      <c r="AI97" s="267"/>
      <c r="AJ97" s="267"/>
      <c r="AK97" s="267"/>
      <c r="AL97" s="267"/>
      <c r="AM97" s="267"/>
      <c r="AN97" s="267"/>
      <c r="AO97" s="267"/>
      <c r="AP97" s="267"/>
      <c r="AQ97" s="267"/>
      <c r="AR97" s="267"/>
      <c r="AS97" s="267"/>
      <c r="AT97" s="267"/>
      <c r="AU97" s="267"/>
      <c r="AV97" s="267"/>
      <c r="AW97" s="267"/>
      <c r="AY97" s="8"/>
      <c r="AZ97" s="8"/>
      <c r="BA97" s="243"/>
      <c r="BB97" s="243"/>
      <c r="BC97" s="243"/>
      <c r="BD97" s="243"/>
      <c r="BE97" s="243"/>
      <c r="BF97" s="243"/>
    </row>
    <row r="98" spans="1:58" ht="13.15" customHeight="1">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67"/>
      <c r="AY98" s="8"/>
      <c r="AZ98" s="8"/>
      <c r="BA98" s="243"/>
      <c r="BB98" s="243"/>
      <c r="BC98" s="243"/>
      <c r="BD98" s="243"/>
      <c r="BE98" s="243"/>
      <c r="BF98" s="228"/>
    </row>
    <row r="99" spans="1:58" ht="13.15" customHeight="1">
      <c r="A99" s="27"/>
      <c r="B99" s="381" t="s">
        <v>677</v>
      </c>
      <c r="C99" s="382"/>
      <c r="D99" s="382"/>
      <c r="E99" s="382"/>
      <c r="F99" s="382"/>
      <c r="G99" s="382"/>
      <c r="H99" s="383"/>
      <c r="I99" s="27"/>
      <c r="J99" s="27" t="s">
        <v>678</v>
      </c>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67"/>
      <c r="AY99" s="8"/>
      <c r="AZ99" s="8"/>
      <c r="BA99" s="264"/>
      <c r="BB99" s="264"/>
      <c r="BC99" s="264"/>
      <c r="BD99" s="264"/>
      <c r="BE99" s="264"/>
      <c r="BF99" s="228"/>
    </row>
    <row r="100" spans="1:58" ht="13.15" customHeight="1">
      <c r="A100" s="27"/>
      <c r="B100" s="27"/>
      <c r="C100" s="27"/>
      <c r="D100" s="27"/>
      <c r="E100" s="27"/>
      <c r="F100" s="27"/>
      <c r="G100" s="27"/>
      <c r="H100" s="27"/>
      <c r="I100" s="27"/>
      <c r="J100" s="27" t="s">
        <v>679</v>
      </c>
      <c r="K100" s="27"/>
      <c r="L100" s="27"/>
      <c r="M100" s="27"/>
      <c r="N100" s="27"/>
      <c r="O100" s="27"/>
      <c r="P100" s="27"/>
      <c r="Q100" s="27"/>
      <c r="R100" s="27"/>
      <c r="S100" s="27"/>
      <c r="T100" s="27"/>
      <c r="U100" s="27"/>
      <c r="V100" s="27"/>
      <c r="W100" s="27"/>
      <c r="X100" s="27"/>
      <c r="Y100" s="27"/>
      <c r="Z100" s="27"/>
      <c r="AA100" s="27"/>
      <c r="AB100" s="27"/>
      <c r="AC100" s="270"/>
      <c r="AD100" s="27" t="s">
        <v>707</v>
      </c>
      <c r="AE100" s="27"/>
      <c r="AF100" s="27"/>
      <c r="AG100" s="27"/>
      <c r="AH100" s="27"/>
      <c r="AI100" s="27"/>
      <c r="AJ100" s="27"/>
      <c r="AK100" s="27"/>
      <c r="AL100" s="27"/>
      <c r="AM100" s="27"/>
      <c r="AN100" s="27"/>
      <c r="AO100" s="27"/>
      <c r="AP100" s="27"/>
      <c r="AQ100" s="27"/>
      <c r="AR100" s="27"/>
      <c r="AS100" s="27"/>
      <c r="AT100" s="27"/>
      <c r="AU100" s="27"/>
      <c r="AV100" s="27"/>
      <c r="AW100" s="267"/>
      <c r="BA100" s="264"/>
      <c r="BB100" s="264"/>
      <c r="BC100" s="264"/>
      <c r="BD100" s="264"/>
      <c r="BE100" s="264"/>
      <c r="BF100" s="264"/>
    </row>
    <row r="101" spans="1:58" ht="13.15" customHeight="1">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67"/>
      <c r="BA101" s="243"/>
      <c r="BB101" s="243"/>
      <c r="BC101" s="243"/>
      <c r="BD101" s="243"/>
      <c r="BE101" s="243"/>
      <c r="BF101" s="264"/>
    </row>
    <row r="102" spans="1:58" ht="13.15" customHeight="1">
      <c r="A102" s="271"/>
      <c r="B102" s="342" t="s">
        <v>680</v>
      </c>
      <c r="C102" s="343"/>
      <c r="D102" s="343"/>
      <c r="E102" s="343"/>
      <c r="F102" s="343"/>
      <c r="G102" s="343"/>
      <c r="H102" s="344"/>
      <c r="I102" s="27"/>
      <c r="J102" s="27" t="s">
        <v>681</v>
      </c>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67"/>
      <c r="AY102" s="8"/>
      <c r="AZ102" s="8"/>
      <c r="BA102" s="243"/>
      <c r="BB102" s="243"/>
      <c r="BC102" s="243"/>
      <c r="BD102" s="243"/>
      <c r="BE102" s="243"/>
      <c r="BF102" s="264"/>
    </row>
    <row r="103" spans="1:58" ht="13.15" customHeight="1">
      <c r="A103" s="271"/>
      <c r="B103" s="320"/>
      <c r="C103" s="320"/>
      <c r="D103" s="320"/>
      <c r="E103" s="320"/>
      <c r="F103" s="320"/>
      <c r="G103" s="320"/>
      <c r="H103" s="320"/>
      <c r="I103" s="27"/>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67"/>
      <c r="AY103" s="8"/>
      <c r="AZ103" s="8"/>
      <c r="BA103" s="243"/>
      <c r="BB103" s="243"/>
      <c r="BC103" s="243"/>
      <c r="BD103" s="243"/>
      <c r="BE103" s="243"/>
      <c r="BF103" s="264"/>
    </row>
    <row r="104" spans="1:58" ht="13.15" customHeight="1">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67"/>
      <c r="AX104" s="8"/>
      <c r="AY104" s="8"/>
      <c r="AZ104" s="8"/>
      <c r="BA104" s="243"/>
      <c r="BB104" s="243"/>
      <c r="BC104" s="243"/>
      <c r="BD104" s="243"/>
      <c r="BE104" s="243"/>
      <c r="BF104" s="264"/>
    </row>
    <row r="105" spans="1:58" ht="13.15" customHeight="1">
      <c r="A105" s="27"/>
      <c r="B105" s="27" t="s">
        <v>682</v>
      </c>
      <c r="C105" s="27"/>
      <c r="D105" s="27"/>
      <c r="E105" s="27"/>
      <c r="F105" s="27"/>
      <c r="G105" s="27"/>
      <c r="H105" s="27"/>
      <c r="I105" s="27"/>
      <c r="J105" s="27"/>
      <c r="K105" s="27"/>
      <c r="L105" s="27"/>
      <c r="M105" s="27"/>
      <c r="N105" s="27"/>
      <c r="O105" s="27"/>
      <c r="P105" s="27"/>
      <c r="Q105" s="27"/>
      <c r="R105" s="359" t="s">
        <v>683</v>
      </c>
      <c r="S105" s="359"/>
      <c r="T105" s="359"/>
      <c r="U105" s="27" t="s">
        <v>684</v>
      </c>
      <c r="V105" s="360" t="s">
        <v>685</v>
      </c>
      <c r="W105" s="360"/>
      <c r="X105" s="360"/>
      <c r="Y105" s="360"/>
      <c r="Z105" s="27" t="s">
        <v>686</v>
      </c>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67"/>
      <c r="AX105" s="8"/>
      <c r="AY105" s="8"/>
      <c r="AZ105" s="8"/>
      <c r="BA105" s="243"/>
      <c r="BB105" s="243"/>
      <c r="BC105" s="243"/>
      <c r="BD105" s="243"/>
      <c r="BE105" s="243"/>
      <c r="BF105" s="264"/>
    </row>
    <row r="106" spans="1:58" ht="13.15" customHeight="1">
      <c r="AX106" s="8"/>
      <c r="AY106" s="8"/>
      <c r="AZ106" s="8"/>
      <c r="BA106" s="243"/>
      <c r="BB106" s="243"/>
      <c r="BC106" s="243"/>
      <c r="BD106" s="243"/>
      <c r="BE106" s="243"/>
      <c r="BF106" s="264"/>
    </row>
    <row r="107" spans="1:58" ht="13.15" customHeight="1">
      <c r="AX107" s="8"/>
      <c r="AY107" s="8"/>
      <c r="AZ107" s="8"/>
      <c r="BA107" s="243"/>
      <c r="BB107" s="243"/>
      <c r="BC107" s="243"/>
      <c r="BD107" s="243"/>
      <c r="BE107" s="243"/>
      <c r="BF107" s="264"/>
    </row>
    <row r="108" spans="1:58" ht="13.15" customHeight="1">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c r="W108" s="264"/>
      <c r="X108" s="264"/>
      <c r="Y108" s="264"/>
      <c r="Z108" s="264"/>
      <c r="AA108" s="264"/>
      <c r="AB108" s="264"/>
      <c r="AC108" s="264"/>
      <c r="AD108" s="264"/>
      <c r="AE108" s="264"/>
      <c r="AF108" s="264"/>
      <c r="AG108" s="264"/>
      <c r="AH108" s="264"/>
      <c r="AI108" s="264"/>
      <c r="AJ108" s="264"/>
      <c r="AK108" s="264"/>
      <c r="AL108" s="264"/>
      <c r="AM108" s="264"/>
      <c r="AN108" s="264"/>
      <c r="AO108" s="264"/>
      <c r="AP108" s="264"/>
      <c r="AQ108" s="264"/>
      <c r="AR108" s="264"/>
      <c r="AS108" s="264"/>
      <c r="AT108" s="264"/>
      <c r="AU108" s="264"/>
      <c r="AV108" s="264"/>
      <c r="AW108" s="264"/>
      <c r="AX108" s="243"/>
      <c r="AY108" s="243"/>
      <c r="AZ108" s="243"/>
      <c r="BA108" s="264"/>
      <c r="BB108" s="264"/>
      <c r="BC108" s="264"/>
      <c r="BD108" s="264"/>
      <c r="BE108" s="264"/>
      <c r="BF108" s="264"/>
    </row>
    <row r="109" spans="1:58" ht="20.25" customHeight="1">
      <c r="A109" s="264"/>
      <c r="B109" s="264"/>
      <c r="C109" s="264"/>
      <c r="D109" s="264"/>
      <c r="E109" s="264"/>
      <c r="F109" s="264"/>
      <c r="G109" s="264"/>
      <c r="H109" s="264"/>
      <c r="I109" s="264"/>
      <c r="J109" s="264"/>
      <c r="K109" s="264"/>
      <c r="L109" s="264"/>
      <c r="M109" s="264"/>
      <c r="N109" s="264"/>
      <c r="O109" s="264"/>
      <c r="P109" s="264"/>
      <c r="Q109" s="264"/>
      <c r="R109" s="264"/>
      <c r="S109" s="264"/>
      <c r="T109" s="264"/>
      <c r="U109" s="264"/>
      <c r="V109" s="264"/>
      <c r="W109" s="264"/>
      <c r="X109" s="264"/>
      <c r="Y109" s="264"/>
      <c r="Z109" s="264"/>
      <c r="AA109" s="264"/>
      <c r="AB109" s="264"/>
      <c r="AC109" s="264"/>
      <c r="AD109" s="264"/>
      <c r="AE109" s="264"/>
      <c r="AF109" s="264"/>
      <c r="AG109" s="264"/>
      <c r="AH109" s="264"/>
      <c r="AI109" s="264"/>
      <c r="AJ109" s="264"/>
      <c r="AK109" s="264"/>
      <c r="AL109" s="264"/>
      <c r="AM109" s="264"/>
      <c r="AN109" s="264"/>
      <c r="AO109" s="264"/>
      <c r="AP109" s="264"/>
      <c r="AQ109" s="264"/>
      <c r="AR109" s="264"/>
      <c r="AS109" s="264"/>
      <c r="AT109" s="264"/>
      <c r="AU109" s="264"/>
      <c r="AV109" s="264"/>
      <c r="AW109" s="264"/>
      <c r="AX109" s="264"/>
      <c r="AY109" s="264"/>
      <c r="AZ109" s="264"/>
      <c r="BA109" s="264"/>
      <c r="BB109" s="264"/>
      <c r="BC109" s="264"/>
      <c r="BD109" s="264"/>
      <c r="BE109" s="264"/>
      <c r="BF109" s="264"/>
    </row>
    <row r="110" spans="1:58" ht="20.25" customHeight="1">
      <c r="A110" s="264"/>
      <c r="B110" s="264"/>
      <c r="C110" s="264"/>
      <c r="D110" s="264"/>
      <c r="E110" s="264"/>
      <c r="F110" s="264"/>
      <c r="G110" s="264"/>
      <c r="H110" s="264"/>
      <c r="I110" s="264"/>
      <c r="J110" s="264"/>
      <c r="K110" s="264"/>
      <c r="L110" s="264"/>
      <c r="M110" s="264"/>
      <c r="N110" s="264"/>
      <c r="O110" s="264"/>
      <c r="P110" s="264"/>
      <c r="Q110" s="264"/>
      <c r="R110" s="264"/>
      <c r="S110" s="264"/>
      <c r="T110" s="264"/>
      <c r="U110" s="264"/>
      <c r="V110" s="264"/>
      <c r="W110" s="264"/>
      <c r="X110" s="264"/>
      <c r="Y110" s="264"/>
      <c r="Z110" s="264"/>
      <c r="AA110" s="264"/>
      <c r="AB110" s="264"/>
      <c r="AC110" s="264"/>
      <c r="AD110" s="264"/>
      <c r="AE110" s="264"/>
      <c r="AF110" s="264"/>
      <c r="AG110" s="264"/>
      <c r="AH110" s="264"/>
      <c r="AI110" s="264"/>
      <c r="AJ110" s="264"/>
      <c r="AK110" s="264"/>
      <c r="AL110" s="264"/>
      <c r="AM110" s="264"/>
      <c r="AN110" s="264"/>
      <c r="AO110" s="264"/>
      <c r="AP110" s="264"/>
      <c r="AQ110" s="264"/>
      <c r="AR110" s="264"/>
      <c r="AS110" s="264"/>
      <c r="AT110" s="264"/>
      <c r="AU110" s="264"/>
      <c r="AV110" s="264"/>
      <c r="AW110" s="264"/>
      <c r="AX110" s="264"/>
      <c r="AY110" s="264"/>
      <c r="AZ110" s="264"/>
      <c r="BA110" s="264"/>
      <c r="BB110" s="264"/>
      <c r="BC110" s="264"/>
      <c r="BD110" s="264"/>
      <c r="BE110" s="264"/>
      <c r="BF110" s="264"/>
    </row>
    <row r="111" spans="1:58" ht="20.25" customHeight="1">
      <c r="A111" s="264"/>
      <c r="B111" s="264"/>
      <c r="C111" s="264"/>
      <c r="D111" s="264"/>
      <c r="E111" s="264"/>
      <c r="F111" s="264"/>
      <c r="G111" s="264"/>
      <c r="H111" s="264"/>
      <c r="I111" s="264"/>
      <c r="J111" s="264"/>
      <c r="K111" s="264"/>
      <c r="L111" s="264"/>
      <c r="M111" s="264"/>
      <c r="N111" s="264"/>
      <c r="O111" s="264"/>
      <c r="P111" s="264"/>
      <c r="Q111" s="264"/>
      <c r="R111" s="264"/>
      <c r="S111" s="264"/>
      <c r="T111" s="264"/>
      <c r="U111" s="264"/>
      <c r="V111" s="264"/>
      <c r="W111" s="264"/>
      <c r="X111" s="264"/>
      <c r="Y111" s="264"/>
      <c r="Z111" s="264"/>
      <c r="AA111" s="264"/>
      <c r="AB111" s="264"/>
      <c r="AC111" s="264"/>
      <c r="AD111" s="264"/>
      <c r="AE111" s="264"/>
      <c r="AF111" s="264"/>
      <c r="AG111" s="264"/>
      <c r="AH111" s="264"/>
      <c r="AI111" s="264"/>
      <c r="AJ111" s="264"/>
      <c r="AK111" s="264"/>
      <c r="AL111" s="264"/>
      <c r="AM111" s="264"/>
      <c r="AN111" s="264"/>
      <c r="AO111" s="264"/>
      <c r="AP111" s="264"/>
      <c r="AQ111" s="264"/>
      <c r="AR111" s="264"/>
      <c r="AS111" s="264"/>
      <c r="AT111" s="264"/>
      <c r="AU111" s="264"/>
      <c r="AV111" s="264"/>
      <c r="AW111" s="264"/>
      <c r="AX111" s="264"/>
      <c r="AY111" s="264"/>
      <c r="AZ111" s="264"/>
      <c r="BA111" s="264"/>
      <c r="BB111" s="264"/>
      <c r="BC111" s="264"/>
      <c r="BD111" s="264"/>
      <c r="BE111" s="264"/>
      <c r="BF111" s="264"/>
    </row>
    <row r="112" spans="1:58" ht="20.25" customHeight="1">
      <c r="A112" s="264"/>
      <c r="B112" s="264"/>
      <c r="C112" s="264"/>
      <c r="D112" s="264"/>
      <c r="E112" s="264"/>
      <c r="F112" s="264"/>
      <c r="G112" s="264"/>
      <c r="H112" s="264"/>
      <c r="I112" s="264"/>
      <c r="J112" s="264"/>
      <c r="K112" s="264"/>
      <c r="L112" s="264"/>
      <c r="M112" s="264"/>
      <c r="N112" s="264"/>
      <c r="O112" s="264"/>
      <c r="P112" s="264"/>
      <c r="Q112" s="264"/>
      <c r="R112" s="264"/>
      <c r="S112" s="264"/>
      <c r="T112" s="264"/>
      <c r="U112" s="264"/>
      <c r="V112" s="264"/>
      <c r="W112" s="264"/>
      <c r="X112" s="264"/>
      <c r="Y112" s="264"/>
      <c r="Z112" s="264"/>
      <c r="AA112" s="264"/>
      <c r="AB112" s="264"/>
      <c r="AC112" s="264"/>
      <c r="AD112" s="264"/>
      <c r="AE112" s="264"/>
      <c r="AF112" s="264"/>
      <c r="AG112" s="264"/>
      <c r="AH112" s="264"/>
      <c r="AI112" s="264"/>
      <c r="AJ112" s="264"/>
      <c r="AK112" s="264"/>
      <c r="AL112" s="264"/>
      <c r="AM112" s="264"/>
      <c r="AN112" s="264"/>
      <c r="AO112" s="264"/>
      <c r="AP112" s="264"/>
      <c r="AQ112" s="264"/>
      <c r="AR112" s="264"/>
      <c r="AS112" s="264"/>
      <c r="AT112" s="264"/>
      <c r="AU112" s="264"/>
      <c r="AV112" s="264"/>
      <c r="AW112" s="264"/>
      <c r="AX112" s="264"/>
      <c r="AY112" s="264"/>
      <c r="AZ112" s="264"/>
      <c r="BA112" s="264"/>
      <c r="BB112" s="264"/>
      <c r="BC112" s="264"/>
      <c r="BD112" s="264"/>
      <c r="BE112" s="264"/>
      <c r="BF112" s="264"/>
    </row>
    <row r="113" s="264" customFormat="1" ht="20.25" customHeight="1"/>
    <row r="114" s="264" customFormat="1" ht="20.25" customHeight="1"/>
    <row r="115" s="264" customFormat="1" ht="20.25" customHeight="1"/>
    <row r="116" s="264" customFormat="1" ht="20.25" customHeight="1"/>
    <row r="117" s="264" customFormat="1" ht="20.25" customHeight="1"/>
    <row r="118" s="264" customFormat="1" ht="20.25" customHeight="1"/>
    <row r="119" s="264" customFormat="1" ht="20.25" customHeight="1"/>
    <row r="120" s="264" customFormat="1" ht="20.25" customHeight="1"/>
    <row r="121" s="264" customFormat="1" ht="20.25" customHeight="1"/>
    <row r="122" s="264" customFormat="1" ht="20.25" customHeight="1"/>
    <row r="123" s="264" customFormat="1" ht="20.25" customHeight="1"/>
    <row r="124" s="264" customFormat="1" ht="20.25" customHeight="1"/>
    <row r="125" s="264" customFormat="1" ht="20.25" customHeight="1"/>
    <row r="126" s="264" customFormat="1" ht="20.25" customHeight="1"/>
    <row r="127" s="264" customFormat="1" ht="20.25" customHeight="1"/>
    <row r="128" s="264" customFormat="1" ht="20.25" customHeight="1"/>
    <row r="129" spans="1:58" ht="20.25" customHeight="1">
      <c r="A129" s="264"/>
      <c r="B129" s="264"/>
      <c r="C129" s="264"/>
      <c r="D129" s="264"/>
      <c r="E129" s="264"/>
      <c r="F129" s="264"/>
      <c r="G129" s="264"/>
      <c r="H129" s="264"/>
      <c r="I129" s="264"/>
      <c r="J129" s="264"/>
      <c r="K129" s="264"/>
      <c r="L129" s="264"/>
      <c r="M129" s="264"/>
      <c r="N129" s="264"/>
      <c r="O129" s="264"/>
      <c r="P129" s="264"/>
      <c r="Q129" s="264"/>
      <c r="R129" s="264"/>
      <c r="S129" s="264"/>
      <c r="T129" s="264"/>
      <c r="U129" s="264"/>
      <c r="V129" s="264"/>
      <c r="W129" s="264"/>
      <c r="X129" s="264"/>
      <c r="Y129" s="264"/>
      <c r="Z129" s="264"/>
      <c r="AA129" s="264"/>
      <c r="AB129" s="264"/>
      <c r="AC129" s="264"/>
      <c r="AD129" s="264"/>
      <c r="AE129" s="264"/>
      <c r="AF129" s="264"/>
      <c r="AG129" s="264"/>
      <c r="AH129" s="264"/>
      <c r="AI129" s="264"/>
      <c r="AJ129" s="264"/>
      <c r="AK129" s="264"/>
      <c r="AL129" s="264"/>
      <c r="AM129" s="264"/>
      <c r="AN129" s="264"/>
      <c r="AO129" s="264"/>
      <c r="AP129" s="264"/>
      <c r="AQ129" s="264"/>
      <c r="AR129" s="264"/>
      <c r="AS129" s="264"/>
      <c r="AT129" s="264"/>
      <c r="AU129" s="264"/>
      <c r="AV129" s="264"/>
      <c r="AW129" s="264"/>
      <c r="AX129" s="264"/>
      <c r="AY129" s="264"/>
      <c r="AZ129" s="264"/>
      <c r="BA129" s="264"/>
      <c r="BB129" s="264"/>
      <c r="BC129" s="264"/>
      <c r="BD129" s="264"/>
      <c r="BE129" s="264"/>
      <c r="BF129" s="264"/>
    </row>
    <row r="130" spans="1:58" ht="20.25" customHeight="1">
      <c r="A130" s="264"/>
      <c r="B130" s="264"/>
      <c r="C130" s="264"/>
      <c r="D130" s="264"/>
      <c r="E130" s="264"/>
      <c r="F130" s="264"/>
      <c r="G130" s="264"/>
      <c r="H130" s="264"/>
      <c r="I130" s="264"/>
      <c r="J130" s="264"/>
      <c r="K130" s="264"/>
      <c r="L130" s="264"/>
      <c r="M130" s="264"/>
      <c r="N130" s="264"/>
      <c r="O130" s="264"/>
      <c r="P130" s="264"/>
      <c r="Q130" s="264"/>
      <c r="R130" s="264"/>
      <c r="S130" s="264"/>
      <c r="T130" s="264"/>
      <c r="U130" s="264"/>
      <c r="V130" s="264"/>
      <c r="W130" s="264"/>
      <c r="X130" s="264"/>
      <c r="Y130" s="264"/>
      <c r="Z130" s="264"/>
      <c r="AA130" s="264"/>
      <c r="AB130" s="264"/>
      <c r="AC130" s="264"/>
      <c r="AD130" s="264"/>
      <c r="AE130" s="264"/>
      <c r="AF130" s="264"/>
      <c r="AG130" s="264"/>
      <c r="AH130" s="264"/>
      <c r="AI130" s="264"/>
      <c r="AJ130" s="264"/>
      <c r="AK130" s="264"/>
      <c r="AL130" s="264"/>
      <c r="AM130" s="264"/>
      <c r="AN130" s="264"/>
      <c r="AO130" s="264"/>
      <c r="AP130" s="264"/>
      <c r="AQ130" s="264"/>
      <c r="AR130" s="264"/>
      <c r="AS130" s="264"/>
      <c r="AT130" s="264"/>
      <c r="AU130" s="264"/>
      <c r="AV130" s="264"/>
      <c r="AW130" s="264"/>
      <c r="AX130" s="264"/>
      <c r="AY130" s="264"/>
      <c r="AZ130" s="264"/>
      <c r="BA130" s="264"/>
      <c r="BB130" s="264"/>
      <c r="BC130" s="264"/>
      <c r="BD130" s="264"/>
      <c r="BE130" s="264"/>
      <c r="BF130" s="264"/>
    </row>
    <row r="131" spans="1:58" ht="20.25" customHeight="1">
      <c r="A131" s="272" t="s">
        <v>722</v>
      </c>
      <c r="B131" s="264"/>
      <c r="C131" s="264"/>
      <c r="D131" s="264"/>
      <c r="E131" s="264"/>
      <c r="F131" s="264"/>
      <c r="G131" s="264"/>
      <c r="H131" s="264"/>
      <c r="I131" s="264"/>
      <c r="J131" s="264"/>
      <c r="K131" s="264"/>
      <c r="L131" s="264"/>
      <c r="M131" s="264"/>
      <c r="N131" s="264"/>
      <c r="O131" s="264"/>
      <c r="P131" s="264"/>
      <c r="Q131" s="264"/>
      <c r="R131" s="264"/>
      <c r="S131" s="264"/>
      <c r="T131" s="264"/>
      <c r="U131" s="264"/>
      <c r="V131" s="264"/>
      <c r="W131" s="264"/>
      <c r="X131" s="264"/>
      <c r="Y131" s="264"/>
      <c r="Z131" s="264"/>
      <c r="AA131" s="264"/>
      <c r="AB131" s="264"/>
      <c r="AC131" s="264"/>
      <c r="AD131" s="264"/>
      <c r="AE131" s="264"/>
      <c r="AF131" s="264"/>
      <c r="AG131" s="264"/>
      <c r="AH131" s="264"/>
      <c r="AI131" s="264"/>
      <c r="AJ131" s="264"/>
      <c r="AK131" s="264"/>
      <c r="AL131" s="264"/>
      <c r="AM131" s="264"/>
      <c r="AN131" s="264"/>
      <c r="AO131" s="264"/>
      <c r="AP131" s="264"/>
      <c r="AQ131" s="264"/>
      <c r="AR131" s="264"/>
      <c r="AS131" s="264"/>
      <c r="AT131" s="264"/>
      <c r="AU131" s="264"/>
      <c r="AV131" s="264"/>
      <c r="AW131" s="264"/>
      <c r="AX131" s="264"/>
      <c r="AY131" s="264"/>
      <c r="AZ131" s="264"/>
      <c r="BA131" s="264"/>
      <c r="BB131" s="264"/>
      <c r="BC131" s="264"/>
      <c r="BD131" s="264"/>
      <c r="BE131" s="264"/>
      <c r="BF131" s="264"/>
    </row>
    <row r="132" spans="1:58" ht="20.25" customHeight="1">
      <c r="A132" s="264"/>
      <c r="B132" s="264"/>
      <c r="C132" s="264"/>
      <c r="D132" s="264"/>
      <c r="E132" s="264"/>
      <c r="F132" s="264"/>
      <c r="G132" s="264"/>
      <c r="H132" s="264"/>
      <c r="I132" s="264"/>
      <c r="J132" s="264"/>
      <c r="K132" s="264"/>
      <c r="L132" s="264"/>
      <c r="M132" s="264"/>
      <c r="N132" s="264"/>
      <c r="O132" s="264"/>
      <c r="P132" s="264"/>
      <c r="Q132" s="264"/>
      <c r="R132" s="264"/>
      <c r="S132" s="264"/>
      <c r="T132" s="264"/>
      <c r="U132" s="264"/>
      <c r="V132" s="264"/>
      <c r="W132" s="264"/>
      <c r="X132" s="264"/>
      <c r="Y132" s="264"/>
      <c r="Z132" s="264"/>
      <c r="AA132" s="264"/>
      <c r="AB132" s="264"/>
      <c r="AC132" s="264"/>
      <c r="AD132" s="264"/>
      <c r="AE132" s="264"/>
      <c r="AF132" s="264"/>
      <c r="AG132" s="264"/>
      <c r="AH132" s="264"/>
      <c r="AI132" s="264"/>
      <c r="AJ132" s="264"/>
      <c r="AK132" s="264"/>
      <c r="AL132" s="264"/>
      <c r="AM132" s="264"/>
      <c r="AN132" s="264"/>
      <c r="AO132" s="264"/>
      <c r="AP132" s="264"/>
      <c r="AQ132" s="264"/>
      <c r="AR132" s="264"/>
      <c r="AS132" s="264"/>
      <c r="AT132" s="264"/>
      <c r="AU132" s="264"/>
      <c r="AV132" s="264"/>
      <c r="AW132" s="264"/>
      <c r="AX132" s="264"/>
      <c r="AY132" s="264"/>
      <c r="AZ132" s="264"/>
      <c r="BA132" s="264"/>
      <c r="BB132" s="264"/>
      <c r="BC132" s="264"/>
      <c r="BD132" s="264"/>
      <c r="BE132" s="264"/>
      <c r="BF132" s="264"/>
    </row>
    <row r="133" spans="1:58" ht="20.25" customHeight="1">
      <c r="A133" s="264"/>
      <c r="B133" s="264"/>
      <c r="C133" s="264"/>
      <c r="D133" s="264"/>
      <c r="E133" s="264"/>
      <c r="F133" s="264"/>
      <c r="G133" s="264"/>
      <c r="H133" s="264"/>
      <c r="I133" s="264"/>
      <c r="J133" s="264"/>
      <c r="K133" s="264"/>
      <c r="L133" s="264"/>
      <c r="M133" s="264"/>
      <c r="N133" s="264"/>
      <c r="O133" s="264"/>
      <c r="P133" s="264"/>
      <c r="Q133" s="264"/>
      <c r="R133" s="264"/>
      <c r="S133" s="264"/>
      <c r="T133" s="264"/>
      <c r="U133" s="264"/>
      <c r="V133" s="264"/>
      <c r="W133" s="264"/>
      <c r="X133" s="264"/>
      <c r="Y133" s="264"/>
      <c r="Z133" s="264"/>
      <c r="AA133" s="264"/>
      <c r="AB133" s="264"/>
      <c r="AC133" s="264"/>
      <c r="AD133" s="264"/>
      <c r="AE133" s="264"/>
      <c r="AF133" s="264"/>
      <c r="AG133" s="264"/>
      <c r="AH133" s="264"/>
      <c r="AI133" s="264"/>
      <c r="AJ133" s="264"/>
      <c r="AK133" s="264"/>
      <c r="AL133" s="264"/>
      <c r="AM133" s="264"/>
      <c r="AN133" s="264"/>
      <c r="AO133" s="264"/>
      <c r="AP133" s="264"/>
      <c r="AQ133" s="264"/>
      <c r="AR133" s="264"/>
      <c r="AS133" s="264"/>
      <c r="AT133" s="264"/>
      <c r="AU133" s="264"/>
      <c r="AV133" s="264"/>
      <c r="AW133" s="264"/>
      <c r="AX133" s="264"/>
      <c r="AY133" s="264"/>
      <c r="AZ133" s="264"/>
      <c r="BA133" s="264"/>
      <c r="BB133" s="264"/>
      <c r="BC133" s="264"/>
      <c r="BD133" s="264"/>
      <c r="BE133" s="264"/>
      <c r="BF133" s="264"/>
    </row>
    <row r="134" spans="1:58" ht="20.25" customHeight="1">
      <c r="A134" s="264"/>
      <c r="B134" s="264"/>
      <c r="C134" s="264"/>
      <c r="D134" s="264"/>
      <c r="E134" s="264"/>
      <c r="F134" s="264"/>
      <c r="G134" s="264"/>
      <c r="H134" s="264"/>
      <c r="I134" s="264"/>
      <c r="J134" s="264"/>
      <c r="K134" s="264"/>
      <c r="L134" s="264"/>
      <c r="M134" s="264"/>
      <c r="N134" s="264"/>
      <c r="O134" s="264"/>
      <c r="P134" s="264"/>
      <c r="Q134" s="264"/>
      <c r="R134" s="264"/>
      <c r="S134" s="264"/>
      <c r="T134" s="264"/>
      <c r="U134" s="264"/>
      <c r="V134" s="264"/>
      <c r="W134" s="264"/>
      <c r="X134" s="264"/>
      <c r="Y134" s="264"/>
      <c r="Z134" s="264"/>
      <c r="AA134" s="264"/>
      <c r="AB134" s="264"/>
      <c r="AC134" s="264"/>
      <c r="AD134" s="264"/>
      <c r="AE134" s="264"/>
      <c r="AF134" s="264"/>
      <c r="AG134" s="264"/>
      <c r="AH134" s="264"/>
      <c r="AI134" s="264"/>
      <c r="AJ134" s="264"/>
      <c r="AK134" s="264"/>
      <c r="AL134" s="264"/>
      <c r="AM134" s="264"/>
      <c r="AN134" s="264"/>
      <c r="AO134" s="264"/>
      <c r="AP134" s="264"/>
      <c r="AQ134" s="264"/>
      <c r="AR134" s="264"/>
      <c r="AS134" s="264"/>
      <c r="AT134" s="264"/>
      <c r="AU134" s="264"/>
      <c r="AV134" s="264"/>
      <c r="AW134" s="264"/>
      <c r="AX134" s="264"/>
      <c r="AY134" s="264"/>
      <c r="AZ134" s="264"/>
      <c r="BA134" s="264"/>
      <c r="BB134" s="264"/>
      <c r="BC134" s="264"/>
      <c r="BD134" s="264"/>
      <c r="BE134" s="264"/>
      <c r="BF134" s="264"/>
    </row>
    <row r="135" spans="1:58" ht="20.25" customHeight="1">
      <c r="A135" s="264"/>
      <c r="B135" s="264"/>
      <c r="C135" s="264"/>
      <c r="D135" s="264"/>
      <c r="E135" s="264"/>
      <c r="F135" s="264"/>
      <c r="G135" s="264"/>
      <c r="H135" s="264"/>
      <c r="I135" s="264"/>
      <c r="J135" s="264"/>
      <c r="K135" s="264"/>
      <c r="L135" s="264"/>
      <c r="M135" s="264"/>
      <c r="N135" s="264"/>
      <c r="O135" s="264"/>
      <c r="P135" s="264"/>
      <c r="Q135" s="264"/>
      <c r="R135" s="264"/>
      <c r="S135" s="264"/>
      <c r="T135" s="264"/>
      <c r="U135" s="264"/>
      <c r="V135" s="264"/>
      <c r="W135" s="264"/>
      <c r="X135" s="264"/>
      <c r="Y135" s="264"/>
      <c r="Z135" s="264"/>
      <c r="AA135" s="264"/>
      <c r="AB135" s="264"/>
      <c r="AC135" s="264"/>
      <c r="AD135" s="264"/>
      <c r="AE135" s="264"/>
      <c r="AF135" s="264"/>
      <c r="AG135" s="264"/>
      <c r="AH135" s="264"/>
      <c r="AI135" s="264"/>
      <c r="AJ135" s="264"/>
      <c r="AK135" s="264"/>
      <c r="AL135" s="264"/>
      <c r="AM135" s="264"/>
      <c r="AN135" s="264"/>
      <c r="AO135" s="264"/>
      <c r="AP135" s="264"/>
      <c r="AQ135" s="264"/>
      <c r="AR135" s="264"/>
      <c r="AS135" s="264"/>
      <c r="AT135" s="264"/>
      <c r="AU135" s="264"/>
      <c r="AV135" s="264"/>
      <c r="AW135" s="264"/>
      <c r="AX135" s="264"/>
      <c r="AY135" s="264"/>
      <c r="AZ135" s="264"/>
      <c r="BA135" s="264"/>
      <c r="BB135" s="264"/>
      <c r="BC135" s="264"/>
      <c r="BD135" s="264"/>
      <c r="BE135" s="264"/>
      <c r="BF135" s="264"/>
    </row>
    <row r="136" spans="1:58" ht="20.25" customHeight="1">
      <c r="A136" s="264"/>
      <c r="B136" s="264"/>
      <c r="C136" s="264"/>
      <c r="D136" s="264"/>
      <c r="E136" s="264"/>
      <c r="F136" s="264"/>
      <c r="G136" s="264"/>
      <c r="H136" s="264"/>
      <c r="I136" s="264"/>
      <c r="J136" s="264"/>
      <c r="K136" s="264"/>
      <c r="L136" s="264"/>
      <c r="M136" s="264"/>
      <c r="N136" s="264"/>
      <c r="O136" s="264"/>
      <c r="P136" s="264"/>
      <c r="Q136" s="264"/>
      <c r="R136" s="264"/>
      <c r="S136" s="264"/>
      <c r="T136" s="264"/>
      <c r="U136" s="264"/>
      <c r="V136" s="264"/>
      <c r="W136" s="264"/>
      <c r="X136" s="264"/>
      <c r="Y136" s="264"/>
      <c r="Z136" s="264"/>
      <c r="AA136" s="264"/>
      <c r="AB136" s="264"/>
      <c r="AC136" s="264"/>
      <c r="AD136" s="264"/>
      <c r="AE136" s="264"/>
      <c r="AF136" s="264"/>
      <c r="AG136" s="264"/>
      <c r="AH136" s="264"/>
      <c r="AI136" s="264"/>
      <c r="AJ136" s="264"/>
      <c r="AK136" s="264"/>
      <c r="AL136" s="264"/>
      <c r="AM136" s="264"/>
      <c r="AN136" s="264"/>
      <c r="AO136" s="264"/>
      <c r="AP136" s="264"/>
      <c r="AQ136" s="264"/>
      <c r="AR136" s="264"/>
      <c r="AS136" s="264"/>
      <c r="AT136" s="264"/>
      <c r="AU136" s="264"/>
      <c r="AV136" s="264"/>
      <c r="AW136" s="264"/>
      <c r="AX136" s="264"/>
      <c r="AY136" s="264"/>
      <c r="AZ136" s="264"/>
      <c r="BA136" s="264"/>
      <c r="BB136" s="264"/>
      <c r="BC136" s="264"/>
      <c r="BD136" s="264"/>
      <c r="BE136" s="264"/>
      <c r="BF136" s="264"/>
    </row>
    <row r="137" spans="1:58" ht="20.25" customHeight="1">
      <c r="A137" s="264"/>
      <c r="B137" s="264"/>
      <c r="C137" s="264"/>
      <c r="D137" s="264"/>
      <c r="E137" s="264"/>
      <c r="F137" s="264"/>
      <c r="G137" s="264"/>
      <c r="H137" s="264"/>
      <c r="I137" s="264"/>
      <c r="J137" s="264"/>
      <c r="K137" s="264"/>
      <c r="L137" s="264"/>
      <c r="M137" s="264"/>
      <c r="N137" s="264"/>
      <c r="O137" s="264"/>
      <c r="P137" s="264"/>
      <c r="Q137" s="264"/>
      <c r="R137" s="264"/>
      <c r="S137" s="264"/>
      <c r="T137" s="264"/>
      <c r="U137" s="264"/>
      <c r="V137" s="264"/>
      <c r="W137" s="264"/>
      <c r="X137" s="264"/>
      <c r="Y137" s="264"/>
      <c r="Z137" s="264"/>
      <c r="AA137" s="264"/>
      <c r="AB137" s="264"/>
      <c r="AC137" s="264"/>
      <c r="AD137" s="264"/>
      <c r="AE137" s="264"/>
      <c r="AF137" s="264"/>
      <c r="AG137" s="264"/>
      <c r="AH137" s="264"/>
      <c r="AI137" s="264"/>
      <c r="AJ137" s="264"/>
      <c r="AK137" s="264"/>
      <c r="AL137" s="264"/>
      <c r="AM137" s="264"/>
      <c r="AN137" s="264"/>
      <c r="AO137" s="264"/>
      <c r="AP137" s="264"/>
      <c r="AQ137" s="264"/>
      <c r="AR137" s="264"/>
      <c r="AS137" s="264"/>
      <c r="AT137" s="264"/>
      <c r="AU137" s="264"/>
      <c r="AV137" s="264"/>
      <c r="AW137" s="264"/>
      <c r="AX137" s="264"/>
      <c r="AY137" s="264"/>
      <c r="AZ137" s="264"/>
      <c r="BA137" s="264"/>
      <c r="BB137" s="264"/>
      <c r="BC137" s="264"/>
      <c r="BD137" s="264"/>
      <c r="BE137" s="264"/>
      <c r="BF137" s="264"/>
    </row>
    <row r="138" spans="1:58" ht="20.25" customHeight="1">
      <c r="A138" s="264"/>
      <c r="B138" s="264"/>
      <c r="C138" s="264"/>
      <c r="D138" s="264"/>
      <c r="E138" s="264"/>
      <c r="F138" s="264"/>
      <c r="G138" s="264"/>
      <c r="H138" s="264"/>
      <c r="I138" s="264"/>
      <c r="J138" s="264"/>
      <c r="K138" s="264"/>
      <c r="L138" s="264"/>
      <c r="M138" s="264"/>
      <c r="N138" s="264"/>
      <c r="O138" s="264"/>
      <c r="P138" s="264"/>
      <c r="Q138" s="264"/>
      <c r="R138" s="264"/>
      <c r="S138" s="264"/>
      <c r="T138" s="264"/>
      <c r="U138" s="264"/>
      <c r="V138" s="264"/>
      <c r="W138" s="264"/>
      <c r="X138" s="264"/>
      <c r="Y138" s="264"/>
      <c r="Z138" s="264"/>
      <c r="AA138" s="264"/>
      <c r="AB138" s="264"/>
      <c r="AC138" s="264"/>
      <c r="AD138" s="264"/>
      <c r="AE138" s="264"/>
      <c r="AF138" s="264"/>
      <c r="AG138" s="264"/>
      <c r="AH138" s="264"/>
      <c r="AI138" s="264"/>
      <c r="AJ138" s="264"/>
      <c r="AK138" s="264"/>
      <c r="AL138" s="264"/>
      <c r="AM138" s="264"/>
      <c r="AN138" s="264"/>
      <c r="AO138" s="264"/>
      <c r="AP138" s="264"/>
      <c r="AQ138" s="264"/>
      <c r="AR138" s="264"/>
      <c r="AS138" s="264"/>
      <c r="AT138" s="264"/>
      <c r="AU138" s="264"/>
      <c r="AV138" s="264"/>
      <c r="AW138" s="264"/>
      <c r="AX138" s="264"/>
      <c r="AY138" s="264"/>
      <c r="AZ138" s="264"/>
      <c r="BA138" s="264"/>
      <c r="BB138" s="264"/>
      <c r="BC138" s="264"/>
      <c r="BD138" s="264"/>
      <c r="BE138" s="264"/>
      <c r="BF138" s="264"/>
    </row>
    <row r="139" spans="1:58" ht="20.25" customHeight="1">
      <c r="A139" s="264"/>
      <c r="B139" s="264"/>
      <c r="C139" s="264"/>
      <c r="D139" s="264"/>
      <c r="E139" s="264"/>
      <c r="F139" s="264"/>
      <c r="G139" s="264"/>
      <c r="H139" s="264"/>
      <c r="I139" s="264"/>
      <c r="J139" s="264"/>
      <c r="K139" s="264"/>
      <c r="L139" s="264"/>
      <c r="M139" s="264"/>
      <c r="N139" s="264"/>
      <c r="O139" s="264"/>
      <c r="P139" s="264"/>
      <c r="Q139" s="264"/>
      <c r="R139" s="264"/>
      <c r="S139" s="264"/>
      <c r="T139" s="264"/>
      <c r="U139" s="264"/>
      <c r="V139" s="264"/>
      <c r="W139" s="264"/>
      <c r="X139" s="264"/>
      <c r="Y139" s="264"/>
      <c r="Z139" s="264"/>
      <c r="AA139" s="264"/>
      <c r="AB139" s="264"/>
      <c r="AC139" s="264"/>
      <c r="AD139" s="264"/>
      <c r="AE139" s="264"/>
      <c r="AF139" s="264"/>
      <c r="AG139" s="264"/>
      <c r="AH139" s="264"/>
      <c r="AI139" s="264"/>
      <c r="AJ139" s="264"/>
      <c r="AK139" s="264"/>
      <c r="AL139" s="264"/>
      <c r="AM139" s="264"/>
      <c r="AN139" s="264"/>
      <c r="AO139" s="264"/>
      <c r="AP139" s="264"/>
      <c r="AQ139" s="264"/>
      <c r="AR139" s="264"/>
      <c r="AS139" s="264"/>
      <c r="AT139" s="264"/>
      <c r="AU139" s="264"/>
      <c r="AV139" s="264"/>
      <c r="AW139" s="264"/>
      <c r="AX139" s="264"/>
      <c r="AY139" s="264"/>
      <c r="AZ139" s="264"/>
      <c r="BA139" s="264"/>
      <c r="BB139" s="264"/>
      <c r="BC139" s="264"/>
      <c r="BD139" s="264"/>
      <c r="BE139" s="264"/>
      <c r="BF139" s="264"/>
    </row>
    <row r="140" spans="1:58" ht="20.25" customHeight="1">
      <c r="A140" s="264"/>
      <c r="B140" s="264"/>
      <c r="C140" s="264"/>
      <c r="D140" s="264"/>
      <c r="E140" s="264"/>
      <c r="F140" s="264"/>
      <c r="G140" s="264"/>
      <c r="H140" s="264"/>
      <c r="I140" s="264"/>
      <c r="J140" s="264"/>
      <c r="K140" s="264"/>
      <c r="L140" s="264"/>
      <c r="M140" s="264"/>
      <c r="N140" s="264"/>
      <c r="O140" s="264"/>
      <c r="P140" s="264"/>
      <c r="Q140" s="264"/>
      <c r="R140" s="264"/>
      <c r="S140" s="264"/>
      <c r="T140" s="264"/>
      <c r="U140" s="264"/>
      <c r="V140" s="264"/>
      <c r="W140" s="264"/>
      <c r="X140" s="264"/>
      <c r="Y140" s="264"/>
      <c r="Z140" s="264"/>
      <c r="AA140" s="264"/>
      <c r="AB140" s="264"/>
      <c r="AC140" s="264"/>
      <c r="AD140" s="264"/>
      <c r="AE140" s="264"/>
      <c r="AF140" s="264"/>
      <c r="AG140" s="264"/>
      <c r="AH140" s="264"/>
      <c r="AI140" s="264"/>
      <c r="AJ140" s="264"/>
      <c r="AK140" s="264"/>
      <c r="AL140" s="264"/>
      <c r="AM140" s="264"/>
      <c r="AN140" s="264"/>
      <c r="AO140" s="264"/>
      <c r="AP140" s="264"/>
      <c r="AQ140" s="264"/>
      <c r="AR140" s="264"/>
      <c r="AS140" s="264"/>
      <c r="AT140" s="264"/>
      <c r="AU140" s="264"/>
      <c r="AV140" s="264"/>
      <c r="AW140" s="264"/>
      <c r="AX140" s="264"/>
      <c r="AY140" s="264"/>
      <c r="AZ140" s="264"/>
      <c r="BA140" s="264"/>
      <c r="BB140" s="264"/>
      <c r="BC140" s="264"/>
      <c r="BD140" s="264"/>
      <c r="BE140" s="264"/>
      <c r="BF140" s="264"/>
    </row>
    <row r="141" spans="1:58" ht="20.25" customHeight="1">
      <c r="A141" s="264"/>
      <c r="B141" s="264"/>
      <c r="C141" s="264"/>
      <c r="D141" s="264"/>
      <c r="E141" s="264"/>
      <c r="F141" s="264"/>
      <c r="G141" s="264"/>
      <c r="H141" s="264"/>
      <c r="I141" s="264"/>
      <c r="J141" s="264"/>
      <c r="K141" s="264"/>
      <c r="L141" s="264"/>
      <c r="M141" s="264"/>
      <c r="N141" s="264"/>
      <c r="O141" s="264"/>
      <c r="P141" s="264"/>
      <c r="Q141" s="264"/>
      <c r="R141" s="264"/>
      <c r="S141" s="264"/>
      <c r="T141" s="264"/>
      <c r="U141" s="264"/>
      <c r="V141" s="264"/>
      <c r="W141" s="264"/>
      <c r="X141" s="264"/>
      <c r="Y141" s="264"/>
      <c r="Z141" s="264"/>
      <c r="AA141" s="264"/>
      <c r="AB141" s="264"/>
      <c r="AC141" s="264"/>
      <c r="AD141" s="264"/>
      <c r="AE141" s="264"/>
      <c r="AF141" s="264"/>
      <c r="AG141" s="264"/>
      <c r="AH141" s="264"/>
      <c r="AI141" s="264"/>
      <c r="AJ141" s="264"/>
      <c r="AK141" s="264"/>
      <c r="AL141" s="264"/>
      <c r="AM141" s="264"/>
      <c r="AN141" s="264"/>
      <c r="AO141" s="264"/>
      <c r="AP141" s="264"/>
      <c r="AQ141" s="264"/>
      <c r="AR141" s="264"/>
      <c r="AS141" s="264"/>
      <c r="AT141" s="264"/>
      <c r="AU141" s="264"/>
      <c r="AV141" s="264"/>
      <c r="AW141" s="264"/>
      <c r="AX141" s="264"/>
      <c r="AY141" s="264"/>
      <c r="AZ141" s="264"/>
      <c r="BA141" s="264"/>
      <c r="BB141" s="264"/>
      <c r="BC141" s="264"/>
      <c r="BD141" s="264"/>
      <c r="BE141" s="264"/>
      <c r="BF141" s="264"/>
    </row>
    <row r="142" spans="1:58" ht="20.25" customHeight="1">
      <c r="A142" s="264"/>
      <c r="B142" s="264"/>
      <c r="C142" s="264"/>
      <c r="D142" s="264"/>
      <c r="E142" s="264"/>
      <c r="F142" s="264"/>
      <c r="G142" s="264"/>
      <c r="H142" s="264"/>
      <c r="I142" s="264"/>
      <c r="J142" s="264"/>
      <c r="K142" s="264"/>
      <c r="L142" s="264"/>
      <c r="M142" s="264"/>
      <c r="N142" s="264"/>
      <c r="O142" s="264"/>
      <c r="P142" s="264"/>
      <c r="Q142" s="264"/>
      <c r="R142" s="264"/>
      <c r="S142" s="264"/>
      <c r="T142" s="264"/>
      <c r="U142" s="264"/>
      <c r="V142" s="264"/>
      <c r="W142" s="264"/>
      <c r="X142" s="264"/>
      <c r="Y142" s="264"/>
      <c r="Z142" s="264"/>
      <c r="AA142" s="264"/>
      <c r="AB142" s="264"/>
      <c r="AC142" s="264"/>
      <c r="AD142" s="264"/>
      <c r="AE142" s="264"/>
      <c r="AF142" s="264"/>
      <c r="AG142" s="264"/>
      <c r="AH142" s="264"/>
      <c r="AI142" s="264"/>
      <c r="AJ142" s="264"/>
      <c r="AK142" s="264"/>
      <c r="AL142" s="264"/>
      <c r="AM142" s="264"/>
      <c r="AN142" s="264"/>
      <c r="AO142" s="264"/>
      <c r="AP142" s="264"/>
      <c r="AQ142" s="264"/>
      <c r="AR142" s="264"/>
      <c r="AS142" s="264"/>
      <c r="AT142" s="264"/>
      <c r="AU142" s="264"/>
      <c r="AV142" s="264"/>
      <c r="AW142" s="264"/>
      <c r="AX142" s="264"/>
      <c r="AY142" s="264"/>
      <c r="AZ142" s="264"/>
      <c r="BA142" s="264"/>
      <c r="BB142" s="264"/>
      <c r="BC142" s="264"/>
      <c r="BD142" s="264"/>
      <c r="BE142" s="264"/>
      <c r="BF142" s="264"/>
    </row>
    <row r="143" spans="1:58" ht="20.25" customHeight="1">
      <c r="A143" s="264"/>
      <c r="B143" s="264"/>
      <c r="C143" s="264"/>
      <c r="D143" s="264"/>
      <c r="E143" s="264"/>
      <c r="F143" s="264"/>
      <c r="G143" s="264"/>
      <c r="H143" s="264"/>
      <c r="I143" s="264"/>
      <c r="J143" s="264"/>
      <c r="K143" s="264"/>
      <c r="L143" s="264"/>
      <c r="M143" s="264"/>
      <c r="N143" s="264"/>
      <c r="O143" s="264"/>
      <c r="P143" s="264"/>
      <c r="Q143" s="264"/>
      <c r="R143" s="264"/>
      <c r="S143" s="264"/>
      <c r="T143" s="264"/>
      <c r="U143" s="264"/>
      <c r="V143" s="264"/>
      <c r="W143" s="264"/>
      <c r="X143" s="264"/>
      <c r="Y143" s="264"/>
      <c r="Z143" s="264"/>
      <c r="AA143" s="264"/>
      <c r="AB143" s="264"/>
      <c r="AC143" s="264"/>
      <c r="AD143" s="264"/>
      <c r="AE143" s="264"/>
      <c r="AF143" s="264"/>
      <c r="AG143" s="264"/>
      <c r="AH143" s="264"/>
      <c r="AI143" s="264"/>
      <c r="AJ143" s="264"/>
      <c r="AK143" s="264"/>
      <c r="AL143" s="264"/>
      <c r="AM143" s="264"/>
      <c r="AN143" s="264"/>
      <c r="AO143" s="264"/>
      <c r="AP143" s="264"/>
      <c r="AQ143" s="264"/>
      <c r="AR143" s="264"/>
      <c r="AS143" s="264"/>
      <c r="AT143" s="264"/>
      <c r="AU143" s="264"/>
      <c r="AV143" s="264"/>
      <c r="AW143" s="264"/>
      <c r="AX143" s="264"/>
      <c r="AY143" s="264"/>
      <c r="AZ143" s="264"/>
      <c r="BA143" s="264"/>
      <c r="BB143" s="264"/>
      <c r="BC143" s="264"/>
      <c r="BD143" s="264"/>
      <c r="BE143" s="264"/>
      <c r="BF143" s="264"/>
    </row>
    <row r="144" spans="1:58" ht="20.25" customHeight="1">
      <c r="A144" s="264"/>
      <c r="B144" s="264"/>
      <c r="C144" s="264"/>
      <c r="D144" s="264"/>
      <c r="E144" s="264"/>
      <c r="F144" s="264"/>
      <c r="G144" s="264"/>
      <c r="H144" s="264"/>
      <c r="I144" s="264"/>
      <c r="J144" s="264"/>
      <c r="K144" s="264"/>
      <c r="L144" s="264"/>
      <c r="M144" s="264"/>
      <c r="N144" s="264"/>
      <c r="O144" s="264"/>
      <c r="P144" s="264"/>
      <c r="Q144" s="264"/>
      <c r="R144" s="264"/>
      <c r="S144" s="264"/>
      <c r="T144" s="264"/>
      <c r="U144" s="264"/>
      <c r="V144" s="264"/>
      <c r="W144" s="264"/>
      <c r="X144" s="264"/>
      <c r="Y144" s="264"/>
      <c r="Z144" s="264"/>
      <c r="AA144" s="264"/>
      <c r="AB144" s="264"/>
      <c r="AC144" s="264"/>
      <c r="AD144" s="264"/>
      <c r="AE144" s="264"/>
      <c r="AF144" s="264"/>
      <c r="AG144" s="264"/>
      <c r="AH144" s="264"/>
      <c r="AI144" s="264"/>
      <c r="AJ144" s="264"/>
      <c r="AK144" s="264"/>
      <c r="AL144" s="264"/>
      <c r="AM144" s="264"/>
      <c r="AN144" s="264"/>
      <c r="AO144" s="264"/>
      <c r="AP144" s="264"/>
      <c r="AQ144" s="264"/>
      <c r="AR144" s="264"/>
      <c r="AS144" s="264"/>
      <c r="AT144" s="264"/>
      <c r="AU144" s="264"/>
      <c r="AV144" s="264"/>
      <c r="AW144" s="264"/>
      <c r="AX144" s="264"/>
      <c r="AY144" s="264"/>
      <c r="AZ144" s="264"/>
      <c r="BA144" s="264"/>
      <c r="BB144" s="264"/>
      <c r="BC144" s="264"/>
      <c r="BD144" s="264"/>
      <c r="BE144" s="264"/>
      <c r="BF144" s="264"/>
    </row>
    <row r="145" s="264" customFormat="1" ht="20.25" customHeight="1"/>
    <row r="146" s="264" customFormat="1" ht="20.25" customHeight="1"/>
    <row r="147" s="264" customFormat="1" ht="20.25" customHeight="1"/>
    <row r="148" s="264" customFormat="1" ht="20.25" customHeight="1"/>
    <row r="149" s="264" customFormat="1" ht="20.25" customHeight="1"/>
    <row r="150" s="264" customFormat="1" ht="20.25" customHeight="1"/>
    <row r="151" s="264" customFormat="1" ht="20.25" customHeight="1"/>
    <row r="152" s="264" customFormat="1" ht="20.25" customHeight="1"/>
    <row r="153" s="264" customFormat="1" ht="20.25" customHeight="1"/>
    <row r="154" s="264" customFormat="1" ht="20.25" customHeight="1"/>
    <row r="155" s="264" customFormat="1" ht="20.25" customHeight="1"/>
    <row r="156" s="264" customFormat="1" ht="20.25" customHeight="1"/>
    <row r="157" s="264" customFormat="1" ht="20.25" customHeight="1"/>
    <row r="158" s="264" customFormat="1" ht="20.25" customHeight="1"/>
    <row r="159" s="264" customFormat="1" ht="20.25" customHeight="1"/>
    <row r="160" s="264" customFormat="1" ht="20.25" customHeight="1"/>
    <row r="161" s="264" customFormat="1" ht="20.25" customHeight="1"/>
    <row r="162" s="264" customFormat="1" ht="20.25" customHeight="1"/>
    <row r="163" s="264" customFormat="1" ht="20.25" customHeight="1"/>
    <row r="164" s="264" customFormat="1" ht="20.25" customHeight="1"/>
    <row r="165" s="264" customFormat="1" ht="20.25" customHeight="1"/>
    <row r="166" s="264" customFormat="1" ht="20.25" customHeight="1"/>
    <row r="167" s="264" customFormat="1" ht="20.25" customHeight="1"/>
    <row r="168" s="264" customFormat="1" ht="20.25" customHeight="1"/>
    <row r="169" s="264" customFormat="1" ht="20.25" customHeight="1"/>
    <row r="170" s="264" customFormat="1" ht="20.25" customHeight="1"/>
    <row r="171" s="264" customFormat="1" ht="20.25" customHeight="1"/>
    <row r="172" s="264" customFormat="1" ht="20.25" customHeight="1"/>
    <row r="173" s="264" customFormat="1" ht="20.25" customHeight="1"/>
    <row r="174" s="264" customFormat="1" ht="20.25" customHeight="1"/>
    <row r="175" s="264" customFormat="1" ht="20.25" customHeight="1"/>
    <row r="176" s="264" customFormat="1" ht="20.25" customHeight="1"/>
    <row r="177" s="264" customFormat="1" ht="20.25" customHeight="1"/>
    <row r="178" s="264" customFormat="1" ht="20.25" customHeight="1"/>
    <row r="179" s="264" customFormat="1" ht="20.25" customHeight="1"/>
    <row r="180" s="264" customFormat="1" ht="20.25" customHeight="1"/>
    <row r="181" s="264" customFormat="1" ht="20.25" customHeight="1"/>
    <row r="182" s="264" customFormat="1" ht="20.25" customHeight="1"/>
    <row r="183" s="264" customFormat="1" ht="20.25" customHeight="1"/>
    <row r="184" s="264" customFormat="1" ht="20.25" customHeight="1"/>
    <row r="185" s="264" customFormat="1" ht="20.25" customHeight="1"/>
    <row r="186" s="264" customFormat="1" ht="20.25" customHeight="1"/>
    <row r="187" s="264" customFormat="1" ht="20.25" customHeight="1"/>
    <row r="188" s="264" customFormat="1" ht="20.25" customHeight="1"/>
    <row r="189" s="264" customFormat="1" ht="20.25" customHeight="1"/>
    <row r="190" s="264" customFormat="1" ht="20.25" customHeight="1"/>
    <row r="191" s="264" customFormat="1" ht="20.25" customHeight="1"/>
    <row r="192" s="264" customFormat="1" ht="20.25" customHeight="1"/>
    <row r="193" s="264" customFormat="1" ht="20.25" customHeight="1"/>
    <row r="194" s="264" customFormat="1" ht="20.25" customHeight="1"/>
    <row r="195" s="264" customFormat="1" ht="20.25" customHeight="1"/>
    <row r="196" s="264" customFormat="1" ht="20.25" customHeight="1"/>
    <row r="197" s="264" customFormat="1" ht="20.25" customHeight="1"/>
    <row r="198" s="264" customFormat="1" ht="20.25" customHeight="1"/>
    <row r="199" s="264" customFormat="1" ht="20.25" customHeight="1"/>
    <row r="200" s="264" customFormat="1" ht="20.25" customHeight="1"/>
    <row r="201" s="264" customFormat="1" ht="20.25" customHeight="1"/>
    <row r="202" s="264" customFormat="1" ht="20.25" customHeight="1"/>
    <row r="203" s="264" customFormat="1" ht="20.25" customHeight="1"/>
    <row r="204" s="264" customFormat="1" ht="20.25" customHeight="1"/>
    <row r="205" s="264" customFormat="1" ht="20.25" customHeight="1"/>
    <row r="206" s="264" customFormat="1" ht="20.25" customHeight="1"/>
    <row r="207" s="264" customFormat="1" ht="20.25" customHeight="1"/>
    <row r="208" s="264" customFormat="1" ht="20.25" customHeight="1"/>
    <row r="209" s="264" customFormat="1" ht="20.25" customHeight="1"/>
    <row r="210" s="264" customFormat="1" ht="20.25" customHeight="1"/>
    <row r="211" s="264" customFormat="1" ht="20.25" customHeight="1"/>
    <row r="212" s="264" customFormat="1" ht="20.25" customHeight="1"/>
    <row r="213" s="264" customFormat="1" ht="20.25" customHeight="1"/>
    <row r="214" s="264" customFormat="1" ht="20.25" customHeight="1"/>
    <row r="215" s="264" customFormat="1" ht="20.25" customHeight="1"/>
    <row r="216" s="264" customFormat="1" ht="20.25" customHeight="1"/>
    <row r="217" s="264" customFormat="1" ht="20.25" customHeight="1"/>
    <row r="218" s="264" customFormat="1" ht="20.25" customHeight="1"/>
    <row r="219" s="264" customFormat="1" ht="20.25" customHeight="1"/>
    <row r="220" s="264" customFormat="1" ht="20.25" customHeight="1"/>
    <row r="221" s="264" customFormat="1" ht="20.25" customHeight="1"/>
    <row r="222" s="264" customFormat="1" ht="20.25" customHeight="1"/>
    <row r="223" s="264" customFormat="1" ht="20.25" customHeight="1"/>
    <row r="224" s="264" customFormat="1" ht="20.25" customHeight="1"/>
    <row r="225" s="264" customFormat="1" ht="20.25" customHeight="1"/>
    <row r="226" s="264" customFormat="1" ht="20.25" customHeight="1"/>
    <row r="227" s="264" customFormat="1" ht="20.25" customHeight="1"/>
    <row r="228" s="264" customFormat="1" ht="20.25" customHeight="1"/>
    <row r="229" s="264" customFormat="1" ht="20.25" customHeight="1"/>
    <row r="230" s="264" customFormat="1" ht="20.25" customHeight="1"/>
    <row r="231" s="264" customFormat="1" ht="20.25" customHeight="1"/>
    <row r="232" s="264" customFormat="1" ht="20.25" customHeight="1"/>
    <row r="233" s="264" customFormat="1" ht="20.25" customHeight="1"/>
    <row r="234" s="264" customFormat="1" ht="20.25" customHeight="1"/>
    <row r="235" s="264" customFormat="1" ht="20.25" customHeight="1"/>
    <row r="236" s="264" customFormat="1" ht="20.25" customHeight="1"/>
    <row r="237" s="264" customFormat="1" ht="20.25" customHeight="1"/>
    <row r="238" s="264" customFormat="1" ht="20.25" customHeight="1"/>
    <row r="239" s="264" customFormat="1" ht="20.25" customHeight="1"/>
    <row r="240" s="264" customFormat="1" ht="20.25" customHeight="1"/>
    <row r="241" s="264" customFormat="1" ht="20.25" customHeight="1"/>
    <row r="242" s="264" customFormat="1" ht="20.25" customHeight="1"/>
    <row r="243" s="264" customFormat="1" ht="20.25" customHeight="1"/>
    <row r="244" s="264" customFormat="1" ht="20.25" customHeight="1"/>
    <row r="245" s="264" customFormat="1" ht="20.25" customHeight="1"/>
    <row r="246" s="264" customFormat="1" ht="20.25" customHeight="1"/>
    <row r="247" s="264" customFormat="1" ht="20.25" customHeight="1"/>
    <row r="248" s="264" customFormat="1" ht="20.25" customHeight="1"/>
    <row r="249" s="264" customFormat="1" ht="20.25" customHeight="1"/>
    <row r="250" s="264" customFormat="1" ht="20.25" customHeight="1"/>
    <row r="251" s="264" customFormat="1" ht="20.25" customHeight="1"/>
    <row r="252" s="264" customFormat="1" ht="20.25" customHeight="1"/>
    <row r="253" s="264" customFormat="1" ht="20.25" customHeight="1"/>
    <row r="254" s="264" customFormat="1" ht="20.25" customHeight="1"/>
    <row r="255" s="264" customFormat="1" ht="20.25" customHeight="1"/>
    <row r="256" s="264" customFormat="1" ht="20.25" customHeight="1"/>
    <row r="257" s="264" customFormat="1" ht="20.25" customHeight="1"/>
    <row r="258" s="264" customFormat="1" ht="20.25" customHeight="1"/>
    <row r="259" s="264" customFormat="1" ht="20.25" customHeight="1"/>
    <row r="260" s="264" customFormat="1" ht="20.25" customHeight="1"/>
    <row r="261" s="264" customFormat="1" ht="20.25" customHeight="1"/>
    <row r="262" s="264" customFormat="1" ht="20.25" customHeight="1"/>
    <row r="263" s="264" customFormat="1" ht="20.25" customHeight="1"/>
    <row r="264" s="264" customFormat="1" ht="20.25" customHeight="1"/>
    <row r="265" s="264" customFormat="1" ht="20.25" customHeight="1"/>
    <row r="266" s="264" customFormat="1" ht="20.25" customHeight="1"/>
    <row r="267" s="264" customFormat="1" ht="20.25" customHeight="1"/>
    <row r="268" s="264" customFormat="1" ht="20.25" customHeight="1"/>
    <row r="269" s="264" customFormat="1" ht="20.25" customHeight="1"/>
    <row r="270" s="264" customFormat="1" ht="20.25" customHeight="1"/>
    <row r="271" s="264" customFormat="1" ht="20.25" customHeight="1"/>
    <row r="272" s="264" customFormat="1" ht="20.25" customHeight="1"/>
    <row r="273" s="264" customFormat="1" ht="20.25" customHeight="1"/>
    <row r="274" s="264" customFormat="1" ht="20.25" customHeight="1"/>
    <row r="275" s="264" customFormat="1" ht="20.25" customHeight="1"/>
    <row r="276" s="264" customFormat="1" ht="20.25" customHeight="1"/>
    <row r="277" s="264" customFormat="1" ht="20.25" customHeight="1"/>
    <row r="278" s="264" customFormat="1" ht="20.25" customHeight="1"/>
    <row r="279" s="264" customFormat="1" ht="20.25" customHeight="1"/>
    <row r="280" s="264" customFormat="1" ht="20.25" customHeight="1"/>
    <row r="281" s="264" customFormat="1" ht="20.25" customHeight="1"/>
    <row r="282" s="264" customFormat="1" ht="20.25" customHeight="1"/>
    <row r="283" s="264" customFormat="1" ht="20.25" customHeight="1"/>
    <row r="284" s="264" customFormat="1" ht="20.25" customHeight="1"/>
    <row r="285" s="264" customFormat="1" ht="20.25" customHeight="1"/>
    <row r="286" s="264" customFormat="1" ht="20.25" customHeight="1"/>
    <row r="287" s="264" customFormat="1" ht="20.25" customHeight="1"/>
    <row r="288" s="264" customFormat="1" ht="20.25" customHeight="1"/>
    <row r="289" s="264" customFormat="1" ht="20.25" customHeight="1"/>
    <row r="290" s="264" customFormat="1" ht="20.25" customHeight="1"/>
    <row r="291" s="264" customFormat="1" ht="20.25" customHeight="1"/>
    <row r="292" s="264" customFormat="1" ht="20.25" customHeight="1"/>
    <row r="293" s="264" customFormat="1" ht="20.25" customHeight="1"/>
    <row r="294" s="264" customFormat="1" ht="20.25" customHeight="1"/>
    <row r="295" s="264" customFormat="1" ht="20.25" customHeight="1"/>
    <row r="296" s="264" customFormat="1" ht="20.25" customHeight="1"/>
    <row r="297" s="264" customFormat="1" ht="20.25" customHeight="1"/>
    <row r="298" s="264" customFormat="1" ht="20.25" customHeight="1"/>
    <row r="299" s="264" customFormat="1" ht="20.25" customHeight="1"/>
    <row r="300" s="264" customFormat="1" ht="20.25" customHeight="1"/>
    <row r="301" s="264" customFormat="1" ht="20.25" customHeight="1"/>
    <row r="302" s="264" customFormat="1" ht="20.25" customHeight="1"/>
    <row r="303" s="264" customFormat="1" ht="20.25" customHeight="1"/>
    <row r="304" s="264" customFormat="1" ht="20.25" customHeight="1"/>
    <row r="305" s="264" customFormat="1" ht="20.25" customHeight="1"/>
    <row r="306" s="264" customFormat="1" ht="20.25" customHeight="1"/>
    <row r="307" s="264" customFormat="1" ht="20.25" customHeight="1"/>
    <row r="308" s="264" customFormat="1" ht="20.25" customHeight="1"/>
    <row r="309" s="264" customFormat="1" ht="20.25" customHeight="1"/>
    <row r="310" s="264" customFormat="1" ht="20.25" customHeight="1"/>
    <row r="311" s="264" customFormat="1" ht="20.25" customHeight="1"/>
    <row r="312" s="264" customFormat="1" ht="20.25" customHeight="1"/>
    <row r="313" s="264" customFormat="1" ht="20.25" customHeight="1"/>
    <row r="314" s="264" customFormat="1" ht="20.25" customHeight="1"/>
    <row r="315" s="264" customFormat="1" ht="20.25" customHeight="1"/>
    <row r="316" s="264" customFormat="1" ht="20.25" customHeight="1"/>
    <row r="317" s="264" customFormat="1" ht="20.25" customHeight="1"/>
    <row r="318" s="264" customFormat="1" ht="20.25" customHeight="1"/>
    <row r="319" s="264" customFormat="1" ht="20.25" customHeight="1"/>
    <row r="320" s="264" customFormat="1" ht="20.25" customHeight="1"/>
    <row r="321" s="264" customFormat="1" ht="20.25" customHeight="1"/>
    <row r="322" s="264" customFormat="1" ht="20.25" customHeight="1"/>
    <row r="323" s="264" customFormat="1" ht="20.25" customHeight="1"/>
    <row r="324" s="264" customFormat="1" ht="20.25" customHeight="1"/>
    <row r="325" s="264" customFormat="1" ht="20.25" customHeight="1"/>
    <row r="326" s="264" customFormat="1" ht="20.25" customHeight="1"/>
    <row r="327" s="264" customFormat="1" ht="20.25" customHeight="1"/>
    <row r="328" s="264" customFormat="1" ht="20.25" customHeight="1"/>
    <row r="329" s="264" customFormat="1" ht="20.25" customHeight="1"/>
    <row r="330" s="264" customFormat="1" ht="20.25" customHeight="1"/>
    <row r="331" s="264" customFormat="1" ht="20.25" customHeight="1"/>
    <row r="332" s="264" customFormat="1" ht="20.25" customHeight="1"/>
    <row r="333" s="264" customFormat="1" ht="20.25" customHeight="1"/>
    <row r="334" s="264" customFormat="1" ht="20.25" customHeight="1"/>
    <row r="335" s="264" customFormat="1" ht="20.25" customHeight="1"/>
    <row r="336" s="264" customFormat="1" ht="20.25" customHeight="1"/>
    <row r="337" s="264" customFormat="1" ht="20.25" customHeight="1"/>
    <row r="338" s="264" customFormat="1" ht="20.25" customHeight="1"/>
    <row r="339" s="264" customFormat="1" ht="20.25" customHeight="1"/>
    <row r="340" s="264" customFormat="1" ht="20.25" customHeight="1"/>
    <row r="341" s="264" customFormat="1" ht="20.25" customHeight="1"/>
    <row r="342" s="264" customFormat="1" ht="20.25" customHeight="1"/>
    <row r="343" s="264" customFormat="1" ht="20.25" customHeight="1"/>
    <row r="344" s="264" customFormat="1" ht="20.25" customHeight="1"/>
    <row r="345" s="264" customFormat="1" ht="20.25" customHeight="1"/>
    <row r="346" s="264" customFormat="1" ht="20.25" customHeight="1"/>
    <row r="347" s="264" customFormat="1" ht="20.25" customHeight="1"/>
    <row r="348" s="264" customFormat="1" ht="20.25" customHeight="1"/>
    <row r="349" s="264" customFormat="1" ht="20.25" customHeight="1"/>
    <row r="350" s="264" customFormat="1" ht="20.25" customHeight="1"/>
    <row r="351" s="264" customFormat="1" ht="20.25" customHeight="1"/>
    <row r="352" s="264" customFormat="1" ht="20.25" customHeight="1"/>
    <row r="353" s="264" customFormat="1" ht="20.25" customHeight="1"/>
    <row r="354" s="264" customFormat="1" ht="20.25" customHeight="1"/>
    <row r="355" s="264" customFormat="1" ht="20.25" customHeight="1"/>
    <row r="356" s="264" customFormat="1" ht="20.25" customHeight="1"/>
    <row r="357" s="264" customFormat="1" ht="20.25" customHeight="1"/>
    <row r="358" s="264" customFormat="1" ht="20.25" customHeight="1"/>
    <row r="359" s="264" customFormat="1" ht="20.25" customHeight="1"/>
    <row r="360" s="264" customFormat="1" ht="20.25" customHeight="1"/>
    <row r="361" s="264" customFormat="1" ht="20.25" customHeight="1"/>
    <row r="362" s="264" customFormat="1" ht="20.25" customHeight="1"/>
    <row r="363" s="264" customFormat="1" ht="20.25" customHeight="1"/>
    <row r="364" s="264" customFormat="1" ht="20.25" customHeight="1"/>
    <row r="365" s="264" customFormat="1" ht="20.25" customHeight="1"/>
    <row r="366" s="264" customFormat="1" ht="20.25" customHeight="1"/>
    <row r="367" s="264" customFormat="1" ht="20.25" customHeight="1"/>
    <row r="368" s="264" customFormat="1" ht="20.25" customHeight="1"/>
    <row r="369" s="264" customFormat="1" ht="20.25" customHeight="1"/>
    <row r="370" s="264" customFormat="1" ht="20.25" customHeight="1"/>
    <row r="371" s="264" customFormat="1" ht="20.25" customHeight="1"/>
    <row r="372" s="264" customFormat="1" ht="20.25" customHeight="1"/>
    <row r="373" s="264" customFormat="1" ht="20.25" customHeight="1"/>
    <row r="374" s="264" customFormat="1" ht="20.25" customHeight="1"/>
    <row r="375" s="264" customFormat="1" ht="20.25" customHeight="1"/>
    <row r="376" s="264" customFormat="1" ht="20.25" customHeight="1"/>
    <row r="377" s="264" customFormat="1" ht="20.25" customHeight="1"/>
    <row r="378" s="264" customFormat="1" ht="20.25" customHeight="1"/>
    <row r="379" s="264" customFormat="1" ht="20.25" customHeight="1"/>
    <row r="380" s="264" customFormat="1" ht="20.25" customHeight="1"/>
    <row r="381" s="264" customFormat="1" ht="20.25" customHeight="1"/>
    <row r="382" s="264" customFormat="1" ht="20.25" customHeight="1"/>
    <row r="383" s="264" customFormat="1" ht="20.25" customHeight="1"/>
    <row r="384" s="264" customFormat="1" ht="20.25" customHeight="1"/>
    <row r="385" s="264" customFormat="1" ht="20.25" customHeight="1"/>
    <row r="386" s="264" customFormat="1" ht="20.25" customHeight="1"/>
    <row r="387" s="264" customFormat="1" ht="20.25" customHeight="1"/>
    <row r="388" s="264" customFormat="1" ht="20.25" customHeight="1"/>
    <row r="389" s="264" customFormat="1" ht="20.25" customHeight="1"/>
    <row r="390" s="264" customFormat="1" ht="20.25" customHeight="1"/>
    <row r="391" s="264" customFormat="1" ht="20.25" customHeight="1"/>
    <row r="392" s="264" customFormat="1" ht="20.25" customHeight="1"/>
    <row r="393" s="264" customFormat="1" ht="20.25" customHeight="1"/>
    <row r="394" s="264" customFormat="1" ht="20.25" customHeight="1"/>
    <row r="395" s="264" customFormat="1" ht="20.25" customHeight="1"/>
    <row r="396" s="264" customFormat="1" ht="20.25" customHeight="1"/>
    <row r="397" s="264" customFormat="1" ht="20.25" customHeight="1"/>
    <row r="398" s="264" customFormat="1" ht="20.25" customHeight="1"/>
    <row r="399" s="264" customFormat="1" ht="20.25" customHeight="1"/>
    <row r="400" s="264" customFormat="1" ht="20.25" customHeight="1"/>
    <row r="401" s="264" customFormat="1" ht="20.25" customHeight="1"/>
    <row r="402" s="264" customFormat="1" ht="20.25" customHeight="1"/>
    <row r="403" s="264" customFormat="1" ht="20.25" customHeight="1"/>
    <row r="404" s="264" customFormat="1" ht="20.25" customHeight="1"/>
    <row r="405" s="264" customFormat="1" ht="20.25" customHeight="1"/>
    <row r="406" s="264" customFormat="1" ht="20.25" customHeight="1"/>
    <row r="407" s="264" customFormat="1" ht="20.25" customHeight="1"/>
    <row r="408" s="264" customFormat="1" ht="20.25" customHeight="1"/>
    <row r="409" s="264" customFormat="1" ht="20.25" customHeight="1"/>
    <row r="410" s="264" customFormat="1" ht="20.25" customHeight="1"/>
    <row r="411" s="264" customFormat="1" ht="20.25" customHeight="1"/>
    <row r="412" s="264" customFormat="1" ht="20.25" customHeight="1"/>
    <row r="413" s="264" customFormat="1" ht="20.25" customHeight="1"/>
    <row r="414" s="264" customFormat="1" ht="20.25" customHeight="1"/>
    <row r="415" s="264" customFormat="1" ht="20.25" customHeight="1"/>
    <row r="416" s="264" customFormat="1" ht="20.25" customHeight="1"/>
    <row r="417" s="264" customFormat="1" ht="20.25" customHeight="1"/>
    <row r="418" s="264" customFormat="1" ht="20.25" customHeight="1"/>
    <row r="419" s="264" customFormat="1" ht="20.25" customHeight="1"/>
    <row r="420" s="264" customFormat="1" ht="20.25" customHeight="1"/>
    <row r="421" s="264" customFormat="1" ht="20.25" customHeight="1"/>
    <row r="422" s="264" customFormat="1" ht="20.25" customHeight="1"/>
    <row r="423" s="264" customFormat="1" ht="20.25" customHeight="1"/>
    <row r="424" s="264" customFormat="1" ht="20.25" customHeight="1"/>
    <row r="425" s="264" customFormat="1" ht="20.25" customHeight="1"/>
    <row r="426" s="264" customFormat="1" ht="20.25" customHeight="1"/>
    <row r="427" s="264" customFormat="1" ht="20.25" customHeight="1"/>
    <row r="428" s="264" customFormat="1" ht="20.25" customHeight="1"/>
    <row r="429" s="264" customFormat="1" ht="20.25" customHeight="1"/>
    <row r="430" s="264" customFormat="1" ht="20.25" customHeight="1"/>
    <row r="431" s="264" customFormat="1" ht="20.25" customHeight="1"/>
    <row r="432" s="264" customFormat="1" ht="20.25" customHeight="1"/>
    <row r="433" s="264" customFormat="1" ht="20.25" customHeight="1"/>
    <row r="434" s="264" customFormat="1" ht="20.25" customHeight="1"/>
    <row r="435" s="264" customFormat="1" ht="20.25" customHeight="1"/>
    <row r="436" s="264" customFormat="1" ht="20.25" customHeight="1"/>
    <row r="437" s="264" customFormat="1" ht="20.25" customHeight="1"/>
    <row r="438" s="264" customFormat="1" ht="20.25" customHeight="1"/>
    <row r="439" s="264" customFormat="1" ht="20.25" customHeight="1"/>
    <row r="440" s="264" customFormat="1" ht="20.25" customHeight="1"/>
    <row r="441" s="264" customFormat="1" ht="20.25" customHeight="1"/>
    <row r="442" s="264" customFormat="1" ht="20.25" customHeight="1"/>
    <row r="443" s="264" customFormat="1" ht="20.25" customHeight="1"/>
    <row r="444" s="264" customFormat="1" ht="20.25" customHeight="1"/>
    <row r="445" s="264" customFormat="1" ht="20.25" customHeight="1"/>
    <row r="446" s="264" customFormat="1" ht="20.25" customHeight="1"/>
    <row r="447" s="264" customFormat="1" ht="20.25" customHeight="1"/>
    <row r="448" s="264" customFormat="1" ht="20.25" customHeight="1"/>
    <row r="449" s="264" customFormat="1" ht="20.25" customHeight="1"/>
    <row r="450" s="264" customFormat="1" ht="20.25" customHeight="1"/>
    <row r="451" s="264" customFormat="1" ht="20.25" customHeight="1"/>
    <row r="452" s="264" customFormat="1" ht="20.25" customHeight="1"/>
    <row r="453" s="264" customFormat="1" ht="20.25" customHeight="1"/>
    <row r="454" s="264" customFormat="1" ht="20.25" customHeight="1"/>
    <row r="455" s="264" customFormat="1" ht="20.25" customHeight="1"/>
    <row r="456" s="264" customFormat="1" ht="20.25" customHeight="1"/>
    <row r="457" s="264" customFormat="1" ht="20.25" customHeight="1"/>
    <row r="458" s="264" customFormat="1" ht="20.25" customHeight="1"/>
    <row r="459" s="264" customFormat="1" ht="20.25" customHeight="1"/>
    <row r="460" s="264" customFormat="1" ht="20.25" customHeight="1"/>
    <row r="461" s="264" customFormat="1" ht="20.25" customHeight="1"/>
    <row r="462" s="264" customFormat="1" ht="20.25" customHeight="1"/>
    <row r="463" s="264" customFormat="1" ht="20.25" customHeight="1"/>
    <row r="464" s="264" customFormat="1" ht="20.25" customHeight="1"/>
    <row r="465" s="264" customFormat="1" ht="20.25" customHeight="1"/>
    <row r="466" s="264" customFormat="1" ht="20.25" customHeight="1"/>
    <row r="467" s="264" customFormat="1" ht="20.25" customHeight="1"/>
    <row r="468" s="264" customFormat="1" ht="20.25" customHeight="1"/>
    <row r="469" s="264" customFormat="1" ht="20.25" customHeight="1"/>
    <row r="470" s="264" customFormat="1" ht="20.25" customHeight="1"/>
    <row r="471" s="264" customFormat="1" ht="20.25" customHeight="1"/>
    <row r="472" s="264" customFormat="1" ht="20.25" customHeight="1"/>
    <row r="473" s="264" customFormat="1" ht="20.25" customHeight="1"/>
    <row r="474" s="264" customFormat="1" ht="20.25" customHeight="1"/>
    <row r="475" s="264" customFormat="1" ht="20.25" customHeight="1"/>
    <row r="476" s="264" customFormat="1" ht="20.25" customHeight="1"/>
    <row r="477" s="264" customFormat="1" ht="20.25" customHeight="1"/>
    <row r="478" s="264" customFormat="1" ht="20.25" customHeight="1"/>
    <row r="479" s="264" customFormat="1" ht="20.25" customHeight="1"/>
    <row r="480" s="264" customFormat="1" ht="20.25" customHeight="1"/>
    <row r="481" s="264" customFormat="1" ht="20.25" customHeight="1"/>
    <row r="482" s="264" customFormat="1" ht="20.25" customHeight="1"/>
    <row r="483" s="264" customFormat="1" ht="20.25" customHeight="1"/>
    <row r="484" s="264" customFormat="1" ht="20.25" customHeight="1"/>
    <row r="485" s="264" customFormat="1" ht="20.25" customHeight="1"/>
    <row r="486" s="264" customFormat="1" ht="20.25" customHeight="1"/>
    <row r="487" s="264" customFormat="1" ht="20.25" customHeight="1"/>
    <row r="488" s="264" customFormat="1" ht="20.25" customHeight="1"/>
    <row r="489" s="264" customFormat="1" ht="20.25" customHeight="1"/>
    <row r="490" s="264" customFormat="1" ht="20.25" customHeight="1"/>
    <row r="491" s="264" customFormat="1" ht="20.25" customHeight="1"/>
    <row r="492" s="264" customFormat="1" ht="20.25" customHeight="1"/>
    <row r="493" s="264" customFormat="1" ht="20.25" customHeight="1"/>
    <row r="494" s="264" customFormat="1" ht="20.25" customHeight="1"/>
    <row r="495" s="264" customFormat="1" ht="20.25" customHeight="1"/>
    <row r="496" s="264" customFormat="1" ht="20.25" customHeight="1"/>
    <row r="497" s="264" customFormat="1" ht="20.25" customHeight="1"/>
    <row r="498" s="264" customFormat="1" ht="20.25" customHeight="1"/>
    <row r="499" s="264" customFormat="1" ht="20.25" customHeight="1"/>
    <row r="500" s="264" customFormat="1" ht="20.25" customHeight="1"/>
    <row r="501" s="264" customFormat="1" ht="20.25" customHeight="1"/>
    <row r="502" s="264" customFormat="1" ht="20.25" customHeight="1"/>
    <row r="503" s="264" customFormat="1" ht="20.25" customHeight="1"/>
    <row r="504" s="264" customFormat="1" ht="20.25" customHeight="1"/>
    <row r="505" s="264" customFormat="1" ht="20.25" customHeight="1"/>
    <row r="506" s="264" customFormat="1" ht="20.25" customHeight="1"/>
    <row r="507" s="264" customFormat="1" ht="20.25" customHeight="1"/>
    <row r="508" s="264" customFormat="1" ht="20.25" customHeight="1"/>
    <row r="509" s="264" customFormat="1" ht="20.25" customHeight="1"/>
    <row r="510" s="264" customFormat="1" ht="20.25" customHeight="1"/>
    <row r="511" s="264" customFormat="1" ht="20.25" customHeight="1"/>
    <row r="512" s="264" customFormat="1" ht="20.25" customHeight="1"/>
    <row r="513" s="264" customFormat="1" ht="20.25" customHeight="1"/>
    <row r="514" s="264" customFormat="1" ht="20.25" customHeight="1"/>
    <row r="515" s="264" customFormat="1" ht="20.25" customHeight="1"/>
    <row r="516" s="264" customFormat="1" ht="20.25" customHeight="1"/>
    <row r="517" s="264" customFormat="1" ht="20.25" customHeight="1"/>
    <row r="518" s="264" customFormat="1" ht="20.25" customHeight="1"/>
    <row r="519" s="264" customFormat="1" ht="20.25" customHeight="1"/>
    <row r="520" s="264" customFormat="1" ht="20.25" customHeight="1"/>
    <row r="521" s="264" customFormat="1" ht="20.25" customHeight="1"/>
    <row r="522" s="264" customFormat="1" ht="20.25" customHeight="1"/>
    <row r="523" s="264" customFormat="1" ht="20.25" customHeight="1"/>
    <row r="524" s="264" customFormat="1" ht="20.25" customHeight="1"/>
    <row r="525" s="264" customFormat="1" ht="20.25" customHeight="1"/>
    <row r="526" s="264" customFormat="1" ht="20.25" customHeight="1"/>
    <row r="527" s="264" customFormat="1" ht="20.25" customHeight="1"/>
    <row r="528" s="264" customFormat="1" ht="20.25" customHeight="1"/>
    <row r="529" s="264" customFormat="1" ht="20.25" customHeight="1"/>
    <row r="530" s="264" customFormat="1" ht="20.25" customHeight="1"/>
    <row r="531" s="264" customFormat="1" ht="20.25" customHeight="1"/>
    <row r="532" s="264" customFormat="1" ht="20.25" customHeight="1"/>
    <row r="533" s="264" customFormat="1" ht="20.25" customHeight="1"/>
    <row r="534" s="264" customFormat="1" ht="20.25" customHeight="1"/>
    <row r="535" s="264" customFormat="1" ht="20.25" customHeight="1"/>
    <row r="536" s="264" customFormat="1" ht="20.25" customHeight="1"/>
    <row r="537" s="264" customFormat="1" ht="20.25" customHeight="1"/>
    <row r="538" s="264" customFormat="1" ht="20.25" customHeight="1"/>
    <row r="539" s="264" customFormat="1" ht="20.25" customHeight="1"/>
    <row r="540" s="264" customFormat="1" ht="20.25" customHeight="1"/>
    <row r="541" s="264" customFormat="1" ht="20.25" customHeight="1"/>
    <row r="542" s="264" customFormat="1" ht="20.25" customHeight="1"/>
    <row r="543" s="264" customFormat="1" ht="20.25" customHeight="1"/>
    <row r="544" s="264" customFormat="1" ht="20.25" customHeight="1"/>
    <row r="545" s="264" customFormat="1" ht="20.25" customHeight="1"/>
    <row r="546" s="264" customFormat="1" ht="20.25" customHeight="1"/>
    <row r="547" s="264" customFormat="1" ht="20.25" customHeight="1"/>
    <row r="548" s="264" customFormat="1" ht="20.25" customHeight="1"/>
    <row r="549" s="264" customFormat="1" ht="20.25" customHeight="1"/>
    <row r="550" s="264" customFormat="1" ht="20.25" customHeight="1"/>
    <row r="551" s="264" customFormat="1" ht="20.25" customHeight="1"/>
    <row r="552" s="264" customFormat="1" ht="20.25" customHeight="1"/>
    <row r="553" s="264" customFormat="1" ht="20.25" customHeight="1"/>
    <row r="554" s="264" customFormat="1" ht="20.25" customHeight="1"/>
    <row r="555" s="264" customFormat="1" ht="20.25" customHeight="1"/>
    <row r="556" s="264" customFormat="1" ht="20.25" customHeight="1"/>
    <row r="557" s="264" customFormat="1" ht="20.25" customHeight="1"/>
    <row r="558" s="264" customFormat="1" ht="20.25" customHeight="1"/>
    <row r="559" s="264" customFormat="1" ht="20.25" customHeight="1"/>
    <row r="560" s="264" customFormat="1" ht="20.25" customHeight="1"/>
    <row r="561" s="264" customFormat="1" ht="20.25" customHeight="1"/>
    <row r="562" s="264" customFormat="1" ht="20.25" customHeight="1"/>
    <row r="563" s="264" customFormat="1" ht="20.25" customHeight="1"/>
    <row r="564" s="264" customFormat="1" ht="20.25" customHeight="1"/>
    <row r="565" s="264" customFormat="1" ht="20.25" customHeight="1"/>
    <row r="566" s="264" customFormat="1" ht="20.25" customHeight="1"/>
    <row r="567" s="264" customFormat="1" ht="20.25" customHeight="1"/>
    <row r="568" s="264" customFormat="1" ht="20.25" customHeight="1"/>
    <row r="569" s="264" customFormat="1" ht="20.25" customHeight="1"/>
    <row r="570" s="264" customFormat="1" ht="20.25" customHeight="1"/>
    <row r="571" s="264" customFormat="1" ht="20.25" customHeight="1"/>
    <row r="572" s="264" customFormat="1" ht="20.25" customHeight="1"/>
    <row r="573" s="264" customFormat="1" ht="20.25" customHeight="1"/>
    <row r="574" s="264" customFormat="1" ht="20.25" customHeight="1"/>
    <row r="575" s="264" customFormat="1" ht="20.25" customHeight="1"/>
    <row r="576" s="264" customFormat="1" ht="20.25" customHeight="1"/>
    <row r="577" s="264" customFormat="1" ht="20.25" customHeight="1"/>
    <row r="578" s="264" customFormat="1" ht="20.25" customHeight="1"/>
    <row r="579" s="264" customFormat="1" ht="20.25" customHeight="1"/>
    <row r="580" s="264" customFormat="1" ht="20.25" customHeight="1"/>
    <row r="581" s="264" customFormat="1" ht="20.25" customHeight="1"/>
    <row r="582" s="264" customFormat="1" ht="20.25" customHeight="1"/>
    <row r="583" s="264" customFormat="1" ht="20.25" customHeight="1"/>
    <row r="584" s="264" customFormat="1" ht="20.25" customHeight="1"/>
    <row r="585" s="264" customFormat="1" ht="20.25" customHeight="1"/>
    <row r="586" s="264" customFormat="1" ht="20.25" customHeight="1"/>
    <row r="587" s="264" customFormat="1" ht="20.25" customHeight="1"/>
    <row r="588" s="264" customFormat="1" ht="20.25" customHeight="1"/>
    <row r="589" s="264" customFormat="1" ht="20.25" customHeight="1"/>
    <row r="590" s="264" customFormat="1" ht="20.25" customHeight="1"/>
    <row r="591" s="264" customFormat="1" ht="20.25" customHeight="1"/>
    <row r="592" s="264" customFormat="1" ht="20.25" customHeight="1"/>
    <row r="593" s="264" customFormat="1" ht="20.25" customHeight="1"/>
    <row r="594" s="264" customFormat="1" ht="20.25" customHeight="1"/>
    <row r="595" s="264" customFormat="1" ht="20.25" customHeight="1"/>
    <row r="596" s="264" customFormat="1" ht="20.25" customHeight="1"/>
    <row r="597" s="264" customFormat="1" ht="20.25" customHeight="1"/>
    <row r="598" s="264" customFormat="1" ht="20.25" customHeight="1"/>
    <row r="599" s="264" customFormat="1" ht="20.25" customHeight="1"/>
    <row r="600" s="264" customFormat="1" ht="20.25" customHeight="1"/>
    <row r="601" s="264" customFormat="1" ht="20.25" customHeight="1"/>
    <row r="602" s="264" customFormat="1" ht="20.25" customHeight="1"/>
    <row r="603" s="264" customFormat="1" ht="20.25" customHeight="1"/>
    <row r="604" s="264" customFormat="1" ht="20.25" customHeight="1"/>
    <row r="605" s="264" customFormat="1" ht="20.25" customHeight="1"/>
    <row r="606" s="264" customFormat="1" ht="20.25" customHeight="1"/>
    <row r="607" s="264" customFormat="1" ht="20.25" customHeight="1"/>
    <row r="608" s="264" customFormat="1" ht="20.25" customHeight="1"/>
    <row r="609" s="264" customFormat="1" ht="20.25" customHeight="1"/>
    <row r="610" s="264" customFormat="1" ht="20.25" customHeight="1"/>
    <row r="611" s="264" customFormat="1" ht="20.25" customHeight="1"/>
    <row r="612" s="264" customFormat="1" ht="20.25" customHeight="1"/>
    <row r="613" s="264" customFormat="1" ht="20.25" customHeight="1"/>
    <row r="614" s="264" customFormat="1" ht="20.25" customHeight="1"/>
    <row r="615" s="264" customFormat="1" ht="20.25" customHeight="1"/>
    <row r="616" s="264" customFormat="1" ht="20.25" customHeight="1"/>
    <row r="617" s="264" customFormat="1" ht="20.25" customHeight="1"/>
    <row r="618" s="264" customFormat="1" ht="20.25" customHeight="1"/>
    <row r="619" s="264" customFormat="1" ht="20.25" customHeight="1"/>
    <row r="620" s="264" customFormat="1" ht="20.25" customHeight="1"/>
    <row r="621" s="264" customFormat="1" ht="20.25" customHeight="1"/>
    <row r="622" s="264" customFormat="1" ht="20.25" customHeight="1"/>
    <row r="623" s="264" customFormat="1" ht="20.25" customHeight="1"/>
    <row r="624" s="264" customFormat="1" ht="20.25" customHeight="1"/>
    <row r="625" s="264" customFormat="1" ht="20.25" customHeight="1"/>
    <row r="626" s="264" customFormat="1" ht="20.25" customHeight="1"/>
    <row r="627" s="264" customFormat="1" ht="20.25" customHeight="1"/>
    <row r="628" s="264" customFormat="1" ht="20.25" customHeight="1"/>
    <row r="629" s="264" customFormat="1" ht="20.25" customHeight="1"/>
    <row r="630" s="264" customFormat="1" ht="20.25" customHeight="1"/>
    <row r="631" s="264" customFormat="1" ht="20.25" customHeight="1"/>
    <row r="632" s="264" customFormat="1" ht="20.25" customHeight="1"/>
    <row r="633" s="264" customFormat="1" ht="20.25" customHeight="1"/>
    <row r="634" s="264" customFormat="1" ht="20.25" customHeight="1"/>
    <row r="635" s="264" customFormat="1" ht="20.25" customHeight="1"/>
    <row r="636" s="264" customFormat="1" ht="20.25" customHeight="1"/>
    <row r="637" s="264" customFormat="1" ht="20.25" customHeight="1"/>
    <row r="638" s="264" customFormat="1" ht="20.25" customHeight="1"/>
    <row r="639" s="264" customFormat="1" ht="20.25" customHeight="1"/>
    <row r="640" s="264" customFormat="1" ht="20.25" customHeight="1"/>
    <row r="641" s="264" customFormat="1" ht="20.25" customHeight="1"/>
    <row r="642" s="264" customFormat="1" ht="20.25" customHeight="1"/>
    <row r="643" s="264" customFormat="1" ht="20.25" customHeight="1"/>
    <row r="644" s="264" customFormat="1" ht="20.25" customHeight="1"/>
    <row r="645" s="264" customFormat="1" ht="20.25" customHeight="1"/>
    <row r="646" s="264" customFormat="1" ht="20.25" customHeight="1"/>
    <row r="647" s="264" customFormat="1" ht="20.25" customHeight="1"/>
    <row r="648" s="264" customFormat="1" ht="20.25" customHeight="1"/>
    <row r="649" s="264" customFormat="1" ht="20.25" customHeight="1"/>
    <row r="650" s="264" customFormat="1" ht="20.25" customHeight="1"/>
    <row r="651" s="264" customFormat="1" ht="20.25" customHeight="1"/>
    <row r="652" s="264" customFormat="1" ht="20.25" customHeight="1"/>
    <row r="653" s="264" customFormat="1" ht="20.25" customHeight="1"/>
    <row r="654" s="264" customFormat="1" ht="20.25" customHeight="1"/>
    <row r="655" s="264" customFormat="1" ht="20.25" customHeight="1"/>
    <row r="656" s="264" customFormat="1" ht="20.25" customHeight="1"/>
    <row r="657" s="264" customFormat="1" ht="20.25" customHeight="1"/>
    <row r="658" s="264" customFormat="1" ht="20.25" customHeight="1"/>
    <row r="659" s="264" customFormat="1" ht="20.25" customHeight="1"/>
    <row r="660" s="264" customFormat="1" ht="20.25" customHeight="1"/>
    <row r="661" s="264" customFormat="1" ht="20.25" customHeight="1"/>
    <row r="662" s="264" customFormat="1" ht="20.25" customHeight="1"/>
    <row r="663" s="264" customFormat="1" ht="20.25" customHeight="1"/>
    <row r="664" s="264" customFormat="1" ht="20.25" customHeight="1"/>
    <row r="665" s="264" customFormat="1" ht="20.25" customHeight="1"/>
    <row r="666" s="264" customFormat="1" ht="20.25" customHeight="1"/>
    <row r="667" s="264" customFormat="1" ht="20.25" customHeight="1"/>
    <row r="668" s="264" customFormat="1" ht="20.25" customHeight="1"/>
    <row r="669" s="264" customFormat="1" ht="20.25" customHeight="1"/>
    <row r="670" s="264" customFormat="1" ht="20.25" customHeight="1"/>
    <row r="671" s="264" customFormat="1" ht="20.25" customHeight="1"/>
    <row r="672" s="264" customFormat="1" ht="20.25" customHeight="1"/>
    <row r="673" s="264" customFormat="1" ht="20.25" customHeight="1"/>
    <row r="674" s="264" customFormat="1" ht="20.25" customHeight="1"/>
    <row r="675" s="264" customFormat="1" ht="20.25" customHeight="1"/>
    <row r="676" s="264" customFormat="1" ht="20.25" customHeight="1"/>
    <row r="677" s="264" customFormat="1" ht="20.25" customHeight="1"/>
    <row r="678" s="264" customFormat="1" ht="20.25" customHeight="1"/>
    <row r="679" s="264" customFormat="1" ht="20.25" customHeight="1"/>
    <row r="680" s="264" customFormat="1" ht="20.25" customHeight="1"/>
    <row r="681" s="264" customFormat="1" ht="20.25" customHeight="1"/>
    <row r="682" s="264" customFormat="1" ht="20.25" customHeight="1"/>
    <row r="683" s="264" customFormat="1" ht="20.25" customHeight="1"/>
    <row r="684" s="264" customFormat="1" ht="20.25" customHeight="1"/>
    <row r="685" s="264" customFormat="1" ht="20.25" customHeight="1"/>
    <row r="686" s="264" customFormat="1" ht="20.25" customHeight="1"/>
    <row r="687" s="264" customFormat="1" ht="20.25" customHeight="1"/>
    <row r="688" s="264" customFormat="1" ht="20.25" customHeight="1"/>
    <row r="689" s="264" customFormat="1" ht="20.25" customHeight="1"/>
    <row r="690" s="264" customFormat="1" ht="20.25" customHeight="1"/>
    <row r="691" s="264" customFormat="1" ht="20.25" customHeight="1"/>
    <row r="692" s="264" customFormat="1" ht="20.25" customHeight="1"/>
    <row r="693" s="264" customFormat="1" ht="20.25" customHeight="1"/>
    <row r="694" s="264" customFormat="1" ht="20.25" customHeight="1"/>
    <row r="695" s="264" customFormat="1" ht="20.25" customHeight="1"/>
    <row r="696" s="264" customFormat="1" ht="20.25" customHeight="1"/>
    <row r="697" s="264" customFormat="1" ht="20.25" customHeight="1"/>
    <row r="698" s="264" customFormat="1" ht="20.25" customHeight="1"/>
    <row r="699" s="264" customFormat="1" ht="20.25" customHeight="1"/>
    <row r="700" s="264" customFormat="1" ht="20.25" customHeight="1"/>
    <row r="701" s="264" customFormat="1" ht="20.25" customHeight="1"/>
    <row r="702" s="264" customFormat="1" ht="20.25" customHeight="1"/>
    <row r="703" s="264" customFormat="1" ht="20.25" customHeight="1"/>
    <row r="704" s="264" customFormat="1" ht="20.25" customHeight="1"/>
    <row r="705" s="264" customFormat="1" ht="20.25" customHeight="1"/>
    <row r="706" s="264" customFormat="1" ht="20.25" customHeight="1"/>
    <row r="707" s="264" customFormat="1" ht="20.25" customHeight="1"/>
    <row r="708" s="264" customFormat="1" ht="20.25" customHeight="1"/>
    <row r="709" s="264" customFormat="1" ht="20.25" customHeight="1"/>
    <row r="710" s="264" customFormat="1" ht="20.25" customHeight="1"/>
    <row r="711" s="264" customFormat="1" ht="20.25" customHeight="1"/>
    <row r="712" s="264" customFormat="1" ht="20.25" customHeight="1"/>
    <row r="713" s="264" customFormat="1" ht="20.25" customHeight="1"/>
    <row r="714" s="264" customFormat="1" ht="20.25" customHeight="1"/>
    <row r="715" s="264" customFormat="1" ht="20.25" customHeight="1"/>
    <row r="716" s="264" customFormat="1" ht="20.25" customHeight="1"/>
    <row r="717" s="264" customFormat="1" ht="20.25" customHeight="1"/>
    <row r="718" s="264" customFormat="1" ht="20.25" customHeight="1"/>
    <row r="719" s="264" customFormat="1" ht="20.25" customHeight="1"/>
    <row r="720" s="264" customFormat="1" ht="20.25" customHeight="1"/>
    <row r="721" s="264" customFormat="1" ht="20.25" customHeight="1"/>
    <row r="722" s="264" customFormat="1" ht="20.25" customHeight="1"/>
    <row r="723" s="264" customFormat="1" ht="20.25" customHeight="1"/>
    <row r="724" s="264" customFormat="1" ht="20.25" customHeight="1"/>
    <row r="725" s="264" customFormat="1" ht="20.25" customHeight="1"/>
    <row r="726" s="264" customFormat="1" ht="20.25" customHeight="1"/>
    <row r="727" s="264" customFormat="1" ht="20.25" customHeight="1"/>
    <row r="728" s="264" customFormat="1" ht="20.25" customHeight="1"/>
    <row r="729" s="264" customFormat="1" ht="20.25" customHeight="1"/>
    <row r="730" s="264" customFormat="1" ht="20.25" customHeight="1"/>
    <row r="731" s="264" customFormat="1" ht="20.25" customHeight="1"/>
    <row r="732" s="264" customFormat="1" ht="20.25" customHeight="1"/>
    <row r="733" s="264" customFormat="1" ht="20.25" customHeight="1"/>
    <row r="734" s="264" customFormat="1" ht="20.25" customHeight="1"/>
    <row r="735" s="264" customFormat="1" ht="20.25" customHeight="1"/>
    <row r="736" s="264" customFormat="1" ht="20.25" customHeight="1"/>
    <row r="737" s="264" customFormat="1" ht="20.25" customHeight="1"/>
    <row r="738" s="264" customFormat="1" ht="20.25" customHeight="1"/>
    <row r="739" s="264" customFormat="1" ht="20.25" customHeight="1"/>
    <row r="740" s="264" customFormat="1" ht="20.25" customHeight="1"/>
    <row r="741" s="264" customFormat="1" ht="20.25" customHeight="1"/>
    <row r="742" s="264" customFormat="1" ht="20.25" customHeight="1"/>
    <row r="743" s="264" customFormat="1" ht="20.25" customHeight="1"/>
    <row r="744" s="264" customFormat="1" ht="20.25" customHeight="1"/>
    <row r="745" s="264" customFormat="1" ht="20.25" customHeight="1"/>
    <row r="746" s="264" customFormat="1" ht="20.25" customHeight="1"/>
    <row r="747" s="264" customFormat="1" ht="20.25" customHeight="1"/>
    <row r="748" s="264" customFormat="1" ht="20.25" customHeight="1"/>
    <row r="749" s="264" customFormat="1" ht="20.25" customHeight="1"/>
    <row r="750" s="264" customFormat="1" ht="20.25" customHeight="1"/>
    <row r="751" s="264" customFormat="1" ht="20.25" customHeight="1"/>
    <row r="752" s="264" customFormat="1" ht="20.25" customHeight="1"/>
    <row r="753" s="264" customFormat="1" ht="20.25" customHeight="1"/>
    <row r="754" s="264" customFormat="1" ht="20.25" customHeight="1"/>
    <row r="755" s="264" customFormat="1" ht="20.25" customHeight="1"/>
    <row r="756" s="264" customFormat="1" ht="20.25" customHeight="1"/>
    <row r="757" s="264" customFormat="1" ht="20.25" customHeight="1"/>
    <row r="758" s="264" customFormat="1" ht="20.25" customHeight="1"/>
    <row r="759" s="264" customFormat="1" ht="20.25" customHeight="1"/>
    <row r="760" s="264" customFormat="1" ht="20.25" customHeight="1"/>
    <row r="761" s="264" customFormat="1" ht="20.25" customHeight="1"/>
    <row r="762" s="264" customFormat="1" ht="20.25" customHeight="1"/>
    <row r="763" s="264" customFormat="1" ht="20.25" customHeight="1"/>
    <row r="764" s="264" customFormat="1" ht="20.25" customHeight="1"/>
    <row r="765" s="264" customFormat="1" ht="20.25" customHeight="1"/>
    <row r="766" s="264" customFormat="1" ht="20.25" customHeight="1"/>
    <row r="767" s="264" customFormat="1" ht="20.25" customHeight="1"/>
    <row r="768" s="264" customFormat="1" ht="20.25" customHeight="1"/>
    <row r="769" s="264" customFormat="1" ht="20.25" customHeight="1"/>
    <row r="770" s="264" customFormat="1" ht="20.25" customHeight="1"/>
    <row r="771" s="264" customFormat="1" ht="20.25" customHeight="1"/>
    <row r="772" s="264" customFormat="1" ht="20.25" customHeight="1"/>
    <row r="773" s="264" customFormat="1" ht="20.25" customHeight="1"/>
    <row r="774" s="264" customFormat="1" ht="20.25" customHeight="1"/>
    <row r="775" s="264" customFormat="1" ht="20.25" customHeight="1"/>
    <row r="776" s="264" customFormat="1" ht="20.25" customHeight="1"/>
    <row r="777" s="264" customFormat="1" ht="20.25" customHeight="1"/>
    <row r="778" s="264" customFormat="1" ht="20.25" customHeight="1"/>
    <row r="779" s="264" customFormat="1" ht="20.25" customHeight="1"/>
    <row r="780" s="264" customFormat="1" ht="20.25" customHeight="1"/>
    <row r="781" s="264" customFormat="1" ht="20.25" customHeight="1"/>
    <row r="782" s="264" customFormat="1" ht="20.25" customHeight="1"/>
    <row r="783" s="264" customFormat="1" ht="20.25" customHeight="1"/>
    <row r="784" s="264" customFormat="1" ht="20.25" customHeight="1"/>
    <row r="785" s="264" customFormat="1" ht="20.25" customHeight="1"/>
    <row r="786" s="264" customFormat="1" ht="20.25" customHeight="1"/>
    <row r="787" s="264" customFormat="1" ht="20.25" customHeight="1"/>
    <row r="788" s="264" customFormat="1" ht="20.25" customHeight="1"/>
    <row r="789" s="264" customFormat="1" ht="20.25" customHeight="1"/>
    <row r="790" s="264" customFormat="1" ht="20.25" customHeight="1"/>
    <row r="791" s="264" customFormat="1" ht="20.25" customHeight="1"/>
    <row r="792" s="264" customFormat="1" ht="20.25" customHeight="1"/>
    <row r="793" s="264" customFormat="1" ht="20.25" customHeight="1"/>
    <row r="794" s="264" customFormat="1" ht="20.25" customHeight="1"/>
    <row r="795" s="264" customFormat="1" ht="20.25" customHeight="1"/>
    <row r="796" s="264" customFormat="1" ht="20.25" customHeight="1"/>
    <row r="797" s="264" customFormat="1" ht="20.25" customHeight="1"/>
    <row r="798" s="264" customFormat="1" ht="20.25" customHeight="1"/>
    <row r="799" s="264" customFormat="1" ht="20.25" customHeight="1"/>
    <row r="800" s="264" customFormat="1" ht="20.25" customHeight="1"/>
    <row r="801" s="264" customFormat="1" ht="20.25" customHeight="1"/>
    <row r="802" s="264" customFormat="1" ht="20.25" customHeight="1"/>
    <row r="803" s="264" customFormat="1" ht="20.25" customHeight="1"/>
    <row r="804" s="264" customFormat="1" ht="20.25" customHeight="1"/>
    <row r="805" s="264" customFormat="1" ht="20.25" customHeight="1"/>
    <row r="806" s="264" customFormat="1" ht="20.25" customHeight="1"/>
    <row r="807" s="264" customFormat="1" ht="20.25" customHeight="1"/>
    <row r="808" s="264" customFormat="1" ht="20.25" customHeight="1"/>
    <row r="809" s="264" customFormat="1" ht="20.25" customHeight="1"/>
    <row r="810" s="264" customFormat="1" ht="20.25" customHeight="1"/>
    <row r="811" s="264" customFormat="1" ht="20.25" customHeight="1"/>
    <row r="812" s="264" customFormat="1" ht="20.25" customHeight="1"/>
    <row r="813" s="264" customFormat="1" ht="20.25" customHeight="1"/>
    <row r="814" s="264" customFormat="1" ht="20.25" customHeight="1"/>
    <row r="815" s="264" customFormat="1" ht="20.25" customHeight="1"/>
    <row r="816" s="264" customFormat="1" ht="20.25" customHeight="1"/>
    <row r="817" s="264" customFormat="1" ht="20.25" customHeight="1"/>
    <row r="818" s="264" customFormat="1" ht="20.25" customHeight="1"/>
    <row r="819" s="264" customFormat="1" ht="20.25" customHeight="1"/>
    <row r="820" s="264" customFormat="1" ht="20.25" customHeight="1"/>
    <row r="821" s="264" customFormat="1" ht="20.25" customHeight="1"/>
    <row r="822" s="264" customFormat="1" ht="20.25" customHeight="1"/>
    <row r="823" s="264" customFormat="1" ht="20.25" customHeight="1"/>
    <row r="824" s="264" customFormat="1" ht="20.25" customHeight="1"/>
    <row r="825" s="264" customFormat="1" ht="20.25" customHeight="1"/>
    <row r="826" s="264" customFormat="1" ht="20.25" customHeight="1"/>
    <row r="827" s="264" customFormat="1" ht="20.25" customHeight="1"/>
    <row r="828" s="264" customFormat="1" ht="20.25" customHeight="1"/>
    <row r="829" s="264" customFormat="1" ht="20.25" customHeight="1"/>
    <row r="830" s="264" customFormat="1" ht="20.25" customHeight="1"/>
    <row r="831" s="264" customFormat="1" ht="20.25" customHeight="1"/>
    <row r="832" s="264" customFormat="1" ht="20.25" customHeight="1"/>
    <row r="833" s="264" customFormat="1" ht="20.25" customHeight="1"/>
    <row r="834" s="264" customFormat="1" ht="20.25" customHeight="1"/>
    <row r="835" s="264" customFormat="1" ht="20.25" customHeight="1"/>
    <row r="836" s="264" customFormat="1" ht="20.25" customHeight="1"/>
    <row r="837" s="264" customFormat="1" ht="20.25" customHeight="1"/>
    <row r="838" s="264" customFormat="1" ht="20.25" customHeight="1"/>
    <row r="839" s="264" customFormat="1" ht="20.25" customHeight="1"/>
    <row r="840" s="264" customFormat="1" ht="20.25" customHeight="1"/>
    <row r="841" s="264" customFormat="1" ht="20.25" customHeight="1"/>
    <row r="842" s="264" customFormat="1" ht="20.25" customHeight="1"/>
    <row r="843" s="264" customFormat="1" ht="20.25" customHeight="1"/>
    <row r="844" s="264" customFormat="1" ht="20.25" customHeight="1"/>
    <row r="845" s="264" customFormat="1" ht="20.25" customHeight="1"/>
    <row r="846" s="264" customFormat="1" ht="20.25" customHeight="1"/>
    <row r="847" s="264" customFormat="1" ht="20.25" customHeight="1"/>
    <row r="848" s="264" customFormat="1" ht="20.25" customHeight="1"/>
    <row r="849" s="264" customFormat="1" ht="20.25" customHeight="1"/>
    <row r="850" s="264" customFormat="1" ht="20.25" customHeight="1"/>
    <row r="851" s="264" customFormat="1" ht="20.25" customHeight="1"/>
    <row r="852" s="264" customFormat="1" ht="20.25" customHeight="1"/>
    <row r="853" s="264" customFormat="1" ht="20.25" customHeight="1"/>
    <row r="854" s="264" customFormat="1" ht="20.25" customHeight="1"/>
    <row r="855" s="264" customFormat="1" ht="20.25" customHeight="1"/>
    <row r="856" s="264" customFormat="1" ht="20.25" customHeight="1"/>
    <row r="857" s="264" customFormat="1" ht="20.25" customHeight="1"/>
    <row r="858" s="264" customFormat="1" ht="20.25" customHeight="1"/>
    <row r="859" s="264" customFormat="1" ht="20.25" customHeight="1"/>
    <row r="860" s="264" customFormat="1" ht="20.25" customHeight="1"/>
    <row r="861" s="264" customFormat="1" ht="20.25" customHeight="1"/>
    <row r="862" s="264" customFormat="1" ht="20.25" customHeight="1"/>
    <row r="863" s="264" customFormat="1" ht="20.25" customHeight="1"/>
    <row r="864" s="264" customFormat="1" ht="20.25" customHeight="1"/>
    <row r="865" s="264" customFormat="1" ht="20.25" customHeight="1"/>
    <row r="866" s="264" customFormat="1" ht="20.25" customHeight="1"/>
    <row r="867" s="264" customFormat="1" ht="20.25" customHeight="1"/>
    <row r="868" s="264" customFormat="1" ht="20.25" customHeight="1"/>
    <row r="869" s="264" customFormat="1" ht="20.25" customHeight="1"/>
    <row r="870" s="264" customFormat="1" ht="20.25" customHeight="1"/>
    <row r="871" s="264" customFormat="1" ht="20.25" customHeight="1"/>
    <row r="872" s="264" customFormat="1" ht="20.25" customHeight="1"/>
    <row r="873" s="264" customFormat="1" ht="20.25" customHeight="1"/>
    <row r="874" s="264" customFormat="1" ht="20.25" customHeight="1"/>
    <row r="875" s="264" customFormat="1" ht="20.25" customHeight="1"/>
    <row r="876" s="264" customFormat="1" ht="20.25" customHeight="1"/>
    <row r="877" s="264" customFormat="1" ht="20.25" customHeight="1"/>
    <row r="878" s="264" customFormat="1" ht="20.25" customHeight="1"/>
    <row r="879" s="264" customFormat="1" ht="20.25" customHeight="1"/>
    <row r="880" s="264" customFormat="1" ht="20.25" customHeight="1"/>
    <row r="881" s="264" customFormat="1" ht="20.25" customHeight="1"/>
    <row r="882" s="264" customFormat="1" ht="20.25" customHeight="1"/>
    <row r="883" s="264" customFormat="1" ht="20.25" customHeight="1"/>
    <row r="884" s="264" customFormat="1" ht="20.25" customHeight="1"/>
    <row r="885" s="264" customFormat="1" ht="20.25" customHeight="1"/>
    <row r="886" s="264" customFormat="1" ht="20.25" customHeight="1"/>
    <row r="887" s="264" customFormat="1" ht="20.25" customHeight="1"/>
    <row r="888" s="264" customFormat="1" ht="20.25" customHeight="1"/>
    <row r="889" s="264" customFormat="1" ht="20.25" customHeight="1"/>
    <row r="890" s="264" customFormat="1" ht="20.25" customHeight="1"/>
    <row r="891" s="264" customFormat="1" ht="20.25" customHeight="1"/>
    <row r="892" s="264" customFormat="1" ht="20.25" customHeight="1"/>
    <row r="893" s="264" customFormat="1" ht="20.25" customHeight="1"/>
    <row r="894" s="264" customFormat="1" ht="20.25" customHeight="1"/>
    <row r="895" s="264" customFormat="1" ht="20.25" customHeight="1"/>
    <row r="896" s="264" customFormat="1" ht="20.25" customHeight="1"/>
    <row r="897" s="264" customFormat="1" ht="20.25" customHeight="1"/>
    <row r="898" s="264" customFormat="1" ht="20.25" customHeight="1"/>
    <row r="899" s="264" customFormat="1" ht="20.25" customHeight="1"/>
    <row r="900" s="264" customFormat="1" ht="20.25" customHeight="1"/>
    <row r="901" s="264" customFormat="1" ht="20.25" customHeight="1"/>
    <row r="902" s="264" customFormat="1" ht="20.25" customHeight="1"/>
    <row r="903" s="264" customFormat="1" ht="20.25" customHeight="1"/>
    <row r="904" s="264" customFormat="1" ht="20.25" customHeight="1"/>
    <row r="905" s="264" customFormat="1" ht="20.25" customHeight="1"/>
    <row r="906" s="264" customFormat="1" ht="20.25" customHeight="1"/>
    <row r="907" s="264" customFormat="1" ht="20.25" customHeight="1"/>
    <row r="908" s="264" customFormat="1" ht="20.25" customHeight="1"/>
    <row r="909" s="264" customFormat="1" ht="20.25" customHeight="1"/>
    <row r="910" s="264" customFormat="1" ht="20.25" customHeight="1"/>
    <row r="911" s="264" customFormat="1" ht="20.25" customHeight="1"/>
    <row r="912" s="264" customFormat="1" ht="20.25" customHeight="1"/>
    <row r="913" s="264" customFormat="1" ht="20.25" customHeight="1"/>
    <row r="914" s="264" customFormat="1" ht="20.25" customHeight="1"/>
    <row r="915" s="264" customFormat="1" ht="20.25" customHeight="1"/>
    <row r="916" s="264" customFormat="1" ht="20.25" customHeight="1"/>
    <row r="917" s="264" customFormat="1" ht="20.25" customHeight="1"/>
    <row r="918" s="264" customFormat="1" ht="20.25" customHeight="1"/>
    <row r="919" s="264" customFormat="1" ht="20.25" customHeight="1"/>
    <row r="920" s="264" customFormat="1" ht="20.25" customHeight="1"/>
    <row r="921" s="264" customFormat="1" ht="20.25" customHeight="1"/>
    <row r="922" s="264" customFormat="1" ht="20.25" customHeight="1"/>
    <row r="923" s="264" customFormat="1" ht="20.25" customHeight="1"/>
    <row r="924" s="264" customFormat="1" ht="20.25" customHeight="1"/>
    <row r="925" s="264" customFormat="1" ht="20.25" customHeight="1"/>
    <row r="926" s="264" customFormat="1" ht="20.25" customHeight="1"/>
    <row r="927" s="264" customFormat="1" ht="20.25" customHeight="1"/>
    <row r="928" s="264" customFormat="1" ht="20.25" customHeight="1"/>
    <row r="929" s="264" customFormat="1" ht="20.25" customHeight="1"/>
    <row r="930" s="264" customFormat="1" ht="20.25" customHeight="1"/>
    <row r="931" s="264" customFormat="1" ht="20.25" customHeight="1"/>
    <row r="932" s="264" customFormat="1" ht="20.25" customHeight="1"/>
    <row r="933" s="264" customFormat="1" ht="20.25" customHeight="1"/>
    <row r="934" s="264" customFormat="1" ht="20.25" customHeight="1"/>
    <row r="935" s="264" customFormat="1" ht="20.25" customHeight="1"/>
    <row r="936" s="264" customFormat="1" ht="20.25" customHeight="1"/>
    <row r="937" s="264" customFormat="1" ht="20.25" customHeight="1"/>
    <row r="938" s="264" customFormat="1" ht="20.25" customHeight="1"/>
    <row r="939" s="264" customFormat="1" ht="20.25" customHeight="1"/>
    <row r="940" s="264" customFormat="1" ht="20.25" customHeight="1"/>
    <row r="941" s="264" customFormat="1" ht="20.25" customHeight="1"/>
    <row r="942" s="264" customFormat="1" ht="20.25" customHeight="1"/>
    <row r="943" s="264" customFormat="1" ht="20.25" customHeight="1"/>
    <row r="944" s="264" customFormat="1" ht="20.25" customHeight="1"/>
    <row r="945" s="264" customFormat="1" ht="20.25" customHeight="1"/>
    <row r="946" s="264" customFormat="1" ht="20.25" customHeight="1"/>
    <row r="947" s="264" customFormat="1" ht="20.25" customHeight="1"/>
    <row r="948" s="264" customFormat="1" ht="20.25" customHeight="1"/>
    <row r="949" s="264" customFormat="1" ht="20.25" customHeight="1"/>
    <row r="950" s="264" customFormat="1" ht="20.25" customHeight="1"/>
    <row r="951" s="264" customFormat="1" ht="20.25" customHeight="1"/>
    <row r="952" s="264" customFormat="1" ht="20.25" customHeight="1"/>
    <row r="953" s="264" customFormat="1" ht="20.25" customHeight="1"/>
    <row r="954" s="264" customFormat="1" ht="20.25" customHeight="1"/>
    <row r="955" s="264" customFormat="1" ht="20.25" customHeight="1"/>
    <row r="956" s="264" customFormat="1" ht="20.25" customHeight="1"/>
    <row r="957" s="264" customFormat="1" ht="20.25" customHeight="1"/>
    <row r="958" s="264" customFormat="1" ht="20.25" customHeight="1"/>
    <row r="959" s="264" customFormat="1" ht="20.25" customHeight="1"/>
    <row r="960" s="264" customFormat="1" ht="20.25" customHeight="1"/>
    <row r="961" s="264" customFormat="1" ht="20.25" customHeight="1"/>
    <row r="962" s="264" customFormat="1" ht="20.25" customHeight="1"/>
    <row r="963" s="264" customFormat="1" ht="20.25" customHeight="1"/>
    <row r="964" s="264" customFormat="1" ht="20.25" customHeight="1"/>
    <row r="965" s="264" customFormat="1" ht="20.25" customHeight="1"/>
    <row r="966" s="264" customFormat="1" ht="20.25" customHeight="1"/>
    <row r="967" s="264" customFormat="1" ht="20.25" customHeight="1"/>
    <row r="968" s="264" customFormat="1" ht="20.25" customHeight="1"/>
    <row r="969" s="264" customFormat="1" ht="20.25" customHeight="1"/>
    <row r="970" s="264" customFormat="1" ht="20.25" customHeight="1"/>
    <row r="971" s="264" customFormat="1" ht="20.25" customHeight="1"/>
    <row r="972" s="264" customFormat="1" ht="20.25" customHeight="1"/>
    <row r="973" s="264" customFormat="1" ht="20.25" customHeight="1"/>
    <row r="974" s="264" customFormat="1" ht="20.25" customHeight="1"/>
    <row r="975" s="264" customFormat="1" ht="20.25" customHeight="1"/>
    <row r="976" s="264" customFormat="1" ht="20.25" customHeight="1"/>
    <row r="977" spans="1:58" ht="20.25" customHeight="1">
      <c r="A977" s="264"/>
      <c r="B977" s="264"/>
      <c r="C977" s="264"/>
      <c r="D977" s="264"/>
      <c r="E977" s="264"/>
      <c r="F977" s="264"/>
      <c r="G977" s="264"/>
      <c r="H977" s="264"/>
      <c r="I977" s="264"/>
      <c r="J977" s="264"/>
      <c r="K977" s="264"/>
      <c r="L977" s="264"/>
      <c r="M977" s="264"/>
      <c r="N977" s="264"/>
      <c r="O977" s="264"/>
      <c r="P977" s="264"/>
      <c r="Q977" s="264"/>
      <c r="R977" s="264"/>
      <c r="S977" s="264"/>
      <c r="T977" s="264"/>
      <c r="U977" s="264"/>
      <c r="V977" s="264"/>
      <c r="W977" s="264"/>
      <c r="X977" s="264"/>
      <c r="Y977" s="264"/>
      <c r="Z977" s="264"/>
      <c r="AA977" s="264"/>
      <c r="AB977" s="264"/>
      <c r="AC977" s="264"/>
      <c r="AD977" s="264"/>
      <c r="AE977" s="264"/>
      <c r="AF977" s="264"/>
      <c r="AG977" s="264"/>
      <c r="AH977" s="264"/>
      <c r="AI977" s="264"/>
      <c r="AJ977" s="264"/>
      <c r="AK977" s="264"/>
      <c r="AL977" s="264"/>
      <c r="AM977" s="264"/>
      <c r="AN977" s="264"/>
      <c r="AO977" s="264"/>
      <c r="AP977" s="264"/>
      <c r="AQ977" s="264"/>
      <c r="AR977" s="264"/>
      <c r="AS977" s="264"/>
      <c r="AT977" s="264"/>
      <c r="AU977" s="264"/>
      <c r="AV977" s="264"/>
      <c r="AW977" s="264"/>
      <c r="AX977" s="264"/>
      <c r="AY977" s="264"/>
      <c r="AZ977" s="264"/>
      <c r="BA977" s="264"/>
      <c r="BB977" s="264"/>
      <c r="BC977" s="264"/>
      <c r="BD977" s="264"/>
      <c r="BE977" s="264"/>
      <c r="BF977" s="264"/>
    </row>
    <row r="978" spans="1:58" ht="20.25" customHeight="1">
      <c r="A978" s="264"/>
      <c r="B978" s="264"/>
      <c r="C978" s="264"/>
      <c r="D978" s="264"/>
      <c r="E978" s="264"/>
      <c r="F978" s="264"/>
      <c r="G978" s="264"/>
      <c r="H978" s="264"/>
      <c r="I978" s="264"/>
      <c r="J978" s="264"/>
      <c r="K978" s="264"/>
      <c r="L978" s="264"/>
      <c r="M978" s="264"/>
      <c r="N978" s="264"/>
      <c r="O978" s="264"/>
      <c r="P978" s="264"/>
      <c r="Q978" s="264"/>
      <c r="R978" s="264"/>
      <c r="S978" s="264"/>
      <c r="T978" s="264"/>
      <c r="U978" s="264"/>
      <c r="V978" s="264"/>
      <c r="W978" s="264"/>
      <c r="X978" s="264"/>
      <c r="Y978" s="264"/>
      <c r="Z978" s="264"/>
      <c r="AA978" s="264"/>
      <c r="AB978" s="264"/>
      <c r="AC978" s="264"/>
      <c r="AD978" s="264"/>
      <c r="AE978" s="264"/>
      <c r="AF978" s="264"/>
      <c r="AG978" s="264"/>
      <c r="AH978" s="264"/>
      <c r="AI978" s="264"/>
      <c r="AJ978" s="264"/>
      <c r="AK978" s="264"/>
      <c r="AL978" s="264"/>
      <c r="AM978" s="264"/>
      <c r="AN978" s="264"/>
      <c r="AO978" s="264"/>
      <c r="AP978" s="264"/>
      <c r="AQ978" s="264"/>
      <c r="AR978" s="264"/>
      <c r="AS978" s="264"/>
      <c r="AT978" s="264"/>
      <c r="AU978" s="264"/>
      <c r="AV978" s="264"/>
      <c r="AW978" s="264"/>
      <c r="AX978" s="264"/>
      <c r="AY978" s="264"/>
      <c r="AZ978" s="264"/>
      <c r="BA978" s="264"/>
      <c r="BB978" s="264"/>
      <c r="BC978" s="264"/>
      <c r="BD978" s="264"/>
      <c r="BE978" s="264"/>
      <c r="BF978" s="264"/>
    </row>
    <row r="979" spans="1:58" ht="20.25" customHeight="1">
      <c r="A979" s="264"/>
      <c r="B979" s="264"/>
      <c r="C979" s="264"/>
      <c r="D979" s="264"/>
      <c r="E979" s="264"/>
      <c r="F979" s="264"/>
      <c r="G979" s="264"/>
      <c r="H979" s="264"/>
      <c r="I979" s="264"/>
      <c r="J979" s="264"/>
      <c r="K979" s="264"/>
      <c r="L979" s="264"/>
      <c r="M979" s="264"/>
      <c r="N979" s="264"/>
      <c r="O979" s="264"/>
      <c r="P979" s="264"/>
      <c r="Q979" s="264"/>
      <c r="R979" s="264"/>
      <c r="S979" s="264"/>
      <c r="T979" s="264"/>
      <c r="U979" s="264"/>
      <c r="V979" s="264"/>
      <c r="W979" s="264"/>
      <c r="X979" s="264"/>
      <c r="Y979" s="264"/>
      <c r="Z979" s="264"/>
      <c r="AA979" s="264"/>
      <c r="AB979" s="264"/>
      <c r="AC979" s="264"/>
      <c r="AD979" s="264"/>
      <c r="AE979" s="264"/>
      <c r="AF979" s="264"/>
      <c r="AG979" s="264"/>
      <c r="AH979" s="264"/>
      <c r="AI979" s="264"/>
      <c r="AJ979" s="264"/>
      <c r="AK979" s="264"/>
      <c r="AL979" s="264"/>
      <c r="AM979" s="264"/>
      <c r="AN979" s="264"/>
      <c r="AO979" s="264"/>
      <c r="AP979" s="264"/>
      <c r="AQ979" s="264"/>
      <c r="AR979" s="264"/>
      <c r="AS979" s="264"/>
      <c r="AT979" s="264"/>
      <c r="AU979" s="264"/>
      <c r="AV979" s="264"/>
      <c r="AW979" s="264"/>
      <c r="AX979" s="264"/>
      <c r="AY979" s="264"/>
      <c r="AZ979" s="264"/>
      <c r="BA979" s="264"/>
      <c r="BB979" s="264"/>
      <c r="BC979" s="264"/>
      <c r="BD979" s="264"/>
      <c r="BE979" s="264"/>
      <c r="BF979" s="264"/>
    </row>
    <row r="980" spans="1:58" ht="20.25" customHeight="1">
      <c r="A980" s="264"/>
      <c r="B980" s="264"/>
      <c r="C980" s="264"/>
      <c r="D980" s="264"/>
      <c r="E980" s="264"/>
      <c r="F980" s="264"/>
      <c r="G980" s="264"/>
      <c r="H980" s="264"/>
      <c r="I980" s="264"/>
      <c r="J980" s="264"/>
      <c r="K980" s="264"/>
      <c r="L980" s="264"/>
      <c r="M980" s="264"/>
      <c r="N980" s="264"/>
      <c r="O980" s="264"/>
      <c r="P980" s="264"/>
      <c r="Q980" s="264"/>
      <c r="R980" s="264"/>
      <c r="S980" s="264"/>
      <c r="T980" s="264"/>
      <c r="U980" s="264"/>
      <c r="V980" s="264"/>
      <c r="W980" s="264"/>
      <c r="X980" s="264"/>
      <c r="Y980" s="264"/>
      <c r="Z980" s="264"/>
      <c r="AA980" s="264"/>
      <c r="AB980" s="264"/>
      <c r="AC980" s="264"/>
      <c r="AD980" s="264"/>
      <c r="AE980" s="264"/>
      <c r="AF980" s="264"/>
      <c r="AG980" s="264"/>
      <c r="AH980" s="264"/>
      <c r="AI980" s="264"/>
      <c r="AJ980" s="264"/>
      <c r="AK980" s="264"/>
      <c r="AL980" s="264"/>
      <c r="AM980" s="264"/>
      <c r="AN980" s="264"/>
      <c r="AO980" s="264"/>
      <c r="AP980" s="264"/>
      <c r="AQ980" s="264"/>
      <c r="AR980" s="264"/>
      <c r="AS980" s="264"/>
      <c r="AT980" s="264"/>
      <c r="AU980" s="264"/>
      <c r="AV980" s="264"/>
      <c r="AW980" s="264"/>
      <c r="AX980" s="264"/>
      <c r="AY980" s="264"/>
      <c r="AZ980" s="264"/>
      <c r="BA980" s="264"/>
      <c r="BB980" s="264"/>
      <c r="BC980" s="264"/>
      <c r="BD980" s="264"/>
      <c r="BE980" s="264"/>
      <c r="BF980" s="264"/>
    </row>
    <row r="981" spans="1:58" ht="20.25" customHeight="1">
      <c r="A981" s="264"/>
      <c r="B981" s="264"/>
      <c r="C981" s="264"/>
      <c r="D981" s="264"/>
      <c r="E981" s="264"/>
      <c r="F981" s="264"/>
      <c r="G981" s="264"/>
      <c r="H981" s="264"/>
      <c r="I981" s="264"/>
      <c r="J981" s="264"/>
      <c r="K981" s="264"/>
      <c r="L981" s="264"/>
      <c r="M981" s="264"/>
      <c r="N981" s="264"/>
      <c r="O981" s="264"/>
      <c r="P981" s="264"/>
      <c r="Q981" s="264"/>
      <c r="R981" s="264"/>
      <c r="S981" s="264"/>
      <c r="T981" s="264"/>
      <c r="U981" s="264"/>
      <c r="V981" s="264"/>
      <c r="W981" s="264"/>
      <c r="X981" s="264"/>
      <c r="Y981" s="264"/>
      <c r="Z981" s="264"/>
      <c r="AA981" s="264"/>
      <c r="AB981" s="264"/>
      <c r="AC981" s="264"/>
      <c r="AD981" s="264"/>
      <c r="AE981" s="264"/>
      <c r="AF981" s="264"/>
      <c r="AG981" s="264"/>
      <c r="AH981" s="264"/>
      <c r="AI981" s="264"/>
      <c r="AJ981" s="264"/>
      <c r="AK981" s="264"/>
      <c r="AL981" s="264"/>
      <c r="AM981" s="264"/>
      <c r="AN981" s="264"/>
      <c r="AO981" s="264"/>
      <c r="AP981" s="264"/>
      <c r="AQ981" s="264"/>
      <c r="AR981" s="264"/>
      <c r="AS981" s="264"/>
      <c r="AT981" s="264"/>
      <c r="AU981" s="264"/>
      <c r="AV981" s="264"/>
      <c r="AW981" s="264"/>
      <c r="AX981" s="264"/>
      <c r="AY981" s="264"/>
      <c r="AZ981" s="264"/>
      <c r="BA981" s="264"/>
      <c r="BB981" s="264"/>
      <c r="BC981" s="264"/>
      <c r="BD981" s="264"/>
      <c r="BE981" s="264"/>
      <c r="BF981" s="264"/>
    </row>
    <row r="982" spans="1:58" ht="20.25" customHeight="1">
      <c r="A982" s="264"/>
      <c r="B982" s="264"/>
      <c r="C982" s="264"/>
      <c r="D982" s="264"/>
      <c r="E982" s="264"/>
      <c r="F982" s="264"/>
      <c r="G982" s="264"/>
      <c r="H982" s="264"/>
      <c r="I982" s="264"/>
      <c r="J982" s="264"/>
      <c r="K982" s="264"/>
      <c r="L982" s="264"/>
      <c r="M982" s="264"/>
      <c r="N982" s="264"/>
      <c r="O982" s="264"/>
      <c r="P982" s="264"/>
      <c r="Q982" s="264"/>
      <c r="R982" s="264"/>
      <c r="S982" s="264"/>
      <c r="T982" s="264"/>
      <c r="U982" s="264"/>
      <c r="V982" s="264"/>
      <c r="W982" s="264"/>
      <c r="X982" s="264"/>
      <c r="Y982" s="264"/>
      <c r="Z982" s="264"/>
      <c r="AA982" s="264"/>
      <c r="AB982" s="264"/>
      <c r="AC982" s="264"/>
      <c r="AD982" s="264"/>
      <c r="AE982" s="264"/>
      <c r="AF982" s="264"/>
      <c r="AG982" s="264"/>
      <c r="AH982" s="264"/>
      <c r="AI982" s="264"/>
      <c r="AJ982" s="264"/>
      <c r="AK982" s="264"/>
      <c r="AL982" s="264"/>
      <c r="AM982" s="264"/>
      <c r="AN982" s="264"/>
      <c r="AO982" s="264"/>
      <c r="AP982" s="264"/>
      <c r="AQ982" s="264"/>
      <c r="AR982" s="264"/>
      <c r="AS982" s="264"/>
      <c r="AT982" s="264"/>
      <c r="AU982" s="264"/>
      <c r="AV982" s="264"/>
      <c r="AW982" s="264"/>
      <c r="AX982" s="264"/>
      <c r="AY982" s="264"/>
      <c r="AZ982" s="264"/>
      <c r="BA982" s="264"/>
      <c r="BB982" s="264"/>
      <c r="BC982" s="264"/>
      <c r="BD982" s="264"/>
      <c r="BE982" s="264"/>
      <c r="BF982" s="264"/>
    </row>
    <row r="983" spans="1:58" ht="20.25" customHeight="1">
      <c r="A983" s="228" t="s">
        <v>22</v>
      </c>
      <c r="B983" s="264"/>
      <c r="C983" s="264"/>
      <c r="D983" s="264"/>
      <c r="E983" s="264"/>
      <c r="F983" s="264"/>
      <c r="G983" s="264"/>
      <c r="H983" s="264"/>
      <c r="I983" s="264"/>
      <c r="J983" s="264"/>
      <c r="K983" s="264"/>
      <c r="L983" s="264"/>
      <c r="M983" s="264"/>
      <c r="N983" s="264"/>
      <c r="O983" s="264"/>
      <c r="P983" s="264"/>
      <c r="Q983" s="264"/>
      <c r="R983" s="264"/>
      <c r="S983" s="264"/>
      <c r="T983" s="264"/>
      <c r="U983" s="264"/>
      <c r="V983" s="264"/>
      <c r="W983" s="264"/>
      <c r="X983" s="264"/>
      <c r="Y983" s="264"/>
      <c r="Z983" s="264"/>
      <c r="AA983" s="264"/>
      <c r="AB983" s="264"/>
      <c r="AC983" s="264"/>
      <c r="AD983" s="264"/>
      <c r="AE983" s="264"/>
      <c r="AF983" s="264"/>
      <c r="AG983" s="264"/>
      <c r="AH983" s="264"/>
      <c r="AI983" s="264"/>
      <c r="AJ983" s="264"/>
      <c r="AK983" s="264"/>
      <c r="AL983" s="264"/>
      <c r="AM983" s="264"/>
      <c r="AN983" s="264"/>
      <c r="AO983" s="264"/>
      <c r="AP983" s="264"/>
      <c r="AQ983" s="264"/>
      <c r="AR983" s="264"/>
      <c r="AS983" s="264"/>
      <c r="AT983" s="264"/>
      <c r="AU983" s="264"/>
      <c r="AV983" s="264"/>
      <c r="AW983" s="264"/>
      <c r="AX983" s="264"/>
      <c r="AY983" s="264"/>
      <c r="AZ983" s="264"/>
    </row>
    <row r="984" spans="1:58" ht="20.25" customHeight="1">
      <c r="A984" s="273" t="s">
        <v>12</v>
      </c>
    </row>
    <row r="985" spans="1:58" ht="20.25" customHeight="1">
      <c r="A985" s="273" t="s">
        <v>13</v>
      </c>
    </row>
    <row r="986" spans="1:58" ht="20.25" customHeight="1">
      <c r="A986" s="273" t="s">
        <v>14</v>
      </c>
    </row>
    <row r="988" spans="1:58" ht="20.25" customHeight="1">
      <c r="A988" s="209" t="s">
        <v>22</v>
      </c>
    </row>
    <row r="989" spans="1:58" ht="20.25" customHeight="1">
      <c r="A989" s="209" t="s">
        <v>855</v>
      </c>
    </row>
    <row r="990" spans="1:58" ht="20.25" customHeight="1">
      <c r="A990" s="209" t="s">
        <v>856</v>
      </c>
    </row>
    <row r="991" spans="1:58" ht="20.25" customHeight="1">
      <c r="A991" s="209" t="s">
        <v>857</v>
      </c>
    </row>
    <row r="992" spans="1:58" ht="20.25" customHeight="1">
      <c r="A992" s="209" t="s">
        <v>858</v>
      </c>
    </row>
    <row r="993" spans="1:1" ht="20.25" customHeight="1">
      <c r="A993" s="209" t="s">
        <v>859</v>
      </c>
    </row>
    <row r="994" spans="1:1" ht="20.25" customHeight="1">
      <c r="A994" s="209" t="s">
        <v>860</v>
      </c>
    </row>
    <row r="995" spans="1:1" ht="20.25" customHeight="1">
      <c r="A995" s="209" t="s">
        <v>861</v>
      </c>
    </row>
    <row r="996" spans="1:1" ht="20.25" customHeight="1">
      <c r="A996" s="209" t="s">
        <v>862</v>
      </c>
    </row>
    <row r="997" spans="1:1" ht="20.25" customHeight="1">
      <c r="A997" s="209" t="s">
        <v>863</v>
      </c>
    </row>
    <row r="998" spans="1:1" ht="20.25" customHeight="1">
      <c r="A998" s="209" t="s">
        <v>864</v>
      </c>
    </row>
  </sheetData>
  <sheetProtection algorithmName="SHA-512" hashValue="vYuJbzq8MXu4yQ15fsOz/CxEFZnKFzgfLwAMLEUccCHqs+lgBwjGhiCUU0r5FiPJBlXRe4hUQlCy/bTgCaZhrA==" saltValue="+jFb3+R46EeWv2OhVGJk6A==" spinCount="100000" sheet="1" objects="1" scenarios="1" selectLockedCells="1"/>
  <mergeCells count="31">
    <mergeCell ref="A12:AW13"/>
    <mergeCell ref="J2:AW2"/>
    <mergeCell ref="J3:AW3"/>
    <mergeCell ref="J5:AW5"/>
    <mergeCell ref="A8:AW9"/>
    <mergeCell ref="A10:AW11"/>
    <mergeCell ref="R105:T105"/>
    <mergeCell ref="V105:Y105"/>
    <mergeCell ref="C46:AV47"/>
    <mergeCell ref="A14:AW15"/>
    <mergeCell ref="N31:AX31"/>
    <mergeCell ref="AA40:AO40"/>
    <mergeCell ref="Z33:AY34"/>
    <mergeCell ref="A18:AY18"/>
    <mergeCell ref="AB49:AW58"/>
    <mergeCell ref="Q26:R27"/>
    <mergeCell ref="L22:AD22"/>
    <mergeCell ref="AN22:AU22"/>
    <mergeCell ref="L24:AD24"/>
    <mergeCell ref="AR24:AY24"/>
    <mergeCell ref="O33:T33"/>
    <mergeCell ref="B99:H99"/>
    <mergeCell ref="B102:H102"/>
    <mergeCell ref="D49:X59"/>
    <mergeCell ref="D61:X72"/>
    <mergeCell ref="D74:X88"/>
    <mergeCell ref="C35:M37"/>
    <mergeCell ref="O35:Q37"/>
    <mergeCell ref="K42:AH43"/>
    <mergeCell ref="AB61:AW71"/>
    <mergeCell ref="AB74:AW84"/>
  </mergeCells>
  <conditionalFormatting sqref="O35:Q37">
    <cfRule type="containsText" dxfId="11" priority="1" operator="containsText" text="NO">
      <formula>NOT(ISERROR(SEARCH("NO",O35)))</formula>
    </cfRule>
    <cfRule type="containsText" dxfId="10" priority="2" operator="containsText" text="OK">
      <formula>NOT(ISERROR(SEARCH("OK",O35)))</formula>
    </cfRule>
  </conditionalFormatting>
  <dataValidations count="5">
    <dataValidation type="list" allowBlank="1" showInputMessage="1" showErrorMessage="1" sqref="WXB983083 KP34 UL34 AEH34 AOD34 AXZ34 BHV34 BRR34 CBN34 CLJ34 CVF34 DFB34 DOX34 DYT34 EIP34 ESL34 FCH34 FMD34 FVZ34 GFV34 GPR34 GZN34 HJJ34 HTF34 IDB34 IMX34 IWT34 JGP34 JQL34 KAH34 KKD34 KTZ34 LDV34 LNR34 LXN34 MHJ34 MRF34 NBB34 NKX34 NUT34 OEP34 OOL34 OYH34 PID34 PRZ34 QBV34 QLR34 QVN34 RFJ34 RPF34 RZB34 SIX34 SST34 TCP34 TML34 TWH34 UGD34 UPZ34 UZV34 VJR34 VTN34 WDJ34 WNF34 WXB34 AT65579 KP65579 UL65579 AEH65579 AOD65579 AXZ65579 BHV65579 BRR65579 CBN65579 CLJ65579 CVF65579 DFB65579 DOX65579 DYT65579 EIP65579 ESL65579 FCH65579 FMD65579 FVZ65579 GFV65579 GPR65579 GZN65579 HJJ65579 HTF65579 IDB65579 IMX65579 IWT65579 JGP65579 JQL65579 KAH65579 KKD65579 KTZ65579 LDV65579 LNR65579 LXN65579 MHJ65579 MRF65579 NBB65579 NKX65579 NUT65579 OEP65579 OOL65579 OYH65579 PID65579 PRZ65579 QBV65579 QLR65579 QVN65579 RFJ65579 RPF65579 RZB65579 SIX65579 SST65579 TCP65579 TML65579 TWH65579 UGD65579 UPZ65579 UZV65579 VJR65579 VTN65579 WDJ65579 WNF65579 WXB65579 AT131115 KP131115 UL131115 AEH131115 AOD131115 AXZ131115 BHV131115 BRR131115 CBN131115 CLJ131115 CVF131115 DFB131115 DOX131115 DYT131115 EIP131115 ESL131115 FCH131115 FMD131115 FVZ131115 GFV131115 GPR131115 GZN131115 HJJ131115 HTF131115 IDB131115 IMX131115 IWT131115 JGP131115 JQL131115 KAH131115 KKD131115 KTZ131115 LDV131115 LNR131115 LXN131115 MHJ131115 MRF131115 NBB131115 NKX131115 NUT131115 OEP131115 OOL131115 OYH131115 PID131115 PRZ131115 QBV131115 QLR131115 QVN131115 RFJ131115 RPF131115 RZB131115 SIX131115 SST131115 TCP131115 TML131115 TWH131115 UGD131115 UPZ131115 UZV131115 VJR131115 VTN131115 WDJ131115 WNF131115 WXB131115 AT196651 KP196651 UL196651 AEH196651 AOD196651 AXZ196651 BHV196651 BRR196651 CBN196651 CLJ196651 CVF196651 DFB196651 DOX196651 DYT196651 EIP196651 ESL196651 FCH196651 FMD196651 FVZ196651 GFV196651 GPR196651 GZN196651 HJJ196651 HTF196651 IDB196651 IMX196651 IWT196651 JGP196651 JQL196651 KAH196651 KKD196651 KTZ196651 LDV196651 LNR196651 LXN196651 MHJ196651 MRF196651 NBB196651 NKX196651 NUT196651 OEP196651 OOL196651 OYH196651 PID196651 PRZ196651 QBV196651 QLR196651 QVN196651 RFJ196651 RPF196651 RZB196651 SIX196651 SST196651 TCP196651 TML196651 TWH196651 UGD196651 UPZ196651 UZV196651 VJR196651 VTN196651 WDJ196651 WNF196651 WXB196651 AT262187 KP262187 UL262187 AEH262187 AOD262187 AXZ262187 BHV262187 BRR262187 CBN262187 CLJ262187 CVF262187 DFB262187 DOX262187 DYT262187 EIP262187 ESL262187 FCH262187 FMD262187 FVZ262187 GFV262187 GPR262187 GZN262187 HJJ262187 HTF262187 IDB262187 IMX262187 IWT262187 JGP262187 JQL262187 KAH262187 KKD262187 KTZ262187 LDV262187 LNR262187 LXN262187 MHJ262187 MRF262187 NBB262187 NKX262187 NUT262187 OEP262187 OOL262187 OYH262187 PID262187 PRZ262187 QBV262187 QLR262187 QVN262187 RFJ262187 RPF262187 RZB262187 SIX262187 SST262187 TCP262187 TML262187 TWH262187 UGD262187 UPZ262187 UZV262187 VJR262187 VTN262187 WDJ262187 WNF262187 WXB262187 AT327723 KP327723 UL327723 AEH327723 AOD327723 AXZ327723 BHV327723 BRR327723 CBN327723 CLJ327723 CVF327723 DFB327723 DOX327723 DYT327723 EIP327723 ESL327723 FCH327723 FMD327723 FVZ327723 GFV327723 GPR327723 GZN327723 HJJ327723 HTF327723 IDB327723 IMX327723 IWT327723 JGP327723 JQL327723 KAH327723 KKD327723 KTZ327723 LDV327723 LNR327723 LXN327723 MHJ327723 MRF327723 NBB327723 NKX327723 NUT327723 OEP327723 OOL327723 OYH327723 PID327723 PRZ327723 QBV327723 QLR327723 QVN327723 RFJ327723 RPF327723 RZB327723 SIX327723 SST327723 TCP327723 TML327723 TWH327723 UGD327723 UPZ327723 UZV327723 VJR327723 VTN327723 WDJ327723 WNF327723 WXB327723 AT393259 KP393259 UL393259 AEH393259 AOD393259 AXZ393259 BHV393259 BRR393259 CBN393259 CLJ393259 CVF393259 DFB393259 DOX393259 DYT393259 EIP393259 ESL393259 FCH393259 FMD393259 FVZ393259 GFV393259 GPR393259 GZN393259 HJJ393259 HTF393259 IDB393259 IMX393259 IWT393259 JGP393259 JQL393259 KAH393259 KKD393259 KTZ393259 LDV393259 LNR393259 LXN393259 MHJ393259 MRF393259 NBB393259 NKX393259 NUT393259 OEP393259 OOL393259 OYH393259 PID393259 PRZ393259 QBV393259 QLR393259 QVN393259 RFJ393259 RPF393259 RZB393259 SIX393259 SST393259 TCP393259 TML393259 TWH393259 UGD393259 UPZ393259 UZV393259 VJR393259 VTN393259 WDJ393259 WNF393259 WXB393259 AT458795 KP458795 UL458795 AEH458795 AOD458795 AXZ458795 BHV458795 BRR458795 CBN458795 CLJ458795 CVF458795 DFB458795 DOX458795 DYT458795 EIP458795 ESL458795 FCH458795 FMD458795 FVZ458795 GFV458795 GPR458795 GZN458795 HJJ458795 HTF458795 IDB458795 IMX458795 IWT458795 JGP458795 JQL458795 KAH458795 KKD458795 KTZ458795 LDV458795 LNR458795 LXN458795 MHJ458795 MRF458795 NBB458795 NKX458795 NUT458795 OEP458795 OOL458795 OYH458795 PID458795 PRZ458795 QBV458795 QLR458795 QVN458795 RFJ458795 RPF458795 RZB458795 SIX458795 SST458795 TCP458795 TML458795 TWH458795 UGD458795 UPZ458795 UZV458795 VJR458795 VTN458795 WDJ458795 WNF458795 WXB458795 AT524331 KP524331 UL524331 AEH524331 AOD524331 AXZ524331 BHV524331 BRR524331 CBN524331 CLJ524331 CVF524331 DFB524331 DOX524331 DYT524331 EIP524331 ESL524331 FCH524331 FMD524331 FVZ524331 GFV524331 GPR524331 GZN524331 HJJ524331 HTF524331 IDB524331 IMX524331 IWT524331 JGP524331 JQL524331 KAH524331 KKD524331 KTZ524331 LDV524331 LNR524331 LXN524331 MHJ524331 MRF524331 NBB524331 NKX524331 NUT524331 OEP524331 OOL524331 OYH524331 PID524331 PRZ524331 QBV524331 QLR524331 QVN524331 RFJ524331 RPF524331 RZB524331 SIX524331 SST524331 TCP524331 TML524331 TWH524331 UGD524331 UPZ524331 UZV524331 VJR524331 VTN524331 WDJ524331 WNF524331 WXB524331 AT589867 KP589867 UL589867 AEH589867 AOD589867 AXZ589867 BHV589867 BRR589867 CBN589867 CLJ589867 CVF589867 DFB589867 DOX589867 DYT589867 EIP589867 ESL589867 FCH589867 FMD589867 FVZ589867 GFV589867 GPR589867 GZN589867 HJJ589867 HTF589867 IDB589867 IMX589867 IWT589867 JGP589867 JQL589867 KAH589867 KKD589867 KTZ589867 LDV589867 LNR589867 LXN589867 MHJ589867 MRF589867 NBB589867 NKX589867 NUT589867 OEP589867 OOL589867 OYH589867 PID589867 PRZ589867 QBV589867 QLR589867 QVN589867 RFJ589867 RPF589867 RZB589867 SIX589867 SST589867 TCP589867 TML589867 TWH589867 UGD589867 UPZ589867 UZV589867 VJR589867 VTN589867 WDJ589867 WNF589867 WXB589867 AT655403 KP655403 UL655403 AEH655403 AOD655403 AXZ655403 BHV655403 BRR655403 CBN655403 CLJ655403 CVF655403 DFB655403 DOX655403 DYT655403 EIP655403 ESL655403 FCH655403 FMD655403 FVZ655403 GFV655403 GPR655403 GZN655403 HJJ655403 HTF655403 IDB655403 IMX655403 IWT655403 JGP655403 JQL655403 KAH655403 KKD655403 KTZ655403 LDV655403 LNR655403 LXN655403 MHJ655403 MRF655403 NBB655403 NKX655403 NUT655403 OEP655403 OOL655403 OYH655403 PID655403 PRZ655403 QBV655403 QLR655403 QVN655403 RFJ655403 RPF655403 RZB655403 SIX655403 SST655403 TCP655403 TML655403 TWH655403 UGD655403 UPZ655403 UZV655403 VJR655403 VTN655403 WDJ655403 WNF655403 WXB655403 AT720939 KP720939 UL720939 AEH720939 AOD720939 AXZ720939 BHV720939 BRR720939 CBN720939 CLJ720939 CVF720939 DFB720939 DOX720939 DYT720939 EIP720939 ESL720939 FCH720939 FMD720939 FVZ720939 GFV720939 GPR720939 GZN720939 HJJ720939 HTF720939 IDB720939 IMX720939 IWT720939 JGP720939 JQL720939 KAH720939 KKD720939 KTZ720939 LDV720939 LNR720939 LXN720939 MHJ720939 MRF720939 NBB720939 NKX720939 NUT720939 OEP720939 OOL720939 OYH720939 PID720939 PRZ720939 QBV720939 QLR720939 QVN720939 RFJ720939 RPF720939 RZB720939 SIX720939 SST720939 TCP720939 TML720939 TWH720939 UGD720939 UPZ720939 UZV720939 VJR720939 VTN720939 WDJ720939 WNF720939 WXB720939 AT786475 KP786475 UL786475 AEH786475 AOD786475 AXZ786475 BHV786475 BRR786475 CBN786475 CLJ786475 CVF786475 DFB786475 DOX786475 DYT786475 EIP786475 ESL786475 FCH786475 FMD786475 FVZ786475 GFV786475 GPR786475 GZN786475 HJJ786475 HTF786475 IDB786475 IMX786475 IWT786475 JGP786475 JQL786475 KAH786475 KKD786475 KTZ786475 LDV786475 LNR786475 LXN786475 MHJ786475 MRF786475 NBB786475 NKX786475 NUT786475 OEP786475 OOL786475 OYH786475 PID786475 PRZ786475 QBV786475 QLR786475 QVN786475 RFJ786475 RPF786475 RZB786475 SIX786475 SST786475 TCP786475 TML786475 TWH786475 UGD786475 UPZ786475 UZV786475 VJR786475 VTN786475 WDJ786475 WNF786475 WXB786475 AT852011 KP852011 UL852011 AEH852011 AOD852011 AXZ852011 BHV852011 BRR852011 CBN852011 CLJ852011 CVF852011 DFB852011 DOX852011 DYT852011 EIP852011 ESL852011 FCH852011 FMD852011 FVZ852011 GFV852011 GPR852011 GZN852011 HJJ852011 HTF852011 IDB852011 IMX852011 IWT852011 JGP852011 JQL852011 KAH852011 KKD852011 KTZ852011 LDV852011 LNR852011 LXN852011 MHJ852011 MRF852011 NBB852011 NKX852011 NUT852011 OEP852011 OOL852011 OYH852011 PID852011 PRZ852011 QBV852011 QLR852011 QVN852011 RFJ852011 RPF852011 RZB852011 SIX852011 SST852011 TCP852011 TML852011 TWH852011 UGD852011 UPZ852011 UZV852011 VJR852011 VTN852011 WDJ852011 WNF852011 WXB852011 AT917547 KP917547 UL917547 AEH917547 AOD917547 AXZ917547 BHV917547 BRR917547 CBN917547 CLJ917547 CVF917547 DFB917547 DOX917547 DYT917547 EIP917547 ESL917547 FCH917547 FMD917547 FVZ917547 GFV917547 GPR917547 GZN917547 HJJ917547 HTF917547 IDB917547 IMX917547 IWT917547 JGP917547 JQL917547 KAH917547 KKD917547 KTZ917547 LDV917547 LNR917547 LXN917547 MHJ917547 MRF917547 NBB917547 NKX917547 NUT917547 OEP917547 OOL917547 OYH917547 PID917547 PRZ917547 QBV917547 QLR917547 QVN917547 RFJ917547 RPF917547 RZB917547 SIX917547 SST917547 TCP917547 TML917547 TWH917547 UGD917547 UPZ917547 UZV917547 VJR917547 VTN917547 WDJ917547 WNF917547 WXB917547 AT983083 KP983083 UL983083 AEH983083 AOD983083 AXZ983083 BHV983083 BRR983083 CBN983083 CLJ983083 CVF983083 DFB983083 DOX983083 DYT983083 EIP983083 ESL983083 FCH983083 FMD983083 FVZ983083 GFV983083 GPR983083 GZN983083 HJJ983083 HTF983083 IDB983083 IMX983083 IWT983083 JGP983083 JQL983083 KAH983083 KKD983083 KTZ983083 LDV983083 LNR983083 LXN983083 MHJ983083 MRF983083 NBB983083 NKX983083 NUT983083 OEP983083 OOL983083 OYH983083 PID983083 PRZ983083 QBV983083 QLR983083 QVN983083 RFJ983083 RPF983083 RZB983083 SIX983083 SST983083 TCP983083 TML983083 TWH983083 UGD983083 UPZ983083 UZV983083 VJR983083 VTN983083 WDJ983083 WNF983083 M65602:X65603 JI65602:JT65603 TE65602:TP65603 ADA65602:ADL65603 AMW65602:ANH65603 AWS65602:AXD65603 BGO65602:BGZ65603 BQK65602:BQV65603 CAG65602:CAR65603 CKC65602:CKN65603 CTY65602:CUJ65603 DDU65602:DEF65603 DNQ65602:DOB65603 DXM65602:DXX65603 EHI65602:EHT65603 ERE65602:ERP65603 FBA65602:FBL65603 FKW65602:FLH65603 FUS65602:FVD65603 GEO65602:GEZ65603 GOK65602:GOV65603 GYG65602:GYR65603 HIC65602:HIN65603 HRY65602:HSJ65603 IBU65602:ICF65603 ILQ65602:IMB65603 IVM65602:IVX65603 JFI65602:JFT65603 JPE65602:JPP65603 JZA65602:JZL65603 KIW65602:KJH65603 KSS65602:KTD65603 LCO65602:LCZ65603 LMK65602:LMV65603 LWG65602:LWR65603 MGC65602:MGN65603 MPY65602:MQJ65603 MZU65602:NAF65603 NJQ65602:NKB65603 NTM65602:NTX65603 ODI65602:ODT65603 ONE65602:ONP65603 OXA65602:OXL65603 PGW65602:PHH65603 PQS65602:PRD65603 QAO65602:QAZ65603 QKK65602:QKV65603 QUG65602:QUR65603 REC65602:REN65603 RNY65602:ROJ65603 RXU65602:RYF65603 SHQ65602:SIB65603 SRM65602:SRX65603 TBI65602:TBT65603 TLE65602:TLP65603 TVA65602:TVL65603 UEW65602:UFH65603 UOS65602:UPD65603 UYO65602:UYZ65603 VIK65602:VIV65603 VSG65602:VSR65603 WCC65602:WCN65603 WLY65602:WMJ65603 WVU65602:WWF65603 M131138:X131139 JI131138:JT131139 TE131138:TP131139 ADA131138:ADL131139 AMW131138:ANH131139 AWS131138:AXD131139 BGO131138:BGZ131139 BQK131138:BQV131139 CAG131138:CAR131139 CKC131138:CKN131139 CTY131138:CUJ131139 DDU131138:DEF131139 DNQ131138:DOB131139 DXM131138:DXX131139 EHI131138:EHT131139 ERE131138:ERP131139 FBA131138:FBL131139 FKW131138:FLH131139 FUS131138:FVD131139 GEO131138:GEZ131139 GOK131138:GOV131139 GYG131138:GYR131139 HIC131138:HIN131139 HRY131138:HSJ131139 IBU131138:ICF131139 ILQ131138:IMB131139 IVM131138:IVX131139 JFI131138:JFT131139 JPE131138:JPP131139 JZA131138:JZL131139 KIW131138:KJH131139 KSS131138:KTD131139 LCO131138:LCZ131139 LMK131138:LMV131139 LWG131138:LWR131139 MGC131138:MGN131139 MPY131138:MQJ131139 MZU131138:NAF131139 NJQ131138:NKB131139 NTM131138:NTX131139 ODI131138:ODT131139 ONE131138:ONP131139 OXA131138:OXL131139 PGW131138:PHH131139 PQS131138:PRD131139 QAO131138:QAZ131139 QKK131138:QKV131139 QUG131138:QUR131139 REC131138:REN131139 RNY131138:ROJ131139 RXU131138:RYF131139 SHQ131138:SIB131139 SRM131138:SRX131139 TBI131138:TBT131139 TLE131138:TLP131139 TVA131138:TVL131139 UEW131138:UFH131139 UOS131138:UPD131139 UYO131138:UYZ131139 VIK131138:VIV131139 VSG131138:VSR131139 WCC131138:WCN131139 WLY131138:WMJ131139 WVU131138:WWF131139 M196674:X196675 JI196674:JT196675 TE196674:TP196675 ADA196674:ADL196675 AMW196674:ANH196675 AWS196674:AXD196675 BGO196674:BGZ196675 BQK196674:BQV196675 CAG196674:CAR196675 CKC196674:CKN196675 CTY196674:CUJ196675 DDU196674:DEF196675 DNQ196674:DOB196675 DXM196674:DXX196675 EHI196674:EHT196675 ERE196674:ERP196675 FBA196674:FBL196675 FKW196674:FLH196675 FUS196674:FVD196675 GEO196674:GEZ196675 GOK196674:GOV196675 GYG196674:GYR196675 HIC196674:HIN196675 HRY196674:HSJ196675 IBU196674:ICF196675 ILQ196674:IMB196675 IVM196674:IVX196675 JFI196674:JFT196675 JPE196674:JPP196675 JZA196674:JZL196675 KIW196674:KJH196675 KSS196674:KTD196675 LCO196674:LCZ196675 LMK196674:LMV196675 LWG196674:LWR196675 MGC196674:MGN196675 MPY196674:MQJ196675 MZU196674:NAF196675 NJQ196674:NKB196675 NTM196674:NTX196675 ODI196674:ODT196675 ONE196674:ONP196675 OXA196674:OXL196675 PGW196674:PHH196675 PQS196674:PRD196675 QAO196674:QAZ196675 QKK196674:QKV196675 QUG196674:QUR196675 REC196674:REN196675 RNY196674:ROJ196675 RXU196674:RYF196675 SHQ196674:SIB196675 SRM196674:SRX196675 TBI196674:TBT196675 TLE196674:TLP196675 TVA196674:TVL196675 UEW196674:UFH196675 UOS196674:UPD196675 UYO196674:UYZ196675 VIK196674:VIV196675 VSG196674:VSR196675 WCC196674:WCN196675 WLY196674:WMJ196675 WVU196674:WWF196675 M262210:X262211 JI262210:JT262211 TE262210:TP262211 ADA262210:ADL262211 AMW262210:ANH262211 AWS262210:AXD262211 BGO262210:BGZ262211 BQK262210:BQV262211 CAG262210:CAR262211 CKC262210:CKN262211 CTY262210:CUJ262211 DDU262210:DEF262211 DNQ262210:DOB262211 DXM262210:DXX262211 EHI262210:EHT262211 ERE262210:ERP262211 FBA262210:FBL262211 FKW262210:FLH262211 FUS262210:FVD262211 GEO262210:GEZ262211 GOK262210:GOV262211 GYG262210:GYR262211 HIC262210:HIN262211 HRY262210:HSJ262211 IBU262210:ICF262211 ILQ262210:IMB262211 IVM262210:IVX262211 JFI262210:JFT262211 JPE262210:JPP262211 JZA262210:JZL262211 KIW262210:KJH262211 KSS262210:KTD262211 LCO262210:LCZ262211 LMK262210:LMV262211 LWG262210:LWR262211 MGC262210:MGN262211 MPY262210:MQJ262211 MZU262210:NAF262211 NJQ262210:NKB262211 NTM262210:NTX262211 ODI262210:ODT262211 ONE262210:ONP262211 OXA262210:OXL262211 PGW262210:PHH262211 PQS262210:PRD262211 QAO262210:QAZ262211 QKK262210:QKV262211 QUG262210:QUR262211 REC262210:REN262211 RNY262210:ROJ262211 RXU262210:RYF262211 SHQ262210:SIB262211 SRM262210:SRX262211 TBI262210:TBT262211 TLE262210:TLP262211 TVA262210:TVL262211 UEW262210:UFH262211 UOS262210:UPD262211 UYO262210:UYZ262211 VIK262210:VIV262211 VSG262210:VSR262211 WCC262210:WCN262211 WLY262210:WMJ262211 WVU262210:WWF262211 M327746:X327747 JI327746:JT327747 TE327746:TP327747 ADA327746:ADL327747 AMW327746:ANH327747 AWS327746:AXD327747 BGO327746:BGZ327747 BQK327746:BQV327747 CAG327746:CAR327747 CKC327746:CKN327747 CTY327746:CUJ327747 DDU327746:DEF327747 DNQ327746:DOB327747 DXM327746:DXX327747 EHI327746:EHT327747 ERE327746:ERP327747 FBA327746:FBL327747 FKW327746:FLH327747 FUS327746:FVD327747 GEO327746:GEZ327747 GOK327746:GOV327747 GYG327746:GYR327747 HIC327746:HIN327747 HRY327746:HSJ327747 IBU327746:ICF327747 ILQ327746:IMB327747 IVM327746:IVX327747 JFI327746:JFT327747 JPE327746:JPP327747 JZA327746:JZL327747 KIW327746:KJH327747 KSS327746:KTD327747 LCO327746:LCZ327747 LMK327746:LMV327747 LWG327746:LWR327747 MGC327746:MGN327747 MPY327746:MQJ327747 MZU327746:NAF327747 NJQ327746:NKB327747 NTM327746:NTX327747 ODI327746:ODT327747 ONE327746:ONP327747 OXA327746:OXL327747 PGW327746:PHH327747 PQS327746:PRD327747 QAO327746:QAZ327747 QKK327746:QKV327747 QUG327746:QUR327747 REC327746:REN327747 RNY327746:ROJ327747 RXU327746:RYF327747 SHQ327746:SIB327747 SRM327746:SRX327747 TBI327746:TBT327747 TLE327746:TLP327747 TVA327746:TVL327747 UEW327746:UFH327747 UOS327746:UPD327747 UYO327746:UYZ327747 VIK327746:VIV327747 VSG327746:VSR327747 WCC327746:WCN327747 WLY327746:WMJ327747 WVU327746:WWF327747 M393282:X393283 JI393282:JT393283 TE393282:TP393283 ADA393282:ADL393283 AMW393282:ANH393283 AWS393282:AXD393283 BGO393282:BGZ393283 BQK393282:BQV393283 CAG393282:CAR393283 CKC393282:CKN393283 CTY393282:CUJ393283 DDU393282:DEF393283 DNQ393282:DOB393283 DXM393282:DXX393283 EHI393282:EHT393283 ERE393282:ERP393283 FBA393282:FBL393283 FKW393282:FLH393283 FUS393282:FVD393283 GEO393282:GEZ393283 GOK393282:GOV393283 GYG393282:GYR393283 HIC393282:HIN393283 HRY393282:HSJ393283 IBU393282:ICF393283 ILQ393282:IMB393283 IVM393282:IVX393283 JFI393282:JFT393283 JPE393282:JPP393283 JZA393282:JZL393283 KIW393282:KJH393283 KSS393282:KTD393283 LCO393282:LCZ393283 LMK393282:LMV393283 LWG393282:LWR393283 MGC393282:MGN393283 MPY393282:MQJ393283 MZU393282:NAF393283 NJQ393282:NKB393283 NTM393282:NTX393283 ODI393282:ODT393283 ONE393282:ONP393283 OXA393282:OXL393283 PGW393282:PHH393283 PQS393282:PRD393283 QAO393282:QAZ393283 QKK393282:QKV393283 QUG393282:QUR393283 REC393282:REN393283 RNY393282:ROJ393283 RXU393282:RYF393283 SHQ393282:SIB393283 SRM393282:SRX393283 TBI393282:TBT393283 TLE393282:TLP393283 TVA393282:TVL393283 UEW393282:UFH393283 UOS393282:UPD393283 UYO393282:UYZ393283 VIK393282:VIV393283 VSG393282:VSR393283 WCC393282:WCN393283 WLY393282:WMJ393283 WVU393282:WWF393283 M458818:X458819 JI458818:JT458819 TE458818:TP458819 ADA458818:ADL458819 AMW458818:ANH458819 AWS458818:AXD458819 BGO458818:BGZ458819 BQK458818:BQV458819 CAG458818:CAR458819 CKC458818:CKN458819 CTY458818:CUJ458819 DDU458818:DEF458819 DNQ458818:DOB458819 DXM458818:DXX458819 EHI458818:EHT458819 ERE458818:ERP458819 FBA458818:FBL458819 FKW458818:FLH458819 FUS458818:FVD458819 GEO458818:GEZ458819 GOK458818:GOV458819 GYG458818:GYR458819 HIC458818:HIN458819 HRY458818:HSJ458819 IBU458818:ICF458819 ILQ458818:IMB458819 IVM458818:IVX458819 JFI458818:JFT458819 JPE458818:JPP458819 JZA458818:JZL458819 KIW458818:KJH458819 KSS458818:KTD458819 LCO458818:LCZ458819 LMK458818:LMV458819 LWG458818:LWR458819 MGC458818:MGN458819 MPY458818:MQJ458819 MZU458818:NAF458819 NJQ458818:NKB458819 NTM458818:NTX458819 ODI458818:ODT458819 ONE458818:ONP458819 OXA458818:OXL458819 PGW458818:PHH458819 PQS458818:PRD458819 QAO458818:QAZ458819 QKK458818:QKV458819 QUG458818:QUR458819 REC458818:REN458819 RNY458818:ROJ458819 RXU458818:RYF458819 SHQ458818:SIB458819 SRM458818:SRX458819 TBI458818:TBT458819 TLE458818:TLP458819 TVA458818:TVL458819 UEW458818:UFH458819 UOS458818:UPD458819 UYO458818:UYZ458819 VIK458818:VIV458819 VSG458818:VSR458819 WCC458818:WCN458819 WLY458818:WMJ458819 WVU458818:WWF458819 M524354:X524355 JI524354:JT524355 TE524354:TP524355 ADA524354:ADL524355 AMW524354:ANH524355 AWS524354:AXD524355 BGO524354:BGZ524355 BQK524354:BQV524355 CAG524354:CAR524355 CKC524354:CKN524355 CTY524354:CUJ524355 DDU524354:DEF524355 DNQ524354:DOB524355 DXM524354:DXX524355 EHI524354:EHT524355 ERE524354:ERP524355 FBA524354:FBL524355 FKW524354:FLH524355 FUS524354:FVD524355 GEO524354:GEZ524355 GOK524354:GOV524355 GYG524354:GYR524355 HIC524354:HIN524355 HRY524354:HSJ524355 IBU524354:ICF524355 ILQ524354:IMB524355 IVM524354:IVX524355 JFI524354:JFT524355 JPE524354:JPP524355 JZA524354:JZL524355 KIW524354:KJH524355 KSS524354:KTD524355 LCO524354:LCZ524355 LMK524354:LMV524355 LWG524354:LWR524355 MGC524354:MGN524355 MPY524354:MQJ524355 MZU524354:NAF524355 NJQ524354:NKB524355 NTM524354:NTX524355 ODI524354:ODT524355 ONE524354:ONP524355 OXA524354:OXL524355 PGW524354:PHH524355 PQS524354:PRD524355 QAO524354:QAZ524355 QKK524354:QKV524355 QUG524354:QUR524355 REC524354:REN524355 RNY524354:ROJ524355 RXU524354:RYF524355 SHQ524354:SIB524355 SRM524354:SRX524355 TBI524354:TBT524355 TLE524354:TLP524355 TVA524354:TVL524355 UEW524354:UFH524355 UOS524354:UPD524355 UYO524354:UYZ524355 VIK524354:VIV524355 VSG524354:VSR524355 WCC524354:WCN524355 WLY524354:WMJ524355 WVU524354:WWF524355 M589890:X589891 JI589890:JT589891 TE589890:TP589891 ADA589890:ADL589891 AMW589890:ANH589891 AWS589890:AXD589891 BGO589890:BGZ589891 BQK589890:BQV589891 CAG589890:CAR589891 CKC589890:CKN589891 CTY589890:CUJ589891 DDU589890:DEF589891 DNQ589890:DOB589891 DXM589890:DXX589891 EHI589890:EHT589891 ERE589890:ERP589891 FBA589890:FBL589891 FKW589890:FLH589891 FUS589890:FVD589891 GEO589890:GEZ589891 GOK589890:GOV589891 GYG589890:GYR589891 HIC589890:HIN589891 HRY589890:HSJ589891 IBU589890:ICF589891 ILQ589890:IMB589891 IVM589890:IVX589891 JFI589890:JFT589891 JPE589890:JPP589891 JZA589890:JZL589891 KIW589890:KJH589891 KSS589890:KTD589891 LCO589890:LCZ589891 LMK589890:LMV589891 LWG589890:LWR589891 MGC589890:MGN589891 MPY589890:MQJ589891 MZU589890:NAF589891 NJQ589890:NKB589891 NTM589890:NTX589891 ODI589890:ODT589891 ONE589890:ONP589891 OXA589890:OXL589891 PGW589890:PHH589891 PQS589890:PRD589891 QAO589890:QAZ589891 QKK589890:QKV589891 QUG589890:QUR589891 REC589890:REN589891 RNY589890:ROJ589891 RXU589890:RYF589891 SHQ589890:SIB589891 SRM589890:SRX589891 TBI589890:TBT589891 TLE589890:TLP589891 TVA589890:TVL589891 UEW589890:UFH589891 UOS589890:UPD589891 UYO589890:UYZ589891 VIK589890:VIV589891 VSG589890:VSR589891 WCC589890:WCN589891 WLY589890:WMJ589891 WVU589890:WWF589891 M655426:X655427 JI655426:JT655427 TE655426:TP655427 ADA655426:ADL655427 AMW655426:ANH655427 AWS655426:AXD655427 BGO655426:BGZ655427 BQK655426:BQV655427 CAG655426:CAR655427 CKC655426:CKN655427 CTY655426:CUJ655427 DDU655426:DEF655427 DNQ655426:DOB655427 DXM655426:DXX655427 EHI655426:EHT655427 ERE655426:ERP655427 FBA655426:FBL655427 FKW655426:FLH655427 FUS655426:FVD655427 GEO655426:GEZ655427 GOK655426:GOV655427 GYG655426:GYR655427 HIC655426:HIN655427 HRY655426:HSJ655427 IBU655426:ICF655427 ILQ655426:IMB655427 IVM655426:IVX655427 JFI655426:JFT655427 JPE655426:JPP655427 JZA655426:JZL655427 KIW655426:KJH655427 KSS655426:KTD655427 LCO655426:LCZ655427 LMK655426:LMV655427 LWG655426:LWR655427 MGC655426:MGN655427 MPY655426:MQJ655427 MZU655426:NAF655427 NJQ655426:NKB655427 NTM655426:NTX655427 ODI655426:ODT655427 ONE655426:ONP655427 OXA655426:OXL655427 PGW655426:PHH655427 PQS655426:PRD655427 QAO655426:QAZ655427 QKK655426:QKV655427 QUG655426:QUR655427 REC655426:REN655427 RNY655426:ROJ655427 RXU655426:RYF655427 SHQ655426:SIB655427 SRM655426:SRX655427 TBI655426:TBT655427 TLE655426:TLP655427 TVA655426:TVL655427 UEW655426:UFH655427 UOS655426:UPD655427 UYO655426:UYZ655427 VIK655426:VIV655427 VSG655426:VSR655427 WCC655426:WCN655427 WLY655426:WMJ655427 WVU655426:WWF655427 M720962:X720963 JI720962:JT720963 TE720962:TP720963 ADA720962:ADL720963 AMW720962:ANH720963 AWS720962:AXD720963 BGO720962:BGZ720963 BQK720962:BQV720963 CAG720962:CAR720963 CKC720962:CKN720963 CTY720962:CUJ720963 DDU720962:DEF720963 DNQ720962:DOB720963 DXM720962:DXX720963 EHI720962:EHT720963 ERE720962:ERP720963 FBA720962:FBL720963 FKW720962:FLH720963 FUS720962:FVD720963 GEO720962:GEZ720963 GOK720962:GOV720963 GYG720962:GYR720963 HIC720962:HIN720963 HRY720962:HSJ720963 IBU720962:ICF720963 ILQ720962:IMB720963 IVM720962:IVX720963 JFI720962:JFT720963 JPE720962:JPP720963 JZA720962:JZL720963 KIW720962:KJH720963 KSS720962:KTD720963 LCO720962:LCZ720963 LMK720962:LMV720963 LWG720962:LWR720963 MGC720962:MGN720963 MPY720962:MQJ720963 MZU720962:NAF720963 NJQ720962:NKB720963 NTM720962:NTX720963 ODI720962:ODT720963 ONE720962:ONP720963 OXA720962:OXL720963 PGW720962:PHH720963 PQS720962:PRD720963 QAO720962:QAZ720963 QKK720962:QKV720963 QUG720962:QUR720963 REC720962:REN720963 RNY720962:ROJ720963 RXU720962:RYF720963 SHQ720962:SIB720963 SRM720962:SRX720963 TBI720962:TBT720963 TLE720962:TLP720963 TVA720962:TVL720963 UEW720962:UFH720963 UOS720962:UPD720963 UYO720962:UYZ720963 VIK720962:VIV720963 VSG720962:VSR720963 WCC720962:WCN720963 WLY720962:WMJ720963 WVU720962:WWF720963 M786498:X786499 JI786498:JT786499 TE786498:TP786499 ADA786498:ADL786499 AMW786498:ANH786499 AWS786498:AXD786499 BGO786498:BGZ786499 BQK786498:BQV786499 CAG786498:CAR786499 CKC786498:CKN786499 CTY786498:CUJ786499 DDU786498:DEF786499 DNQ786498:DOB786499 DXM786498:DXX786499 EHI786498:EHT786499 ERE786498:ERP786499 FBA786498:FBL786499 FKW786498:FLH786499 FUS786498:FVD786499 GEO786498:GEZ786499 GOK786498:GOV786499 GYG786498:GYR786499 HIC786498:HIN786499 HRY786498:HSJ786499 IBU786498:ICF786499 ILQ786498:IMB786499 IVM786498:IVX786499 JFI786498:JFT786499 JPE786498:JPP786499 JZA786498:JZL786499 KIW786498:KJH786499 KSS786498:KTD786499 LCO786498:LCZ786499 LMK786498:LMV786499 LWG786498:LWR786499 MGC786498:MGN786499 MPY786498:MQJ786499 MZU786498:NAF786499 NJQ786498:NKB786499 NTM786498:NTX786499 ODI786498:ODT786499 ONE786498:ONP786499 OXA786498:OXL786499 PGW786498:PHH786499 PQS786498:PRD786499 QAO786498:QAZ786499 QKK786498:QKV786499 QUG786498:QUR786499 REC786498:REN786499 RNY786498:ROJ786499 RXU786498:RYF786499 SHQ786498:SIB786499 SRM786498:SRX786499 TBI786498:TBT786499 TLE786498:TLP786499 TVA786498:TVL786499 UEW786498:UFH786499 UOS786498:UPD786499 UYO786498:UYZ786499 VIK786498:VIV786499 VSG786498:VSR786499 WCC786498:WCN786499 WLY786498:WMJ786499 WVU786498:WWF786499 M852034:X852035 JI852034:JT852035 TE852034:TP852035 ADA852034:ADL852035 AMW852034:ANH852035 AWS852034:AXD852035 BGO852034:BGZ852035 BQK852034:BQV852035 CAG852034:CAR852035 CKC852034:CKN852035 CTY852034:CUJ852035 DDU852034:DEF852035 DNQ852034:DOB852035 DXM852034:DXX852035 EHI852034:EHT852035 ERE852034:ERP852035 FBA852034:FBL852035 FKW852034:FLH852035 FUS852034:FVD852035 GEO852034:GEZ852035 GOK852034:GOV852035 GYG852034:GYR852035 HIC852034:HIN852035 HRY852034:HSJ852035 IBU852034:ICF852035 ILQ852034:IMB852035 IVM852034:IVX852035 JFI852034:JFT852035 JPE852034:JPP852035 JZA852034:JZL852035 KIW852034:KJH852035 KSS852034:KTD852035 LCO852034:LCZ852035 LMK852034:LMV852035 LWG852034:LWR852035 MGC852034:MGN852035 MPY852034:MQJ852035 MZU852034:NAF852035 NJQ852034:NKB852035 NTM852034:NTX852035 ODI852034:ODT852035 ONE852034:ONP852035 OXA852034:OXL852035 PGW852034:PHH852035 PQS852034:PRD852035 QAO852034:QAZ852035 QKK852034:QKV852035 QUG852034:QUR852035 REC852034:REN852035 RNY852034:ROJ852035 RXU852034:RYF852035 SHQ852034:SIB852035 SRM852034:SRX852035 TBI852034:TBT852035 TLE852034:TLP852035 TVA852034:TVL852035 UEW852034:UFH852035 UOS852034:UPD852035 UYO852034:UYZ852035 VIK852034:VIV852035 VSG852034:VSR852035 WCC852034:WCN852035 WLY852034:WMJ852035 WVU852034:WWF852035 M917570:X917571 JI917570:JT917571 TE917570:TP917571 ADA917570:ADL917571 AMW917570:ANH917571 AWS917570:AXD917571 BGO917570:BGZ917571 BQK917570:BQV917571 CAG917570:CAR917571 CKC917570:CKN917571 CTY917570:CUJ917571 DDU917570:DEF917571 DNQ917570:DOB917571 DXM917570:DXX917571 EHI917570:EHT917571 ERE917570:ERP917571 FBA917570:FBL917571 FKW917570:FLH917571 FUS917570:FVD917571 GEO917570:GEZ917571 GOK917570:GOV917571 GYG917570:GYR917571 HIC917570:HIN917571 HRY917570:HSJ917571 IBU917570:ICF917571 ILQ917570:IMB917571 IVM917570:IVX917571 JFI917570:JFT917571 JPE917570:JPP917571 JZA917570:JZL917571 KIW917570:KJH917571 KSS917570:KTD917571 LCO917570:LCZ917571 LMK917570:LMV917571 LWG917570:LWR917571 MGC917570:MGN917571 MPY917570:MQJ917571 MZU917570:NAF917571 NJQ917570:NKB917571 NTM917570:NTX917571 ODI917570:ODT917571 ONE917570:ONP917571 OXA917570:OXL917571 PGW917570:PHH917571 PQS917570:PRD917571 QAO917570:QAZ917571 QKK917570:QKV917571 QUG917570:QUR917571 REC917570:REN917571 RNY917570:ROJ917571 RXU917570:RYF917571 SHQ917570:SIB917571 SRM917570:SRX917571 TBI917570:TBT917571 TLE917570:TLP917571 TVA917570:TVL917571 UEW917570:UFH917571 UOS917570:UPD917571 UYO917570:UYZ917571 VIK917570:VIV917571 VSG917570:VSR917571 WCC917570:WCN917571 WLY917570:WMJ917571 WVU917570:WWF917571 M983106:X983107 JI983106:JT983107 TE983106:TP983107 ADA983106:ADL983107 AMW983106:ANH983107 AWS983106:AXD983107 BGO983106:BGZ983107 BQK983106:BQV983107 CAG983106:CAR983107 CKC983106:CKN983107 CTY983106:CUJ983107 DDU983106:DEF983107 DNQ983106:DOB983107 DXM983106:DXX983107 EHI983106:EHT983107 ERE983106:ERP983107 FBA983106:FBL983107 FKW983106:FLH983107 FUS983106:FVD983107 GEO983106:GEZ983107 GOK983106:GOV983107 GYG983106:GYR983107 HIC983106:HIN983107 HRY983106:HSJ983107 IBU983106:ICF983107 ILQ983106:IMB983107 IVM983106:IVX983107 JFI983106:JFT983107 JPE983106:JPP983107 JZA983106:JZL983107 KIW983106:KJH983107 KSS983106:KTD983107 LCO983106:LCZ983107 LMK983106:LMV983107 LWG983106:LWR983107 MGC983106:MGN983107 MPY983106:MQJ983107 MZU983106:NAF983107 NJQ983106:NKB983107 NTM983106:NTX983107 ODI983106:ODT983107 ONE983106:ONP983107 OXA983106:OXL983107 PGW983106:PHH983107 PQS983106:PRD983107 QAO983106:QAZ983107 QKK983106:QKV983107 QUG983106:QUR983107 REC983106:REN983107 RNY983106:ROJ983107 RXU983106:RYF983107 SHQ983106:SIB983107 SRM983106:SRX983107 TBI983106:TBT983107 TLE983106:TLP983107 TVA983106:TVL983107 UEW983106:UFH983107 UOS983106:UPD983107 UYO983106:UYZ983107 VIK983106:VIV983107 VSG983106:VSR983107 WCC983106:WCN983107 WLY983106:WMJ983107 WVU983106:WWF983107 M65614:AO65615 JI65614:KK65615 TE65614:UG65615 ADA65614:AEC65615 AMW65614:ANY65615 AWS65614:AXU65615 BGO65614:BHQ65615 BQK65614:BRM65615 CAG65614:CBI65615 CKC65614:CLE65615 CTY65614:CVA65615 DDU65614:DEW65615 DNQ65614:DOS65615 DXM65614:DYO65615 EHI65614:EIK65615 ERE65614:ESG65615 FBA65614:FCC65615 FKW65614:FLY65615 FUS65614:FVU65615 GEO65614:GFQ65615 GOK65614:GPM65615 GYG65614:GZI65615 HIC65614:HJE65615 HRY65614:HTA65615 IBU65614:ICW65615 ILQ65614:IMS65615 IVM65614:IWO65615 JFI65614:JGK65615 JPE65614:JQG65615 JZA65614:KAC65615 KIW65614:KJY65615 KSS65614:KTU65615 LCO65614:LDQ65615 LMK65614:LNM65615 LWG65614:LXI65615 MGC65614:MHE65615 MPY65614:MRA65615 MZU65614:NAW65615 NJQ65614:NKS65615 NTM65614:NUO65615 ODI65614:OEK65615 ONE65614:OOG65615 OXA65614:OYC65615 PGW65614:PHY65615 PQS65614:PRU65615 QAO65614:QBQ65615 QKK65614:QLM65615 QUG65614:QVI65615 REC65614:RFE65615 RNY65614:RPA65615 RXU65614:RYW65615 SHQ65614:SIS65615 SRM65614:SSO65615 TBI65614:TCK65615 TLE65614:TMG65615 TVA65614:TWC65615 UEW65614:UFY65615 UOS65614:UPU65615 UYO65614:UZQ65615 VIK65614:VJM65615 VSG65614:VTI65615 WCC65614:WDE65615 WLY65614:WNA65615 WVU65614:WWW65615 M131150:AO131151 JI131150:KK131151 TE131150:UG131151 ADA131150:AEC131151 AMW131150:ANY131151 AWS131150:AXU131151 BGO131150:BHQ131151 BQK131150:BRM131151 CAG131150:CBI131151 CKC131150:CLE131151 CTY131150:CVA131151 DDU131150:DEW131151 DNQ131150:DOS131151 DXM131150:DYO131151 EHI131150:EIK131151 ERE131150:ESG131151 FBA131150:FCC131151 FKW131150:FLY131151 FUS131150:FVU131151 GEO131150:GFQ131151 GOK131150:GPM131151 GYG131150:GZI131151 HIC131150:HJE131151 HRY131150:HTA131151 IBU131150:ICW131151 ILQ131150:IMS131151 IVM131150:IWO131151 JFI131150:JGK131151 JPE131150:JQG131151 JZA131150:KAC131151 KIW131150:KJY131151 KSS131150:KTU131151 LCO131150:LDQ131151 LMK131150:LNM131151 LWG131150:LXI131151 MGC131150:MHE131151 MPY131150:MRA131151 MZU131150:NAW131151 NJQ131150:NKS131151 NTM131150:NUO131151 ODI131150:OEK131151 ONE131150:OOG131151 OXA131150:OYC131151 PGW131150:PHY131151 PQS131150:PRU131151 QAO131150:QBQ131151 QKK131150:QLM131151 QUG131150:QVI131151 REC131150:RFE131151 RNY131150:RPA131151 RXU131150:RYW131151 SHQ131150:SIS131151 SRM131150:SSO131151 TBI131150:TCK131151 TLE131150:TMG131151 TVA131150:TWC131151 UEW131150:UFY131151 UOS131150:UPU131151 UYO131150:UZQ131151 VIK131150:VJM131151 VSG131150:VTI131151 WCC131150:WDE131151 WLY131150:WNA131151 WVU131150:WWW131151 M196686:AO196687 JI196686:KK196687 TE196686:UG196687 ADA196686:AEC196687 AMW196686:ANY196687 AWS196686:AXU196687 BGO196686:BHQ196687 BQK196686:BRM196687 CAG196686:CBI196687 CKC196686:CLE196687 CTY196686:CVA196687 DDU196686:DEW196687 DNQ196686:DOS196687 DXM196686:DYO196687 EHI196686:EIK196687 ERE196686:ESG196687 FBA196686:FCC196687 FKW196686:FLY196687 FUS196686:FVU196687 GEO196686:GFQ196687 GOK196686:GPM196687 GYG196686:GZI196687 HIC196686:HJE196687 HRY196686:HTA196687 IBU196686:ICW196687 ILQ196686:IMS196687 IVM196686:IWO196687 JFI196686:JGK196687 JPE196686:JQG196687 JZA196686:KAC196687 KIW196686:KJY196687 KSS196686:KTU196687 LCO196686:LDQ196687 LMK196686:LNM196687 LWG196686:LXI196687 MGC196686:MHE196687 MPY196686:MRA196687 MZU196686:NAW196687 NJQ196686:NKS196687 NTM196686:NUO196687 ODI196686:OEK196687 ONE196686:OOG196687 OXA196686:OYC196687 PGW196686:PHY196687 PQS196686:PRU196687 QAO196686:QBQ196687 QKK196686:QLM196687 QUG196686:QVI196687 REC196686:RFE196687 RNY196686:RPA196687 RXU196686:RYW196687 SHQ196686:SIS196687 SRM196686:SSO196687 TBI196686:TCK196687 TLE196686:TMG196687 TVA196686:TWC196687 UEW196686:UFY196687 UOS196686:UPU196687 UYO196686:UZQ196687 VIK196686:VJM196687 VSG196686:VTI196687 WCC196686:WDE196687 WLY196686:WNA196687 WVU196686:WWW196687 M262222:AO262223 JI262222:KK262223 TE262222:UG262223 ADA262222:AEC262223 AMW262222:ANY262223 AWS262222:AXU262223 BGO262222:BHQ262223 BQK262222:BRM262223 CAG262222:CBI262223 CKC262222:CLE262223 CTY262222:CVA262223 DDU262222:DEW262223 DNQ262222:DOS262223 DXM262222:DYO262223 EHI262222:EIK262223 ERE262222:ESG262223 FBA262222:FCC262223 FKW262222:FLY262223 FUS262222:FVU262223 GEO262222:GFQ262223 GOK262222:GPM262223 GYG262222:GZI262223 HIC262222:HJE262223 HRY262222:HTA262223 IBU262222:ICW262223 ILQ262222:IMS262223 IVM262222:IWO262223 JFI262222:JGK262223 JPE262222:JQG262223 JZA262222:KAC262223 KIW262222:KJY262223 KSS262222:KTU262223 LCO262222:LDQ262223 LMK262222:LNM262223 LWG262222:LXI262223 MGC262222:MHE262223 MPY262222:MRA262223 MZU262222:NAW262223 NJQ262222:NKS262223 NTM262222:NUO262223 ODI262222:OEK262223 ONE262222:OOG262223 OXA262222:OYC262223 PGW262222:PHY262223 PQS262222:PRU262223 QAO262222:QBQ262223 QKK262222:QLM262223 QUG262222:QVI262223 REC262222:RFE262223 RNY262222:RPA262223 RXU262222:RYW262223 SHQ262222:SIS262223 SRM262222:SSO262223 TBI262222:TCK262223 TLE262222:TMG262223 TVA262222:TWC262223 UEW262222:UFY262223 UOS262222:UPU262223 UYO262222:UZQ262223 VIK262222:VJM262223 VSG262222:VTI262223 WCC262222:WDE262223 WLY262222:WNA262223 WVU262222:WWW262223 M327758:AO327759 JI327758:KK327759 TE327758:UG327759 ADA327758:AEC327759 AMW327758:ANY327759 AWS327758:AXU327759 BGO327758:BHQ327759 BQK327758:BRM327759 CAG327758:CBI327759 CKC327758:CLE327759 CTY327758:CVA327759 DDU327758:DEW327759 DNQ327758:DOS327759 DXM327758:DYO327759 EHI327758:EIK327759 ERE327758:ESG327759 FBA327758:FCC327759 FKW327758:FLY327759 FUS327758:FVU327759 GEO327758:GFQ327759 GOK327758:GPM327759 GYG327758:GZI327759 HIC327758:HJE327759 HRY327758:HTA327759 IBU327758:ICW327759 ILQ327758:IMS327759 IVM327758:IWO327759 JFI327758:JGK327759 JPE327758:JQG327759 JZA327758:KAC327759 KIW327758:KJY327759 KSS327758:KTU327759 LCO327758:LDQ327759 LMK327758:LNM327759 LWG327758:LXI327759 MGC327758:MHE327759 MPY327758:MRA327759 MZU327758:NAW327759 NJQ327758:NKS327759 NTM327758:NUO327759 ODI327758:OEK327759 ONE327758:OOG327759 OXA327758:OYC327759 PGW327758:PHY327759 PQS327758:PRU327759 QAO327758:QBQ327759 QKK327758:QLM327759 QUG327758:QVI327759 REC327758:RFE327759 RNY327758:RPA327759 RXU327758:RYW327759 SHQ327758:SIS327759 SRM327758:SSO327759 TBI327758:TCK327759 TLE327758:TMG327759 TVA327758:TWC327759 UEW327758:UFY327759 UOS327758:UPU327759 UYO327758:UZQ327759 VIK327758:VJM327759 VSG327758:VTI327759 WCC327758:WDE327759 WLY327758:WNA327759 WVU327758:WWW327759 M393294:AO393295 JI393294:KK393295 TE393294:UG393295 ADA393294:AEC393295 AMW393294:ANY393295 AWS393294:AXU393295 BGO393294:BHQ393295 BQK393294:BRM393295 CAG393294:CBI393295 CKC393294:CLE393295 CTY393294:CVA393295 DDU393294:DEW393295 DNQ393294:DOS393295 DXM393294:DYO393295 EHI393294:EIK393295 ERE393294:ESG393295 FBA393294:FCC393295 FKW393294:FLY393295 FUS393294:FVU393295 GEO393294:GFQ393295 GOK393294:GPM393295 GYG393294:GZI393295 HIC393294:HJE393295 HRY393294:HTA393295 IBU393294:ICW393295 ILQ393294:IMS393295 IVM393294:IWO393295 JFI393294:JGK393295 JPE393294:JQG393295 JZA393294:KAC393295 KIW393294:KJY393295 KSS393294:KTU393295 LCO393294:LDQ393295 LMK393294:LNM393295 LWG393294:LXI393295 MGC393294:MHE393295 MPY393294:MRA393295 MZU393294:NAW393295 NJQ393294:NKS393295 NTM393294:NUO393295 ODI393294:OEK393295 ONE393294:OOG393295 OXA393294:OYC393295 PGW393294:PHY393295 PQS393294:PRU393295 QAO393294:QBQ393295 QKK393294:QLM393295 QUG393294:QVI393295 REC393294:RFE393295 RNY393294:RPA393295 RXU393294:RYW393295 SHQ393294:SIS393295 SRM393294:SSO393295 TBI393294:TCK393295 TLE393294:TMG393295 TVA393294:TWC393295 UEW393294:UFY393295 UOS393294:UPU393295 UYO393294:UZQ393295 VIK393294:VJM393295 VSG393294:VTI393295 WCC393294:WDE393295 WLY393294:WNA393295 WVU393294:WWW393295 M458830:AO458831 JI458830:KK458831 TE458830:UG458831 ADA458830:AEC458831 AMW458830:ANY458831 AWS458830:AXU458831 BGO458830:BHQ458831 BQK458830:BRM458831 CAG458830:CBI458831 CKC458830:CLE458831 CTY458830:CVA458831 DDU458830:DEW458831 DNQ458830:DOS458831 DXM458830:DYO458831 EHI458830:EIK458831 ERE458830:ESG458831 FBA458830:FCC458831 FKW458830:FLY458831 FUS458830:FVU458831 GEO458830:GFQ458831 GOK458830:GPM458831 GYG458830:GZI458831 HIC458830:HJE458831 HRY458830:HTA458831 IBU458830:ICW458831 ILQ458830:IMS458831 IVM458830:IWO458831 JFI458830:JGK458831 JPE458830:JQG458831 JZA458830:KAC458831 KIW458830:KJY458831 KSS458830:KTU458831 LCO458830:LDQ458831 LMK458830:LNM458831 LWG458830:LXI458831 MGC458830:MHE458831 MPY458830:MRA458831 MZU458830:NAW458831 NJQ458830:NKS458831 NTM458830:NUO458831 ODI458830:OEK458831 ONE458830:OOG458831 OXA458830:OYC458831 PGW458830:PHY458831 PQS458830:PRU458831 QAO458830:QBQ458831 QKK458830:QLM458831 QUG458830:QVI458831 REC458830:RFE458831 RNY458830:RPA458831 RXU458830:RYW458831 SHQ458830:SIS458831 SRM458830:SSO458831 TBI458830:TCK458831 TLE458830:TMG458831 TVA458830:TWC458831 UEW458830:UFY458831 UOS458830:UPU458831 UYO458830:UZQ458831 VIK458830:VJM458831 VSG458830:VTI458831 WCC458830:WDE458831 WLY458830:WNA458831 WVU458830:WWW458831 M524366:AO524367 JI524366:KK524367 TE524366:UG524367 ADA524366:AEC524367 AMW524366:ANY524367 AWS524366:AXU524367 BGO524366:BHQ524367 BQK524366:BRM524367 CAG524366:CBI524367 CKC524366:CLE524367 CTY524366:CVA524367 DDU524366:DEW524367 DNQ524366:DOS524367 DXM524366:DYO524367 EHI524366:EIK524367 ERE524366:ESG524367 FBA524366:FCC524367 FKW524366:FLY524367 FUS524366:FVU524367 GEO524366:GFQ524367 GOK524366:GPM524367 GYG524366:GZI524367 HIC524366:HJE524367 HRY524366:HTA524367 IBU524366:ICW524367 ILQ524366:IMS524367 IVM524366:IWO524367 JFI524366:JGK524367 JPE524366:JQG524367 JZA524366:KAC524367 KIW524366:KJY524367 KSS524366:KTU524367 LCO524366:LDQ524367 LMK524366:LNM524367 LWG524366:LXI524367 MGC524366:MHE524367 MPY524366:MRA524367 MZU524366:NAW524367 NJQ524366:NKS524367 NTM524366:NUO524367 ODI524366:OEK524367 ONE524366:OOG524367 OXA524366:OYC524367 PGW524366:PHY524367 PQS524366:PRU524367 QAO524366:QBQ524367 QKK524366:QLM524367 QUG524366:QVI524367 REC524366:RFE524367 RNY524366:RPA524367 RXU524366:RYW524367 SHQ524366:SIS524367 SRM524366:SSO524367 TBI524366:TCK524367 TLE524366:TMG524367 TVA524366:TWC524367 UEW524366:UFY524367 UOS524366:UPU524367 UYO524366:UZQ524367 VIK524366:VJM524367 VSG524366:VTI524367 WCC524366:WDE524367 WLY524366:WNA524367 WVU524366:WWW524367 M589902:AO589903 JI589902:KK589903 TE589902:UG589903 ADA589902:AEC589903 AMW589902:ANY589903 AWS589902:AXU589903 BGO589902:BHQ589903 BQK589902:BRM589903 CAG589902:CBI589903 CKC589902:CLE589903 CTY589902:CVA589903 DDU589902:DEW589903 DNQ589902:DOS589903 DXM589902:DYO589903 EHI589902:EIK589903 ERE589902:ESG589903 FBA589902:FCC589903 FKW589902:FLY589903 FUS589902:FVU589903 GEO589902:GFQ589903 GOK589902:GPM589903 GYG589902:GZI589903 HIC589902:HJE589903 HRY589902:HTA589903 IBU589902:ICW589903 ILQ589902:IMS589903 IVM589902:IWO589903 JFI589902:JGK589903 JPE589902:JQG589903 JZA589902:KAC589903 KIW589902:KJY589903 KSS589902:KTU589903 LCO589902:LDQ589903 LMK589902:LNM589903 LWG589902:LXI589903 MGC589902:MHE589903 MPY589902:MRA589903 MZU589902:NAW589903 NJQ589902:NKS589903 NTM589902:NUO589903 ODI589902:OEK589903 ONE589902:OOG589903 OXA589902:OYC589903 PGW589902:PHY589903 PQS589902:PRU589903 QAO589902:QBQ589903 QKK589902:QLM589903 QUG589902:QVI589903 REC589902:RFE589903 RNY589902:RPA589903 RXU589902:RYW589903 SHQ589902:SIS589903 SRM589902:SSO589903 TBI589902:TCK589903 TLE589902:TMG589903 TVA589902:TWC589903 UEW589902:UFY589903 UOS589902:UPU589903 UYO589902:UZQ589903 VIK589902:VJM589903 VSG589902:VTI589903 WCC589902:WDE589903 WLY589902:WNA589903 WVU589902:WWW589903 M655438:AO655439 JI655438:KK655439 TE655438:UG655439 ADA655438:AEC655439 AMW655438:ANY655439 AWS655438:AXU655439 BGO655438:BHQ655439 BQK655438:BRM655439 CAG655438:CBI655439 CKC655438:CLE655439 CTY655438:CVA655439 DDU655438:DEW655439 DNQ655438:DOS655439 DXM655438:DYO655439 EHI655438:EIK655439 ERE655438:ESG655439 FBA655438:FCC655439 FKW655438:FLY655439 FUS655438:FVU655439 GEO655438:GFQ655439 GOK655438:GPM655439 GYG655438:GZI655439 HIC655438:HJE655439 HRY655438:HTA655439 IBU655438:ICW655439 ILQ655438:IMS655439 IVM655438:IWO655439 JFI655438:JGK655439 JPE655438:JQG655439 JZA655438:KAC655439 KIW655438:KJY655439 KSS655438:KTU655439 LCO655438:LDQ655439 LMK655438:LNM655439 LWG655438:LXI655439 MGC655438:MHE655439 MPY655438:MRA655439 MZU655438:NAW655439 NJQ655438:NKS655439 NTM655438:NUO655439 ODI655438:OEK655439 ONE655438:OOG655439 OXA655438:OYC655439 PGW655438:PHY655439 PQS655438:PRU655439 QAO655438:QBQ655439 QKK655438:QLM655439 QUG655438:QVI655439 REC655438:RFE655439 RNY655438:RPA655439 RXU655438:RYW655439 SHQ655438:SIS655439 SRM655438:SSO655439 TBI655438:TCK655439 TLE655438:TMG655439 TVA655438:TWC655439 UEW655438:UFY655439 UOS655438:UPU655439 UYO655438:UZQ655439 VIK655438:VJM655439 VSG655438:VTI655439 WCC655438:WDE655439 WLY655438:WNA655439 WVU655438:WWW655439 M720974:AO720975 JI720974:KK720975 TE720974:UG720975 ADA720974:AEC720975 AMW720974:ANY720975 AWS720974:AXU720975 BGO720974:BHQ720975 BQK720974:BRM720975 CAG720974:CBI720975 CKC720974:CLE720975 CTY720974:CVA720975 DDU720974:DEW720975 DNQ720974:DOS720975 DXM720974:DYO720975 EHI720974:EIK720975 ERE720974:ESG720975 FBA720974:FCC720975 FKW720974:FLY720975 FUS720974:FVU720975 GEO720974:GFQ720975 GOK720974:GPM720975 GYG720974:GZI720975 HIC720974:HJE720975 HRY720974:HTA720975 IBU720974:ICW720975 ILQ720974:IMS720975 IVM720974:IWO720975 JFI720974:JGK720975 JPE720974:JQG720975 JZA720974:KAC720975 KIW720974:KJY720975 KSS720974:KTU720975 LCO720974:LDQ720975 LMK720974:LNM720975 LWG720974:LXI720975 MGC720974:MHE720975 MPY720974:MRA720975 MZU720974:NAW720975 NJQ720974:NKS720975 NTM720974:NUO720975 ODI720974:OEK720975 ONE720974:OOG720975 OXA720974:OYC720975 PGW720974:PHY720975 PQS720974:PRU720975 QAO720974:QBQ720975 QKK720974:QLM720975 QUG720974:QVI720975 REC720974:RFE720975 RNY720974:RPA720975 RXU720974:RYW720975 SHQ720974:SIS720975 SRM720974:SSO720975 TBI720974:TCK720975 TLE720974:TMG720975 TVA720974:TWC720975 UEW720974:UFY720975 UOS720974:UPU720975 UYO720974:UZQ720975 VIK720974:VJM720975 VSG720974:VTI720975 WCC720974:WDE720975 WLY720974:WNA720975 WVU720974:WWW720975 M786510:AO786511 JI786510:KK786511 TE786510:UG786511 ADA786510:AEC786511 AMW786510:ANY786511 AWS786510:AXU786511 BGO786510:BHQ786511 BQK786510:BRM786511 CAG786510:CBI786511 CKC786510:CLE786511 CTY786510:CVA786511 DDU786510:DEW786511 DNQ786510:DOS786511 DXM786510:DYO786511 EHI786510:EIK786511 ERE786510:ESG786511 FBA786510:FCC786511 FKW786510:FLY786511 FUS786510:FVU786511 GEO786510:GFQ786511 GOK786510:GPM786511 GYG786510:GZI786511 HIC786510:HJE786511 HRY786510:HTA786511 IBU786510:ICW786511 ILQ786510:IMS786511 IVM786510:IWO786511 JFI786510:JGK786511 JPE786510:JQG786511 JZA786510:KAC786511 KIW786510:KJY786511 KSS786510:KTU786511 LCO786510:LDQ786511 LMK786510:LNM786511 LWG786510:LXI786511 MGC786510:MHE786511 MPY786510:MRA786511 MZU786510:NAW786511 NJQ786510:NKS786511 NTM786510:NUO786511 ODI786510:OEK786511 ONE786510:OOG786511 OXA786510:OYC786511 PGW786510:PHY786511 PQS786510:PRU786511 QAO786510:QBQ786511 QKK786510:QLM786511 QUG786510:QVI786511 REC786510:RFE786511 RNY786510:RPA786511 RXU786510:RYW786511 SHQ786510:SIS786511 SRM786510:SSO786511 TBI786510:TCK786511 TLE786510:TMG786511 TVA786510:TWC786511 UEW786510:UFY786511 UOS786510:UPU786511 UYO786510:UZQ786511 VIK786510:VJM786511 VSG786510:VTI786511 WCC786510:WDE786511 WLY786510:WNA786511 WVU786510:WWW786511 M852046:AO852047 JI852046:KK852047 TE852046:UG852047 ADA852046:AEC852047 AMW852046:ANY852047 AWS852046:AXU852047 BGO852046:BHQ852047 BQK852046:BRM852047 CAG852046:CBI852047 CKC852046:CLE852047 CTY852046:CVA852047 DDU852046:DEW852047 DNQ852046:DOS852047 DXM852046:DYO852047 EHI852046:EIK852047 ERE852046:ESG852047 FBA852046:FCC852047 FKW852046:FLY852047 FUS852046:FVU852047 GEO852046:GFQ852047 GOK852046:GPM852047 GYG852046:GZI852047 HIC852046:HJE852047 HRY852046:HTA852047 IBU852046:ICW852047 ILQ852046:IMS852047 IVM852046:IWO852047 JFI852046:JGK852047 JPE852046:JQG852047 JZA852046:KAC852047 KIW852046:KJY852047 KSS852046:KTU852047 LCO852046:LDQ852047 LMK852046:LNM852047 LWG852046:LXI852047 MGC852046:MHE852047 MPY852046:MRA852047 MZU852046:NAW852047 NJQ852046:NKS852047 NTM852046:NUO852047 ODI852046:OEK852047 ONE852046:OOG852047 OXA852046:OYC852047 PGW852046:PHY852047 PQS852046:PRU852047 QAO852046:QBQ852047 QKK852046:QLM852047 QUG852046:QVI852047 REC852046:RFE852047 RNY852046:RPA852047 RXU852046:RYW852047 SHQ852046:SIS852047 SRM852046:SSO852047 TBI852046:TCK852047 TLE852046:TMG852047 TVA852046:TWC852047 UEW852046:UFY852047 UOS852046:UPU852047 UYO852046:UZQ852047 VIK852046:VJM852047 VSG852046:VTI852047 WCC852046:WDE852047 WLY852046:WNA852047 WVU852046:WWW852047 M917582:AO917583 JI917582:KK917583 TE917582:UG917583 ADA917582:AEC917583 AMW917582:ANY917583 AWS917582:AXU917583 BGO917582:BHQ917583 BQK917582:BRM917583 CAG917582:CBI917583 CKC917582:CLE917583 CTY917582:CVA917583 DDU917582:DEW917583 DNQ917582:DOS917583 DXM917582:DYO917583 EHI917582:EIK917583 ERE917582:ESG917583 FBA917582:FCC917583 FKW917582:FLY917583 FUS917582:FVU917583 GEO917582:GFQ917583 GOK917582:GPM917583 GYG917582:GZI917583 HIC917582:HJE917583 HRY917582:HTA917583 IBU917582:ICW917583 ILQ917582:IMS917583 IVM917582:IWO917583 JFI917582:JGK917583 JPE917582:JQG917583 JZA917582:KAC917583 KIW917582:KJY917583 KSS917582:KTU917583 LCO917582:LDQ917583 LMK917582:LNM917583 LWG917582:LXI917583 MGC917582:MHE917583 MPY917582:MRA917583 MZU917582:NAW917583 NJQ917582:NKS917583 NTM917582:NUO917583 ODI917582:OEK917583 ONE917582:OOG917583 OXA917582:OYC917583 PGW917582:PHY917583 PQS917582:PRU917583 QAO917582:QBQ917583 QKK917582:QLM917583 QUG917582:QVI917583 REC917582:RFE917583 RNY917582:RPA917583 RXU917582:RYW917583 SHQ917582:SIS917583 SRM917582:SSO917583 TBI917582:TCK917583 TLE917582:TMG917583 TVA917582:TWC917583 UEW917582:UFY917583 UOS917582:UPU917583 UYO917582:UZQ917583 VIK917582:VJM917583 VSG917582:VTI917583 WCC917582:WDE917583 WLY917582:WNA917583 WVU917582:WWW917583 M983118:AO983119 JI983118:KK983119 TE983118:UG983119 ADA983118:AEC983119 AMW983118:ANY983119 AWS983118:AXU983119 BGO983118:BHQ983119 BQK983118:BRM983119 CAG983118:CBI983119 CKC983118:CLE983119 CTY983118:CVA983119 DDU983118:DEW983119 DNQ983118:DOS983119 DXM983118:DYO983119 EHI983118:EIK983119 ERE983118:ESG983119 FBA983118:FCC983119 FKW983118:FLY983119 FUS983118:FVU983119 GEO983118:GFQ983119 GOK983118:GPM983119 GYG983118:GZI983119 HIC983118:HJE983119 HRY983118:HTA983119 IBU983118:ICW983119 ILQ983118:IMS983119 IVM983118:IWO983119 JFI983118:JGK983119 JPE983118:JQG983119 JZA983118:KAC983119 KIW983118:KJY983119 KSS983118:KTU983119 LCO983118:LDQ983119 LMK983118:LNM983119 LWG983118:LXI983119 MGC983118:MHE983119 MPY983118:MRA983119 MZU983118:NAW983119 NJQ983118:NKS983119 NTM983118:NUO983119 ODI983118:OEK983119 ONE983118:OOG983119 OXA983118:OYC983119 PGW983118:PHY983119 PQS983118:PRU983119 QAO983118:QBQ983119 QKK983118:QLM983119 QUG983118:QVI983119 REC983118:RFE983119 RNY983118:RPA983119 RXU983118:RYW983119 SHQ983118:SIS983119 SRM983118:SSO983119 TBI983118:TCK983119 TLE983118:TMG983119 TVA983118:TWC983119 UEW983118:UFY983119 UOS983118:UPU983119 UYO983118:UZQ983119 VIK983118:VJM983119 VSG983118:VTI983119 WCC983118:WDE983119 WLY983118:WNA983119 WVU983118:WWW983119">
      <formula1>#REF!</formula1>
    </dataValidation>
    <dataValidation type="list" allowBlank="1" showInputMessage="1" showErrorMessage="1" promptTitle="inserire la tipologia" prompt="inserire la tipologia" sqref="AP65604:AT65613 KL65604:KP65613 UH65604:UL65613 AED65604:AEH65613 ANZ65604:AOD65613 AXV65604:AXZ65613 BHR65604:BHV65613 BRN65604:BRR65613 CBJ65604:CBN65613 CLF65604:CLJ65613 CVB65604:CVF65613 DEX65604:DFB65613 DOT65604:DOX65613 DYP65604:DYT65613 EIL65604:EIP65613 ESH65604:ESL65613 FCD65604:FCH65613 FLZ65604:FMD65613 FVV65604:FVZ65613 GFR65604:GFV65613 GPN65604:GPR65613 GZJ65604:GZN65613 HJF65604:HJJ65613 HTB65604:HTF65613 ICX65604:IDB65613 IMT65604:IMX65613 IWP65604:IWT65613 JGL65604:JGP65613 JQH65604:JQL65613 KAD65604:KAH65613 KJZ65604:KKD65613 KTV65604:KTZ65613 LDR65604:LDV65613 LNN65604:LNR65613 LXJ65604:LXN65613 MHF65604:MHJ65613 MRB65604:MRF65613 NAX65604:NBB65613 NKT65604:NKX65613 NUP65604:NUT65613 OEL65604:OEP65613 OOH65604:OOL65613 OYD65604:OYH65613 PHZ65604:PID65613 PRV65604:PRZ65613 QBR65604:QBV65613 QLN65604:QLR65613 QVJ65604:QVN65613 RFF65604:RFJ65613 RPB65604:RPF65613 RYX65604:RZB65613 SIT65604:SIX65613 SSP65604:SST65613 TCL65604:TCP65613 TMH65604:TML65613 TWD65604:TWH65613 UFZ65604:UGD65613 UPV65604:UPZ65613 UZR65604:UZV65613 VJN65604:VJR65613 VTJ65604:VTN65613 WDF65604:WDJ65613 WNB65604:WNF65613 WWX65604:WXB65613 AP131140:AT131149 KL131140:KP131149 UH131140:UL131149 AED131140:AEH131149 ANZ131140:AOD131149 AXV131140:AXZ131149 BHR131140:BHV131149 BRN131140:BRR131149 CBJ131140:CBN131149 CLF131140:CLJ131149 CVB131140:CVF131149 DEX131140:DFB131149 DOT131140:DOX131149 DYP131140:DYT131149 EIL131140:EIP131149 ESH131140:ESL131149 FCD131140:FCH131149 FLZ131140:FMD131149 FVV131140:FVZ131149 GFR131140:GFV131149 GPN131140:GPR131149 GZJ131140:GZN131149 HJF131140:HJJ131149 HTB131140:HTF131149 ICX131140:IDB131149 IMT131140:IMX131149 IWP131140:IWT131149 JGL131140:JGP131149 JQH131140:JQL131149 KAD131140:KAH131149 KJZ131140:KKD131149 KTV131140:KTZ131149 LDR131140:LDV131149 LNN131140:LNR131149 LXJ131140:LXN131149 MHF131140:MHJ131149 MRB131140:MRF131149 NAX131140:NBB131149 NKT131140:NKX131149 NUP131140:NUT131149 OEL131140:OEP131149 OOH131140:OOL131149 OYD131140:OYH131149 PHZ131140:PID131149 PRV131140:PRZ131149 QBR131140:QBV131149 QLN131140:QLR131149 QVJ131140:QVN131149 RFF131140:RFJ131149 RPB131140:RPF131149 RYX131140:RZB131149 SIT131140:SIX131149 SSP131140:SST131149 TCL131140:TCP131149 TMH131140:TML131149 TWD131140:TWH131149 UFZ131140:UGD131149 UPV131140:UPZ131149 UZR131140:UZV131149 VJN131140:VJR131149 VTJ131140:VTN131149 WDF131140:WDJ131149 WNB131140:WNF131149 WWX131140:WXB131149 AP196676:AT196685 KL196676:KP196685 UH196676:UL196685 AED196676:AEH196685 ANZ196676:AOD196685 AXV196676:AXZ196685 BHR196676:BHV196685 BRN196676:BRR196685 CBJ196676:CBN196685 CLF196676:CLJ196685 CVB196676:CVF196685 DEX196676:DFB196685 DOT196676:DOX196685 DYP196676:DYT196685 EIL196676:EIP196685 ESH196676:ESL196685 FCD196676:FCH196685 FLZ196676:FMD196685 FVV196676:FVZ196685 GFR196676:GFV196685 GPN196676:GPR196685 GZJ196676:GZN196685 HJF196676:HJJ196685 HTB196676:HTF196685 ICX196676:IDB196685 IMT196676:IMX196685 IWP196676:IWT196685 JGL196676:JGP196685 JQH196676:JQL196685 KAD196676:KAH196685 KJZ196676:KKD196685 KTV196676:KTZ196685 LDR196676:LDV196685 LNN196676:LNR196685 LXJ196676:LXN196685 MHF196676:MHJ196685 MRB196676:MRF196685 NAX196676:NBB196685 NKT196676:NKX196685 NUP196676:NUT196685 OEL196676:OEP196685 OOH196676:OOL196685 OYD196676:OYH196685 PHZ196676:PID196685 PRV196676:PRZ196685 QBR196676:QBV196685 QLN196676:QLR196685 QVJ196676:QVN196685 RFF196676:RFJ196685 RPB196676:RPF196685 RYX196676:RZB196685 SIT196676:SIX196685 SSP196676:SST196685 TCL196676:TCP196685 TMH196676:TML196685 TWD196676:TWH196685 UFZ196676:UGD196685 UPV196676:UPZ196685 UZR196676:UZV196685 VJN196676:VJR196685 VTJ196676:VTN196685 WDF196676:WDJ196685 WNB196676:WNF196685 WWX196676:WXB196685 AP262212:AT262221 KL262212:KP262221 UH262212:UL262221 AED262212:AEH262221 ANZ262212:AOD262221 AXV262212:AXZ262221 BHR262212:BHV262221 BRN262212:BRR262221 CBJ262212:CBN262221 CLF262212:CLJ262221 CVB262212:CVF262221 DEX262212:DFB262221 DOT262212:DOX262221 DYP262212:DYT262221 EIL262212:EIP262221 ESH262212:ESL262221 FCD262212:FCH262221 FLZ262212:FMD262221 FVV262212:FVZ262221 GFR262212:GFV262221 GPN262212:GPR262221 GZJ262212:GZN262221 HJF262212:HJJ262221 HTB262212:HTF262221 ICX262212:IDB262221 IMT262212:IMX262221 IWP262212:IWT262221 JGL262212:JGP262221 JQH262212:JQL262221 KAD262212:KAH262221 KJZ262212:KKD262221 KTV262212:KTZ262221 LDR262212:LDV262221 LNN262212:LNR262221 LXJ262212:LXN262221 MHF262212:MHJ262221 MRB262212:MRF262221 NAX262212:NBB262221 NKT262212:NKX262221 NUP262212:NUT262221 OEL262212:OEP262221 OOH262212:OOL262221 OYD262212:OYH262221 PHZ262212:PID262221 PRV262212:PRZ262221 QBR262212:QBV262221 QLN262212:QLR262221 QVJ262212:QVN262221 RFF262212:RFJ262221 RPB262212:RPF262221 RYX262212:RZB262221 SIT262212:SIX262221 SSP262212:SST262221 TCL262212:TCP262221 TMH262212:TML262221 TWD262212:TWH262221 UFZ262212:UGD262221 UPV262212:UPZ262221 UZR262212:UZV262221 VJN262212:VJR262221 VTJ262212:VTN262221 WDF262212:WDJ262221 WNB262212:WNF262221 WWX262212:WXB262221 AP327748:AT327757 KL327748:KP327757 UH327748:UL327757 AED327748:AEH327757 ANZ327748:AOD327757 AXV327748:AXZ327757 BHR327748:BHV327757 BRN327748:BRR327757 CBJ327748:CBN327757 CLF327748:CLJ327757 CVB327748:CVF327757 DEX327748:DFB327757 DOT327748:DOX327757 DYP327748:DYT327757 EIL327748:EIP327757 ESH327748:ESL327757 FCD327748:FCH327757 FLZ327748:FMD327757 FVV327748:FVZ327757 GFR327748:GFV327757 GPN327748:GPR327757 GZJ327748:GZN327757 HJF327748:HJJ327757 HTB327748:HTF327757 ICX327748:IDB327757 IMT327748:IMX327757 IWP327748:IWT327757 JGL327748:JGP327757 JQH327748:JQL327757 KAD327748:KAH327757 KJZ327748:KKD327757 KTV327748:KTZ327757 LDR327748:LDV327757 LNN327748:LNR327757 LXJ327748:LXN327757 MHF327748:MHJ327757 MRB327748:MRF327757 NAX327748:NBB327757 NKT327748:NKX327757 NUP327748:NUT327757 OEL327748:OEP327757 OOH327748:OOL327757 OYD327748:OYH327757 PHZ327748:PID327757 PRV327748:PRZ327757 QBR327748:QBV327757 QLN327748:QLR327757 QVJ327748:QVN327757 RFF327748:RFJ327757 RPB327748:RPF327757 RYX327748:RZB327757 SIT327748:SIX327757 SSP327748:SST327757 TCL327748:TCP327757 TMH327748:TML327757 TWD327748:TWH327757 UFZ327748:UGD327757 UPV327748:UPZ327757 UZR327748:UZV327757 VJN327748:VJR327757 VTJ327748:VTN327757 WDF327748:WDJ327757 WNB327748:WNF327757 WWX327748:WXB327757 AP393284:AT393293 KL393284:KP393293 UH393284:UL393293 AED393284:AEH393293 ANZ393284:AOD393293 AXV393284:AXZ393293 BHR393284:BHV393293 BRN393284:BRR393293 CBJ393284:CBN393293 CLF393284:CLJ393293 CVB393284:CVF393293 DEX393284:DFB393293 DOT393284:DOX393293 DYP393284:DYT393293 EIL393284:EIP393293 ESH393284:ESL393293 FCD393284:FCH393293 FLZ393284:FMD393293 FVV393284:FVZ393293 GFR393284:GFV393293 GPN393284:GPR393293 GZJ393284:GZN393293 HJF393284:HJJ393293 HTB393284:HTF393293 ICX393284:IDB393293 IMT393284:IMX393293 IWP393284:IWT393293 JGL393284:JGP393293 JQH393284:JQL393293 KAD393284:KAH393293 KJZ393284:KKD393293 KTV393284:KTZ393293 LDR393284:LDV393293 LNN393284:LNR393293 LXJ393284:LXN393293 MHF393284:MHJ393293 MRB393284:MRF393293 NAX393284:NBB393293 NKT393284:NKX393293 NUP393284:NUT393293 OEL393284:OEP393293 OOH393284:OOL393293 OYD393284:OYH393293 PHZ393284:PID393293 PRV393284:PRZ393293 QBR393284:QBV393293 QLN393284:QLR393293 QVJ393284:QVN393293 RFF393284:RFJ393293 RPB393284:RPF393293 RYX393284:RZB393293 SIT393284:SIX393293 SSP393284:SST393293 TCL393284:TCP393293 TMH393284:TML393293 TWD393284:TWH393293 UFZ393284:UGD393293 UPV393284:UPZ393293 UZR393284:UZV393293 VJN393284:VJR393293 VTJ393284:VTN393293 WDF393284:WDJ393293 WNB393284:WNF393293 WWX393284:WXB393293 AP458820:AT458829 KL458820:KP458829 UH458820:UL458829 AED458820:AEH458829 ANZ458820:AOD458829 AXV458820:AXZ458829 BHR458820:BHV458829 BRN458820:BRR458829 CBJ458820:CBN458829 CLF458820:CLJ458829 CVB458820:CVF458829 DEX458820:DFB458829 DOT458820:DOX458829 DYP458820:DYT458829 EIL458820:EIP458829 ESH458820:ESL458829 FCD458820:FCH458829 FLZ458820:FMD458829 FVV458820:FVZ458829 GFR458820:GFV458829 GPN458820:GPR458829 GZJ458820:GZN458829 HJF458820:HJJ458829 HTB458820:HTF458829 ICX458820:IDB458829 IMT458820:IMX458829 IWP458820:IWT458829 JGL458820:JGP458829 JQH458820:JQL458829 KAD458820:KAH458829 KJZ458820:KKD458829 KTV458820:KTZ458829 LDR458820:LDV458829 LNN458820:LNR458829 LXJ458820:LXN458829 MHF458820:MHJ458829 MRB458820:MRF458829 NAX458820:NBB458829 NKT458820:NKX458829 NUP458820:NUT458829 OEL458820:OEP458829 OOH458820:OOL458829 OYD458820:OYH458829 PHZ458820:PID458829 PRV458820:PRZ458829 QBR458820:QBV458829 QLN458820:QLR458829 QVJ458820:QVN458829 RFF458820:RFJ458829 RPB458820:RPF458829 RYX458820:RZB458829 SIT458820:SIX458829 SSP458820:SST458829 TCL458820:TCP458829 TMH458820:TML458829 TWD458820:TWH458829 UFZ458820:UGD458829 UPV458820:UPZ458829 UZR458820:UZV458829 VJN458820:VJR458829 VTJ458820:VTN458829 WDF458820:WDJ458829 WNB458820:WNF458829 WWX458820:WXB458829 AP524356:AT524365 KL524356:KP524365 UH524356:UL524365 AED524356:AEH524365 ANZ524356:AOD524365 AXV524356:AXZ524365 BHR524356:BHV524365 BRN524356:BRR524365 CBJ524356:CBN524365 CLF524356:CLJ524365 CVB524356:CVF524365 DEX524356:DFB524365 DOT524356:DOX524365 DYP524356:DYT524365 EIL524356:EIP524365 ESH524356:ESL524365 FCD524356:FCH524365 FLZ524356:FMD524365 FVV524356:FVZ524365 GFR524356:GFV524365 GPN524356:GPR524365 GZJ524356:GZN524365 HJF524356:HJJ524365 HTB524356:HTF524365 ICX524356:IDB524365 IMT524356:IMX524365 IWP524356:IWT524365 JGL524356:JGP524365 JQH524356:JQL524365 KAD524356:KAH524365 KJZ524356:KKD524365 KTV524356:KTZ524365 LDR524356:LDV524365 LNN524356:LNR524365 LXJ524356:LXN524365 MHF524356:MHJ524365 MRB524356:MRF524365 NAX524356:NBB524365 NKT524356:NKX524365 NUP524356:NUT524365 OEL524356:OEP524365 OOH524356:OOL524365 OYD524356:OYH524365 PHZ524356:PID524365 PRV524356:PRZ524365 QBR524356:QBV524365 QLN524356:QLR524365 QVJ524356:QVN524365 RFF524356:RFJ524365 RPB524356:RPF524365 RYX524356:RZB524365 SIT524356:SIX524365 SSP524356:SST524365 TCL524356:TCP524365 TMH524356:TML524365 TWD524356:TWH524365 UFZ524356:UGD524365 UPV524356:UPZ524365 UZR524356:UZV524365 VJN524356:VJR524365 VTJ524356:VTN524365 WDF524356:WDJ524365 WNB524356:WNF524365 WWX524356:WXB524365 AP589892:AT589901 KL589892:KP589901 UH589892:UL589901 AED589892:AEH589901 ANZ589892:AOD589901 AXV589892:AXZ589901 BHR589892:BHV589901 BRN589892:BRR589901 CBJ589892:CBN589901 CLF589892:CLJ589901 CVB589892:CVF589901 DEX589892:DFB589901 DOT589892:DOX589901 DYP589892:DYT589901 EIL589892:EIP589901 ESH589892:ESL589901 FCD589892:FCH589901 FLZ589892:FMD589901 FVV589892:FVZ589901 GFR589892:GFV589901 GPN589892:GPR589901 GZJ589892:GZN589901 HJF589892:HJJ589901 HTB589892:HTF589901 ICX589892:IDB589901 IMT589892:IMX589901 IWP589892:IWT589901 JGL589892:JGP589901 JQH589892:JQL589901 KAD589892:KAH589901 KJZ589892:KKD589901 KTV589892:KTZ589901 LDR589892:LDV589901 LNN589892:LNR589901 LXJ589892:LXN589901 MHF589892:MHJ589901 MRB589892:MRF589901 NAX589892:NBB589901 NKT589892:NKX589901 NUP589892:NUT589901 OEL589892:OEP589901 OOH589892:OOL589901 OYD589892:OYH589901 PHZ589892:PID589901 PRV589892:PRZ589901 QBR589892:QBV589901 QLN589892:QLR589901 QVJ589892:QVN589901 RFF589892:RFJ589901 RPB589892:RPF589901 RYX589892:RZB589901 SIT589892:SIX589901 SSP589892:SST589901 TCL589892:TCP589901 TMH589892:TML589901 TWD589892:TWH589901 UFZ589892:UGD589901 UPV589892:UPZ589901 UZR589892:UZV589901 VJN589892:VJR589901 VTJ589892:VTN589901 WDF589892:WDJ589901 WNB589892:WNF589901 WWX589892:WXB589901 AP655428:AT655437 KL655428:KP655437 UH655428:UL655437 AED655428:AEH655437 ANZ655428:AOD655437 AXV655428:AXZ655437 BHR655428:BHV655437 BRN655428:BRR655437 CBJ655428:CBN655437 CLF655428:CLJ655437 CVB655428:CVF655437 DEX655428:DFB655437 DOT655428:DOX655437 DYP655428:DYT655437 EIL655428:EIP655437 ESH655428:ESL655437 FCD655428:FCH655437 FLZ655428:FMD655437 FVV655428:FVZ655437 GFR655428:GFV655437 GPN655428:GPR655437 GZJ655428:GZN655437 HJF655428:HJJ655437 HTB655428:HTF655437 ICX655428:IDB655437 IMT655428:IMX655437 IWP655428:IWT655437 JGL655428:JGP655437 JQH655428:JQL655437 KAD655428:KAH655437 KJZ655428:KKD655437 KTV655428:KTZ655437 LDR655428:LDV655437 LNN655428:LNR655437 LXJ655428:LXN655437 MHF655428:MHJ655437 MRB655428:MRF655437 NAX655428:NBB655437 NKT655428:NKX655437 NUP655428:NUT655437 OEL655428:OEP655437 OOH655428:OOL655437 OYD655428:OYH655437 PHZ655428:PID655437 PRV655428:PRZ655437 QBR655428:QBV655437 QLN655428:QLR655437 QVJ655428:QVN655437 RFF655428:RFJ655437 RPB655428:RPF655437 RYX655428:RZB655437 SIT655428:SIX655437 SSP655428:SST655437 TCL655428:TCP655437 TMH655428:TML655437 TWD655428:TWH655437 UFZ655428:UGD655437 UPV655428:UPZ655437 UZR655428:UZV655437 VJN655428:VJR655437 VTJ655428:VTN655437 WDF655428:WDJ655437 WNB655428:WNF655437 WWX655428:WXB655437 AP720964:AT720973 KL720964:KP720973 UH720964:UL720973 AED720964:AEH720973 ANZ720964:AOD720973 AXV720964:AXZ720973 BHR720964:BHV720973 BRN720964:BRR720973 CBJ720964:CBN720973 CLF720964:CLJ720973 CVB720964:CVF720973 DEX720964:DFB720973 DOT720964:DOX720973 DYP720964:DYT720973 EIL720964:EIP720973 ESH720964:ESL720973 FCD720964:FCH720973 FLZ720964:FMD720973 FVV720964:FVZ720973 GFR720964:GFV720973 GPN720964:GPR720973 GZJ720964:GZN720973 HJF720964:HJJ720973 HTB720964:HTF720973 ICX720964:IDB720973 IMT720964:IMX720973 IWP720964:IWT720973 JGL720964:JGP720973 JQH720964:JQL720973 KAD720964:KAH720973 KJZ720964:KKD720973 KTV720964:KTZ720973 LDR720964:LDV720973 LNN720964:LNR720973 LXJ720964:LXN720973 MHF720964:MHJ720973 MRB720964:MRF720973 NAX720964:NBB720973 NKT720964:NKX720973 NUP720964:NUT720973 OEL720964:OEP720973 OOH720964:OOL720973 OYD720964:OYH720973 PHZ720964:PID720973 PRV720964:PRZ720973 QBR720964:QBV720973 QLN720964:QLR720973 QVJ720964:QVN720973 RFF720964:RFJ720973 RPB720964:RPF720973 RYX720964:RZB720973 SIT720964:SIX720973 SSP720964:SST720973 TCL720964:TCP720973 TMH720964:TML720973 TWD720964:TWH720973 UFZ720964:UGD720973 UPV720964:UPZ720973 UZR720964:UZV720973 VJN720964:VJR720973 VTJ720964:VTN720973 WDF720964:WDJ720973 WNB720964:WNF720973 WWX720964:WXB720973 AP786500:AT786509 KL786500:KP786509 UH786500:UL786509 AED786500:AEH786509 ANZ786500:AOD786509 AXV786500:AXZ786509 BHR786500:BHV786509 BRN786500:BRR786509 CBJ786500:CBN786509 CLF786500:CLJ786509 CVB786500:CVF786509 DEX786500:DFB786509 DOT786500:DOX786509 DYP786500:DYT786509 EIL786500:EIP786509 ESH786500:ESL786509 FCD786500:FCH786509 FLZ786500:FMD786509 FVV786500:FVZ786509 GFR786500:GFV786509 GPN786500:GPR786509 GZJ786500:GZN786509 HJF786500:HJJ786509 HTB786500:HTF786509 ICX786500:IDB786509 IMT786500:IMX786509 IWP786500:IWT786509 JGL786500:JGP786509 JQH786500:JQL786509 KAD786500:KAH786509 KJZ786500:KKD786509 KTV786500:KTZ786509 LDR786500:LDV786509 LNN786500:LNR786509 LXJ786500:LXN786509 MHF786500:MHJ786509 MRB786500:MRF786509 NAX786500:NBB786509 NKT786500:NKX786509 NUP786500:NUT786509 OEL786500:OEP786509 OOH786500:OOL786509 OYD786500:OYH786509 PHZ786500:PID786509 PRV786500:PRZ786509 QBR786500:QBV786509 QLN786500:QLR786509 QVJ786500:QVN786509 RFF786500:RFJ786509 RPB786500:RPF786509 RYX786500:RZB786509 SIT786500:SIX786509 SSP786500:SST786509 TCL786500:TCP786509 TMH786500:TML786509 TWD786500:TWH786509 UFZ786500:UGD786509 UPV786500:UPZ786509 UZR786500:UZV786509 VJN786500:VJR786509 VTJ786500:VTN786509 WDF786500:WDJ786509 WNB786500:WNF786509 WWX786500:WXB786509 AP852036:AT852045 KL852036:KP852045 UH852036:UL852045 AED852036:AEH852045 ANZ852036:AOD852045 AXV852036:AXZ852045 BHR852036:BHV852045 BRN852036:BRR852045 CBJ852036:CBN852045 CLF852036:CLJ852045 CVB852036:CVF852045 DEX852036:DFB852045 DOT852036:DOX852045 DYP852036:DYT852045 EIL852036:EIP852045 ESH852036:ESL852045 FCD852036:FCH852045 FLZ852036:FMD852045 FVV852036:FVZ852045 GFR852036:GFV852045 GPN852036:GPR852045 GZJ852036:GZN852045 HJF852036:HJJ852045 HTB852036:HTF852045 ICX852036:IDB852045 IMT852036:IMX852045 IWP852036:IWT852045 JGL852036:JGP852045 JQH852036:JQL852045 KAD852036:KAH852045 KJZ852036:KKD852045 KTV852036:KTZ852045 LDR852036:LDV852045 LNN852036:LNR852045 LXJ852036:LXN852045 MHF852036:MHJ852045 MRB852036:MRF852045 NAX852036:NBB852045 NKT852036:NKX852045 NUP852036:NUT852045 OEL852036:OEP852045 OOH852036:OOL852045 OYD852036:OYH852045 PHZ852036:PID852045 PRV852036:PRZ852045 QBR852036:QBV852045 QLN852036:QLR852045 QVJ852036:QVN852045 RFF852036:RFJ852045 RPB852036:RPF852045 RYX852036:RZB852045 SIT852036:SIX852045 SSP852036:SST852045 TCL852036:TCP852045 TMH852036:TML852045 TWD852036:TWH852045 UFZ852036:UGD852045 UPV852036:UPZ852045 UZR852036:UZV852045 VJN852036:VJR852045 VTJ852036:VTN852045 WDF852036:WDJ852045 WNB852036:WNF852045 WWX852036:WXB852045 AP917572:AT917581 KL917572:KP917581 UH917572:UL917581 AED917572:AEH917581 ANZ917572:AOD917581 AXV917572:AXZ917581 BHR917572:BHV917581 BRN917572:BRR917581 CBJ917572:CBN917581 CLF917572:CLJ917581 CVB917572:CVF917581 DEX917572:DFB917581 DOT917572:DOX917581 DYP917572:DYT917581 EIL917572:EIP917581 ESH917572:ESL917581 FCD917572:FCH917581 FLZ917572:FMD917581 FVV917572:FVZ917581 GFR917572:GFV917581 GPN917572:GPR917581 GZJ917572:GZN917581 HJF917572:HJJ917581 HTB917572:HTF917581 ICX917572:IDB917581 IMT917572:IMX917581 IWP917572:IWT917581 JGL917572:JGP917581 JQH917572:JQL917581 KAD917572:KAH917581 KJZ917572:KKD917581 KTV917572:KTZ917581 LDR917572:LDV917581 LNN917572:LNR917581 LXJ917572:LXN917581 MHF917572:MHJ917581 MRB917572:MRF917581 NAX917572:NBB917581 NKT917572:NKX917581 NUP917572:NUT917581 OEL917572:OEP917581 OOH917572:OOL917581 OYD917572:OYH917581 PHZ917572:PID917581 PRV917572:PRZ917581 QBR917572:QBV917581 QLN917572:QLR917581 QVJ917572:QVN917581 RFF917572:RFJ917581 RPB917572:RPF917581 RYX917572:RZB917581 SIT917572:SIX917581 SSP917572:SST917581 TCL917572:TCP917581 TMH917572:TML917581 TWD917572:TWH917581 UFZ917572:UGD917581 UPV917572:UPZ917581 UZR917572:UZV917581 VJN917572:VJR917581 VTJ917572:VTN917581 WDF917572:WDJ917581 WNB917572:WNF917581 WWX917572:WXB917581 AP983108:AT983117 KL983108:KP983117 UH983108:UL983117 AED983108:AEH983117 ANZ983108:AOD983117 AXV983108:AXZ983117 BHR983108:BHV983117 BRN983108:BRR983117 CBJ983108:CBN983117 CLF983108:CLJ983117 CVB983108:CVF983117 DEX983108:DFB983117 DOT983108:DOX983117 DYP983108:DYT983117 EIL983108:EIP983117 ESH983108:ESL983117 FCD983108:FCH983117 FLZ983108:FMD983117 FVV983108:FVZ983117 GFR983108:GFV983117 GPN983108:GPR983117 GZJ983108:GZN983117 HJF983108:HJJ983117 HTB983108:HTF983117 ICX983108:IDB983117 IMT983108:IMX983117 IWP983108:IWT983117 JGL983108:JGP983117 JQH983108:JQL983117 KAD983108:KAH983117 KJZ983108:KKD983117 KTV983108:KTZ983117 LDR983108:LDV983117 LNN983108:LNR983117 LXJ983108:LXN983117 MHF983108:MHJ983117 MRB983108:MRF983117 NAX983108:NBB983117 NKT983108:NKX983117 NUP983108:NUT983117 OEL983108:OEP983117 OOH983108:OOL983117 OYD983108:OYH983117 PHZ983108:PID983117 PRV983108:PRZ983117 QBR983108:QBV983117 QLN983108:QLR983117 QVJ983108:QVN983117 RFF983108:RFJ983117 RPB983108:RPF983117 RYX983108:RZB983117 SIT983108:SIX983117 SSP983108:SST983117 TCL983108:TCP983117 TMH983108:TML983117 TWD983108:TWH983117 UFZ983108:UGD983117 UPV983108:UPZ983117 UZR983108:UZV983117 VJN983108:VJR983117 VTJ983108:VTN983117 WDF983108:WDJ983117 WNB983108:WNF983117 WWX983108:WXB983117">
      <formula1>"titolare,contitolare"</formula1>
    </dataValidation>
    <dataValidation type="whole" operator="lessThanOrEqual" allowBlank="1" showInputMessage="1" showErrorMessage="1" sqref="L26 JG26 TC26 ACY26 AMU26 AWQ26 BGM26 BQI26 CAE26 CKA26 CTW26 DDS26 DNO26 DXK26 EHG26 ERC26 FAY26 FKU26 FUQ26 GEM26 GOI26 GYE26 HIA26 HRW26 IBS26 ILO26 IVK26 JFG26 JPC26 JYY26 KIU26 KSQ26 LCM26 LMI26 LWE26 MGA26 MPW26 MZS26 NJO26 NTK26 ODG26 ONC26 OWY26 PGU26 PQQ26 QAM26 QKI26 QUE26 REA26 RNW26 RXS26 SHO26 SRK26 TBG26 TLC26 TUY26 UEU26 UOQ26 UYM26 VII26 VSE26 WCA26 WLW26 WVS26 K65571 JG65571 TC65571 ACY65571 AMU65571 AWQ65571 BGM65571 BQI65571 CAE65571 CKA65571 CTW65571 DDS65571 DNO65571 DXK65571 EHG65571 ERC65571 FAY65571 FKU65571 FUQ65571 GEM65571 GOI65571 GYE65571 HIA65571 HRW65571 IBS65571 ILO65571 IVK65571 JFG65571 JPC65571 JYY65571 KIU65571 KSQ65571 LCM65571 LMI65571 LWE65571 MGA65571 MPW65571 MZS65571 NJO65571 NTK65571 ODG65571 ONC65571 OWY65571 PGU65571 PQQ65571 QAM65571 QKI65571 QUE65571 REA65571 RNW65571 RXS65571 SHO65571 SRK65571 TBG65571 TLC65571 TUY65571 UEU65571 UOQ65571 UYM65571 VII65571 VSE65571 WCA65571 WLW65571 WVS65571 K131107 JG131107 TC131107 ACY131107 AMU131107 AWQ131107 BGM131107 BQI131107 CAE131107 CKA131107 CTW131107 DDS131107 DNO131107 DXK131107 EHG131107 ERC131107 FAY131107 FKU131107 FUQ131107 GEM131107 GOI131107 GYE131107 HIA131107 HRW131107 IBS131107 ILO131107 IVK131107 JFG131107 JPC131107 JYY131107 KIU131107 KSQ131107 LCM131107 LMI131107 LWE131107 MGA131107 MPW131107 MZS131107 NJO131107 NTK131107 ODG131107 ONC131107 OWY131107 PGU131107 PQQ131107 QAM131107 QKI131107 QUE131107 REA131107 RNW131107 RXS131107 SHO131107 SRK131107 TBG131107 TLC131107 TUY131107 UEU131107 UOQ131107 UYM131107 VII131107 VSE131107 WCA131107 WLW131107 WVS131107 K196643 JG196643 TC196643 ACY196643 AMU196643 AWQ196643 BGM196643 BQI196643 CAE196643 CKA196643 CTW196643 DDS196643 DNO196643 DXK196643 EHG196643 ERC196643 FAY196643 FKU196643 FUQ196643 GEM196643 GOI196643 GYE196643 HIA196643 HRW196643 IBS196643 ILO196643 IVK196643 JFG196643 JPC196643 JYY196643 KIU196643 KSQ196643 LCM196643 LMI196643 LWE196643 MGA196643 MPW196643 MZS196643 NJO196643 NTK196643 ODG196643 ONC196643 OWY196643 PGU196643 PQQ196643 QAM196643 QKI196643 QUE196643 REA196643 RNW196643 RXS196643 SHO196643 SRK196643 TBG196643 TLC196643 TUY196643 UEU196643 UOQ196643 UYM196643 VII196643 VSE196643 WCA196643 WLW196643 WVS196643 K262179 JG262179 TC262179 ACY262179 AMU262179 AWQ262179 BGM262179 BQI262179 CAE262179 CKA262179 CTW262179 DDS262179 DNO262179 DXK262179 EHG262179 ERC262179 FAY262179 FKU262179 FUQ262179 GEM262179 GOI262179 GYE262179 HIA262179 HRW262179 IBS262179 ILO262179 IVK262179 JFG262179 JPC262179 JYY262179 KIU262179 KSQ262179 LCM262179 LMI262179 LWE262179 MGA262179 MPW262179 MZS262179 NJO262179 NTK262179 ODG262179 ONC262179 OWY262179 PGU262179 PQQ262179 QAM262179 QKI262179 QUE262179 REA262179 RNW262179 RXS262179 SHO262179 SRK262179 TBG262179 TLC262179 TUY262179 UEU262179 UOQ262179 UYM262179 VII262179 VSE262179 WCA262179 WLW262179 WVS262179 K327715 JG327715 TC327715 ACY327715 AMU327715 AWQ327715 BGM327715 BQI327715 CAE327715 CKA327715 CTW327715 DDS327715 DNO327715 DXK327715 EHG327715 ERC327715 FAY327715 FKU327715 FUQ327715 GEM327715 GOI327715 GYE327715 HIA327715 HRW327715 IBS327715 ILO327715 IVK327715 JFG327715 JPC327715 JYY327715 KIU327715 KSQ327715 LCM327715 LMI327715 LWE327715 MGA327715 MPW327715 MZS327715 NJO327715 NTK327715 ODG327715 ONC327715 OWY327715 PGU327715 PQQ327715 QAM327715 QKI327715 QUE327715 REA327715 RNW327715 RXS327715 SHO327715 SRK327715 TBG327715 TLC327715 TUY327715 UEU327715 UOQ327715 UYM327715 VII327715 VSE327715 WCA327715 WLW327715 WVS327715 K393251 JG393251 TC393251 ACY393251 AMU393251 AWQ393251 BGM393251 BQI393251 CAE393251 CKA393251 CTW393251 DDS393251 DNO393251 DXK393251 EHG393251 ERC393251 FAY393251 FKU393251 FUQ393251 GEM393251 GOI393251 GYE393251 HIA393251 HRW393251 IBS393251 ILO393251 IVK393251 JFG393251 JPC393251 JYY393251 KIU393251 KSQ393251 LCM393251 LMI393251 LWE393251 MGA393251 MPW393251 MZS393251 NJO393251 NTK393251 ODG393251 ONC393251 OWY393251 PGU393251 PQQ393251 QAM393251 QKI393251 QUE393251 REA393251 RNW393251 RXS393251 SHO393251 SRK393251 TBG393251 TLC393251 TUY393251 UEU393251 UOQ393251 UYM393251 VII393251 VSE393251 WCA393251 WLW393251 WVS393251 K458787 JG458787 TC458787 ACY458787 AMU458787 AWQ458787 BGM458787 BQI458787 CAE458787 CKA458787 CTW458787 DDS458787 DNO458787 DXK458787 EHG458787 ERC458787 FAY458787 FKU458787 FUQ458787 GEM458787 GOI458787 GYE458787 HIA458787 HRW458787 IBS458787 ILO458787 IVK458787 JFG458787 JPC458787 JYY458787 KIU458787 KSQ458787 LCM458787 LMI458787 LWE458787 MGA458787 MPW458787 MZS458787 NJO458787 NTK458787 ODG458787 ONC458787 OWY458787 PGU458787 PQQ458787 QAM458787 QKI458787 QUE458787 REA458787 RNW458787 RXS458787 SHO458787 SRK458787 TBG458787 TLC458787 TUY458787 UEU458787 UOQ458787 UYM458787 VII458787 VSE458787 WCA458787 WLW458787 WVS458787 K524323 JG524323 TC524323 ACY524323 AMU524323 AWQ524323 BGM524323 BQI524323 CAE524323 CKA524323 CTW524323 DDS524323 DNO524323 DXK524323 EHG524323 ERC524323 FAY524323 FKU524323 FUQ524323 GEM524323 GOI524323 GYE524323 HIA524323 HRW524323 IBS524323 ILO524323 IVK524323 JFG524323 JPC524323 JYY524323 KIU524323 KSQ524323 LCM524323 LMI524323 LWE524323 MGA524323 MPW524323 MZS524323 NJO524323 NTK524323 ODG524323 ONC524323 OWY524323 PGU524323 PQQ524323 QAM524323 QKI524323 QUE524323 REA524323 RNW524323 RXS524323 SHO524323 SRK524323 TBG524323 TLC524323 TUY524323 UEU524323 UOQ524323 UYM524323 VII524323 VSE524323 WCA524323 WLW524323 WVS524323 K589859 JG589859 TC589859 ACY589859 AMU589859 AWQ589859 BGM589859 BQI589859 CAE589859 CKA589859 CTW589859 DDS589859 DNO589859 DXK589859 EHG589859 ERC589859 FAY589859 FKU589859 FUQ589859 GEM589859 GOI589859 GYE589859 HIA589859 HRW589859 IBS589859 ILO589859 IVK589859 JFG589859 JPC589859 JYY589859 KIU589859 KSQ589859 LCM589859 LMI589859 LWE589859 MGA589859 MPW589859 MZS589859 NJO589859 NTK589859 ODG589859 ONC589859 OWY589859 PGU589859 PQQ589859 QAM589859 QKI589859 QUE589859 REA589859 RNW589859 RXS589859 SHO589859 SRK589859 TBG589859 TLC589859 TUY589859 UEU589859 UOQ589859 UYM589859 VII589859 VSE589859 WCA589859 WLW589859 WVS589859 K655395 JG655395 TC655395 ACY655395 AMU655395 AWQ655395 BGM655395 BQI655395 CAE655395 CKA655395 CTW655395 DDS655395 DNO655395 DXK655395 EHG655395 ERC655395 FAY655395 FKU655395 FUQ655395 GEM655395 GOI655395 GYE655395 HIA655395 HRW655395 IBS655395 ILO655395 IVK655395 JFG655395 JPC655395 JYY655395 KIU655395 KSQ655395 LCM655395 LMI655395 LWE655395 MGA655395 MPW655395 MZS655395 NJO655395 NTK655395 ODG655395 ONC655395 OWY655395 PGU655395 PQQ655395 QAM655395 QKI655395 QUE655395 REA655395 RNW655395 RXS655395 SHO655395 SRK655395 TBG655395 TLC655395 TUY655395 UEU655395 UOQ655395 UYM655395 VII655395 VSE655395 WCA655395 WLW655395 WVS655395 K720931 JG720931 TC720931 ACY720931 AMU720931 AWQ720931 BGM720931 BQI720931 CAE720931 CKA720931 CTW720931 DDS720931 DNO720931 DXK720931 EHG720931 ERC720931 FAY720931 FKU720931 FUQ720931 GEM720931 GOI720931 GYE720931 HIA720931 HRW720931 IBS720931 ILO720931 IVK720931 JFG720931 JPC720931 JYY720931 KIU720931 KSQ720931 LCM720931 LMI720931 LWE720931 MGA720931 MPW720931 MZS720931 NJO720931 NTK720931 ODG720931 ONC720931 OWY720931 PGU720931 PQQ720931 QAM720931 QKI720931 QUE720931 REA720931 RNW720931 RXS720931 SHO720931 SRK720931 TBG720931 TLC720931 TUY720931 UEU720931 UOQ720931 UYM720931 VII720931 VSE720931 WCA720931 WLW720931 WVS720931 K786467 JG786467 TC786467 ACY786467 AMU786467 AWQ786467 BGM786467 BQI786467 CAE786467 CKA786467 CTW786467 DDS786467 DNO786467 DXK786467 EHG786467 ERC786467 FAY786467 FKU786467 FUQ786467 GEM786467 GOI786467 GYE786467 HIA786467 HRW786467 IBS786467 ILO786467 IVK786467 JFG786467 JPC786467 JYY786467 KIU786467 KSQ786467 LCM786467 LMI786467 LWE786467 MGA786467 MPW786467 MZS786467 NJO786467 NTK786467 ODG786467 ONC786467 OWY786467 PGU786467 PQQ786467 QAM786467 QKI786467 QUE786467 REA786467 RNW786467 RXS786467 SHO786467 SRK786467 TBG786467 TLC786467 TUY786467 UEU786467 UOQ786467 UYM786467 VII786467 VSE786467 WCA786467 WLW786467 WVS786467 K852003 JG852003 TC852003 ACY852003 AMU852003 AWQ852003 BGM852003 BQI852003 CAE852003 CKA852003 CTW852003 DDS852003 DNO852003 DXK852003 EHG852003 ERC852003 FAY852003 FKU852003 FUQ852003 GEM852003 GOI852003 GYE852003 HIA852003 HRW852003 IBS852003 ILO852003 IVK852003 JFG852003 JPC852003 JYY852003 KIU852003 KSQ852003 LCM852003 LMI852003 LWE852003 MGA852003 MPW852003 MZS852003 NJO852003 NTK852003 ODG852003 ONC852003 OWY852003 PGU852003 PQQ852003 QAM852003 QKI852003 QUE852003 REA852003 RNW852003 RXS852003 SHO852003 SRK852003 TBG852003 TLC852003 TUY852003 UEU852003 UOQ852003 UYM852003 VII852003 VSE852003 WCA852003 WLW852003 WVS852003 K917539 JG917539 TC917539 ACY917539 AMU917539 AWQ917539 BGM917539 BQI917539 CAE917539 CKA917539 CTW917539 DDS917539 DNO917539 DXK917539 EHG917539 ERC917539 FAY917539 FKU917539 FUQ917539 GEM917539 GOI917539 GYE917539 HIA917539 HRW917539 IBS917539 ILO917539 IVK917539 JFG917539 JPC917539 JYY917539 KIU917539 KSQ917539 LCM917539 LMI917539 LWE917539 MGA917539 MPW917539 MZS917539 NJO917539 NTK917539 ODG917539 ONC917539 OWY917539 PGU917539 PQQ917539 QAM917539 QKI917539 QUE917539 REA917539 RNW917539 RXS917539 SHO917539 SRK917539 TBG917539 TLC917539 TUY917539 UEU917539 UOQ917539 UYM917539 VII917539 VSE917539 WCA917539 WLW917539 WVS917539 K983075 JG983075 TC983075 ACY983075 AMU983075 AWQ983075 BGM983075 BQI983075 CAE983075 CKA983075 CTW983075 DDS983075 DNO983075 DXK983075 EHG983075 ERC983075 FAY983075 FKU983075 FUQ983075 GEM983075 GOI983075 GYE983075 HIA983075 HRW983075 IBS983075 ILO983075 IVK983075 JFG983075 JPC983075 JYY983075 KIU983075 KSQ983075 LCM983075 LMI983075 LWE983075 MGA983075 MPW983075 MZS983075 NJO983075 NTK983075 ODG983075 ONC983075 OWY983075 PGU983075 PQQ983075 QAM983075 QKI983075 QUE983075 REA983075 RNW983075 RXS983075 SHO983075 SRK983075 TBG983075 TLC983075 TUY983075 UEU983075 UOQ983075 UYM983075 VII983075 VSE983075 WCA983075 WLW983075 WVS983075">
      <formula1>40</formula1>
    </dataValidation>
    <dataValidation type="list" allowBlank="1" showInputMessage="1" showErrorMessage="1" sqref="JV33:KX33 Z983082:AZ983082 BA983081:BB983081 Z917546:AZ917546 BA917545:BB917545 Z852010:AZ852010 BA852009:BB852009 Z786474:AZ786474 BA786473:BB786473 Z720938:AZ720938 BA720937:BB720937 Z655402:AZ655402 BA655401:BB655401 Z589866:AZ589866 BA589865:BB589865 Z524330:AZ524330 BA524329:BB524329 Z458794:AZ458794 BA458793:BB458793 Z393258:AZ393258 BA393257:BB393257 Z327722:AZ327722 BA327721:BB327721 Z262186:AZ262186 BA262185:BB262185 Z196650:AZ196650 BA196649:BB196649 Z131114:AZ131114 BA131113:BB131113 Z65578:AZ65578 BA65577:BB65577 BA33:BB33 Z33 TR33:UT33 ADN33:AEP33 ANJ33:AOL33 AXF33:AYH33 BHB33:BID33 BQX33:BRZ33 CAT33:CBV33 CKP33:CLR33 CUL33:CVN33 DEH33:DFJ33 DOD33:DPF33 DXZ33:DZB33 EHV33:EIX33 ERR33:EST33 FBN33:FCP33 FLJ33:FML33 FVF33:FWH33 GFB33:GGD33 GOX33:GPZ33 GYT33:GZV33 HIP33:HJR33 HSL33:HTN33 ICH33:IDJ33 IMD33:INF33 IVZ33:IXB33 JFV33:JGX33 JPR33:JQT33 JZN33:KAP33 KJJ33:KKL33 KTF33:KUH33 LDB33:LED33 LMX33:LNZ33 LWT33:LXV33 MGP33:MHR33 MQL33:MRN33 NAH33:NBJ33 NKD33:NLF33 NTZ33:NVB33 ODV33:OEX33 ONR33:OOT33 OXN33:OYP33 PHJ33:PIL33 PRF33:PSH33 QBB33:QCD33 QKX33:QLZ33 QUT33:QVV33 REP33:RFR33 ROL33:RPN33 RYH33:RZJ33 SID33:SJF33 SRZ33:STB33 TBV33:TCX33 TLR33:TMT33 TVN33:TWP33 UFJ33:UGL33 UPF33:UQH33 UZB33:VAD33 VIX33:VJZ33 VST33:VTV33 WCP33:WDR33 WML33:WNN33 WWH33:WXJ33 JV65578:KX65578 TR65578:UT65578 ADN65578:AEP65578 ANJ65578:AOL65578 AXF65578:AYH65578 BHB65578:BID65578 BQX65578:BRZ65578 CAT65578:CBV65578 CKP65578:CLR65578 CUL65578:CVN65578 DEH65578:DFJ65578 DOD65578:DPF65578 DXZ65578:DZB65578 EHV65578:EIX65578 ERR65578:EST65578 FBN65578:FCP65578 FLJ65578:FML65578 FVF65578:FWH65578 GFB65578:GGD65578 GOX65578:GPZ65578 GYT65578:GZV65578 HIP65578:HJR65578 HSL65578:HTN65578 ICH65578:IDJ65578 IMD65578:INF65578 IVZ65578:IXB65578 JFV65578:JGX65578 JPR65578:JQT65578 JZN65578:KAP65578 KJJ65578:KKL65578 KTF65578:KUH65578 LDB65578:LED65578 LMX65578:LNZ65578 LWT65578:LXV65578 MGP65578:MHR65578 MQL65578:MRN65578 NAH65578:NBJ65578 NKD65578:NLF65578 NTZ65578:NVB65578 ODV65578:OEX65578 ONR65578:OOT65578 OXN65578:OYP65578 PHJ65578:PIL65578 PRF65578:PSH65578 QBB65578:QCD65578 QKX65578:QLZ65578 QUT65578:QVV65578 REP65578:RFR65578 ROL65578:RPN65578 RYH65578:RZJ65578 SID65578:SJF65578 SRZ65578:STB65578 TBV65578:TCX65578 TLR65578:TMT65578 TVN65578:TWP65578 UFJ65578:UGL65578 UPF65578:UQH65578 UZB65578:VAD65578 VIX65578:VJZ65578 VST65578:VTV65578 WCP65578:WDR65578 WML65578:WNN65578 WWH65578:WXJ65578 JV131114:KX131114 TR131114:UT131114 ADN131114:AEP131114 ANJ131114:AOL131114 AXF131114:AYH131114 BHB131114:BID131114 BQX131114:BRZ131114 CAT131114:CBV131114 CKP131114:CLR131114 CUL131114:CVN131114 DEH131114:DFJ131114 DOD131114:DPF131114 DXZ131114:DZB131114 EHV131114:EIX131114 ERR131114:EST131114 FBN131114:FCP131114 FLJ131114:FML131114 FVF131114:FWH131114 GFB131114:GGD131114 GOX131114:GPZ131114 GYT131114:GZV131114 HIP131114:HJR131114 HSL131114:HTN131114 ICH131114:IDJ131114 IMD131114:INF131114 IVZ131114:IXB131114 JFV131114:JGX131114 JPR131114:JQT131114 JZN131114:KAP131114 KJJ131114:KKL131114 KTF131114:KUH131114 LDB131114:LED131114 LMX131114:LNZ131114 LWT131114:LXV131114 MGP131114:MHR131114 MQL131114:MRN131114 NAH131114:NBJ131114 NKD131114:NLF131114 NTZ131114:NVB131114 ODV131114:OEX131114 ONR131114:OOT131114 OXN131114:OYP131114 PHJ131114:PIL131114 PRF131114:PSH131114 QBB131114:QCD131114 QKX131114:QLZ131114 QUT131114:QVV131114 REP131114:RFR131114 ROL131114:RPN131114 RYH131114:RZJ131114 SID131114:SJF131114 SRZ131114:STB131114 TBV131114:TCX131114 TLR131114:TMT131114 TVN131114:TWP131114 UFJ131114:UGL131114 UPF131114:UQH131114 UZB131114:VAD131114 VIX131114:VJZ131114 VST131114:VTV131114 WCP131114:WDR131114 WML131114:WNN131114 WWH131114:WXJ131114 JV196650:KX196650 TR196650:UT196650 ADN196650:AEP196650 ANJ196650:AOL196650 AXF196650:AYH196650 BHB196650:BID196650 BQX196650:BRZ196650 CAT196650:CBV196650 CKP196650:CLR196650 CUL196650:CVN196650 DEH196650:DFJ196650 DOD196650:DPF196650 DXZ196650:DZB196650 EHV196650:EIX196650 ERR196650:EST196650 FBN196650:FCP196650 FLJ196650:FML196650 FVF196650:FWH196650 GFB196650:GGD196650 GOX196650:GPZ196650 GYT196650:GZV196650 HIP196650:HJR196650 HSL196650:HTN196650 ICH196650:IDJ196650 IMD196650:INF196650 IVZ196650:IXB196650 JFV196650:JGX196650 JPR196650:JQT196650 JZN196650:KAP196650 KJJ196650:KKL196650 KTF196650:KUH196650 LDB196650:LED196650 LMX196650:LNZ196650 LWT196650:LXV196650 MGP196650:MHR196650 MQL196650:MRN196650 NAH196650:NBJ196650 NKD196650:NLF196650 NTZ196650:NVB196650 ODV196650:OEX196650 ONR196650:OOT196650 OXN196650:OYP196650 PHJ196650:PIL196650 PRF196650:PSH196650 QBB196650:QCD196650 QKX196650:QLZ196650 QUT196650:QVV196650 REP196650:RFR196650 ROL196650:RPN196650 RYH196650:RZJ196650 SID196650:SJF196650 SRZ196650:STB196650 TBV196650:TCX196650 TLR196650:TMT196650 TVN196650:TWP196650 UFJ196650:UGL196650 UPF196650:UQH196650 UZB196650:VAD196650 VIX196650:VJZ196650 VST196650:VTV196650 WCP196650:WDR196650 WML196650:WNN196650 WWH196650:WXJ196650 JV262186:KX262186 TR262186:UT262186 ADN262186:AEP262186 ANJ262186:AOL262186 AXF262186:AYH262186 BHB262186:BID262186 BQX262186:BRZ262186 CAT262186:CBV262186 CKP262186:CLR262186 CUL262186:CVN262186 DEH262186:DFJ262186 DOD262186:DPF262186 DXZ262186:DZB262186 EHV262186:EIX262186 ERR262186:EST262186 FBN262186:FCP262186 FLJ262186:FML262186 FVF262186:FWH262186 GFB262186:GGD262186 GOX262186:GPZ262186 GYT262186:GZV262186 HIP262186:HJR262186 HSL262186:HTN262186 ICH262186:IDJ262186 IMD262186:INF262186 IVZ262186:IXB262186 JFV262186:JGX262186 JPR262186:JQT262186 JZN262186:KAP262186 KJJ262186:KKL262186 KTF262186:KUH262186 LDB262186:LED262186 LMX262186:LNZ262186 LWT262186:LXV262186 MGP262186:MHR262186 MQL262186:MRN262186 NAH262186:NBJ262186 NKD262186:NLF262186 NTZ262186:NVB262186 ODV262186:OEX262186 ONR262186:OOT262186 OXN262186:OYP262186 PHJ262186:PIL262186 PRF262186:PSH262186 QBB262186:QCD262186 QKX262186:QLZ262186 QUT262186:QVV262186 REP262186:RFR262186 ROL262186:RPN262186 RYH262186:RZJ262186 SID262186:SJF262186 SRZ262186:STB262186 TBV262186:TCX262186 TLR262186:TMT262186 TVN262186:TWP262186 UFJ262186:UGL262186 UPF262186:UQH262186 UZB262186:VAD262186 VIX262186:VJZ262186 VST262186:VTV262186 WCP262186:WDR262186 WML262186:WNN262186 WWH262186:WXJ262186 JV327722:KX327722 TR327722:UT327722 ADN327722:AEP327722 ANJ327722:AOL327722 AXF327722:AYH327722 BHB327722:BID327722 BQX327722:BRZ327722 CAT327722:CBV327722 CKP327722:CLR327722 CUL327722:CVN327722 DEH327722:DFJ327722 DOD327722:DPF327722 DXZ327722:DZB327722 EHV327722:EIX327722 ERR327722:EST327722 FBN327722:FCP327722 FLJ327722:FML327722 FVF327722:FWH327722 GFB327722:GGD327722 GOX327722:GPZ327722 GYT327722:GZV327722 HIP327722:HJR327722 HSL327722:HTN327722 ICH327722:IDJ327722 IMD327722:INF327722 IVZ327722:IXB327722 JFV327722:JGX327722 JPR327722:JQT327722 JZN327722:KAP327722 KJJ327722:KKL327722 KTF327722:KUH327722 LDB327722:LED327722 LMX327722:LNZ327722 LWT327722:LXV327722 MGP327722:MHR327722 MQL327722:MRN327722 NAH327722:NBJ327722 NKD327722:NLF327722 NTZ327722:NVB327722 ODV327722:OEX327722 ONR327722:OOT327722 OXN327722:OYP327722 PHJ327722:PIL327722 PRF327722:PSH327722 QBB327722:QCD327722 QKX327722:QLZ327722 QUT327722:QVV327722 REP327722:RFR327722 ROL327722:RPN327722 RYH327722:RZJ327722 SID327722:SJF327722 SRZ327722:STB327722 TBV327722:TCX327722 TLR327722:TMT327722 TVN327722:TWP327722 UFJ327722:UGL327722 UPF327722:UQH327722 UZB327722:VAD327722 VIX327722:VJZ327722 VST327722:VTV327722 WCP327722:WDR327722 WML327722:WNN327722 WWH327722:WXJ327722 JV393258:KX393258 TR393258:UT393258 ADN393258:AEP393258 ANJ393258:AOL393258 AXF393258:AYH393258 BHB393258:BID393258 BQX393258:BRZ393258 CAT393258:CBV393258 CKP393258:CLR393258 CUL393258:CVN393258 DEH393258:DFJ393258 DOD393258:DPF393258 DXZ393258:DZB393258 EHV393258:EIX393258 ERR393258:EST393258 FBN393258:FCP393258 FLJ393258:FML393258 FVF393258:FWH393258 GFB393258:GGD393258 GOX393258:GPZ393258 GYT393258:GZV393258 HIP393258:HJR393258 HSL393258:HTN393258 ICH393258:IDJ393258 IMD393258:INF393258 IVZ393258:IXB393258 JFV393258:JGX393258 JPR393258:JQT393258 JZN393258:KAP393258 KJJ393258:KKL393258 KTF393258:KUH393258 LDB393258:LED393258 LMX393258:LNZ393258 LWT393258:LXV393258 MGP393258:MHR393258 MQL393258:MRN393258 NAH393258:NBJ393258 NKD393258:NLF393258 NTZ393258:NVB393258 ODV393258:OEX393258 ONR393258:OOT393258 OXN393258:OYP393258 PHJ393258:PIL393258 PRF393258:PSH393258 QBB393258:QCD393258 QKX393258:QLZ393258 QUT393258:QVV393258 REP393258:RFR393258 ROL393258:RPN393258 RYH393258:RZJ393258 SID393258:SJF393258 SRZ393258:STB393258 TBV393258:TCX393258 TLR393258:TMT393258 TVN393258:TWP393258 UFJ393258:UGL393258 UPF393258:UQH393258 UZB393258:VAD393258 VIX393258:VJZ393258 VST393258:VTV393258 WCP393258:WDR393258 WML393258:WNN393258 WWH393258:WXJ393258 JV458794:KX458794 TR458794:UT458794 ADN458794:AEP458794 ANJ458794:AOL458794 AXF458794:AYH458794 BHB458794:BID458794 BQX458794:BRZ458794 CAT458794:CBV458794 CKP458794:CLR458794 CUL458794:CVN458794 DEH458794:DFJ458794 DOD458794:DPF458794 DXZ458794:DZB458794 EHV458794:EIX458794 ERR458794:EST458794 FBN458794:FCP458794 FLJ458794:FML458794 FVF458794:FWH458794 GFB458794:GGD458794 GOX458794:GPZ458794 GYT458794:GZV458794 HIP458794:HJR458794 HSL458794:HTN458794 ICH458794:IDJ458794 IMD458794:INF458794 IVZ458794:IXB458794 JFV458794:JGX458794 JPR458794:JQT458794 JZN458794:KAP458794 KJJ458794:KKL458794 KTF458794:KUH458794 LDB458794:LED458794 LMX458794:LNZ458794 LWT458794:LXV458794 MGP458794:MHR458794 MQL458794:MRN458794 NAH458794:NBJ458794 NKD458794:NLF458794 NTZ458794:NVB458794 ODV458794:OEX458794 ONR458794:OOT458794 OXN458794:OYP458794 PHJ458794:PIL458794 PRF458794:PSH458794 QBB458794:QCD458794 QKX458794:QLZ458794 QUT458794:QVV458794 REP458794:RFR458794 ROL458794:RPN458794 RYH458794:RZJ458794 SID458794:SJF458794 SRZ458794:STB458794 TBV458794:TCX458794 TLR458794:TMT458794 TVN458794:TWP458794 UFJ458794:UGL458794 UPF458794:UQH458794 UZB458794:VAD458794 VIX458794:VJZ458794 VST458794:VTV458794 WCP458794:WDR458794 WML458794:WNN458794 WWH458794:WXJ458794 JV524330:KX524330 TR524330:UT524330 ADN524330:AEP524330 ANJ524330:AOL524330 AXF524330:AYH524330 BHB524330:BID524330 BQX524330:BRZ524330 CAT524330:CBV524330 CKP524330:CLR524330 CUL524330:CVN524330 DEH524330:DFJ524330 DOD524330:DPF524330 DXZ524330:DZB524330 EHV524330:EIX524330 ERR524330:EST524330 FBN524330:FCP524330 FLJ524330:FML524330 FVF524330:FWH524330 GFB524330:GGD524330 GOX524330:GPZ524330 GYT524330:GZV524330 HIP524330:HJR524330 HSL524330:HTN524330 ICH524330:IDJ524330 IMD524330:INF524330 IVZ524330:IXB524330 JFV524330:JGX524330 JPR524330:JQT524330 JZN524330:KAP524330 KJJ524330:KKL524330 KTF524330:KUH524330 LDB524330:LED524330 LMX524330:LNZ524330 LWT524330:LXV524330 MGP524330:MHR524330 MQL524330:MRN524330 NAH524330:NBJ524330 NKD524330:NLF524330 NTZ524330:NVB524330 ODV524330:OEX524330 ONR524330:OOT524330 OXN524330:OYP524330 PHJ524330:PIL524330 PRF524330:PSH524330 QBB524330:QCD524330 QKX524330:QLZ524330 QUT524330:QVV524330 REP524330:RFR524330 ROL524330:RPN524330 RYH524330:RZJ524330 SID524330:SJF524330 SRZ524330:STB524330 TBV524330:TCX524330 TLR524330:TMT524330 TVN524330:TWP524330 UFJ524330:UGL524330 UPF524330:UQH524330 UZB524330:VAD524330 VIX524330:VJZ524330 VST524330:VTV524330 WCP524330:WDR524330 WML524330:WNN524330 WWH524330:WXJ524330 JV589866:KX589866 TR589866:UT589866 ADN589866:AEP589866 ANJ589866:AOL589866 AXF589866:AYH589866 BHB589866:BID589866 BQX589866:BRZ589866 CAT589866:CBV589866 CKP589866:CLR589866 CUL589866:CVN589866 DEH589866:DFJ589866 DOD589866:DPF589866 DXZ589866:DZB589866 EHV589866:EIX589866 ERR589866:EST589866 FBN589866:FCP589866 FLJ589866:FML589866 FVF589866:FWH589866 GFB589866:GGD589866 GOX589866:GPZ589866 GYT589866:GZV589866 HIP589866:HJR589866 HSL589866:HTN589866 ICH589866:IDJ589866 IMD589866:INF589866 IVZ589866:IXB589866 JFV589866:JGX589866 JPR589866:JQT589866 JZN589866:KAP589866 KJJ589866:KKL589866 KTF589866:KUH589866 LDB589866:LED589866 LMX589866:LNZ589866 LWT589866:LXV589866 MGP589866:MHR589866 MQL589866:MRN589866 NAH589866:NBJ589866 NKD589866:NLF589866 NTZ589866:NVB589866 ODV589866:OEX589866 ONR589866:OOT589866 OXN589866:OYP589866 PHJ589866:PIL589866 PRF589866:PSH589866 QBB589866:QCD589866 QKX589866:QLZ589866 QUT589866:QVV589866 REP589866:RFR589866 ROL589866:RPN589866 RYH589866:RZJ589866 SID589866:SJF589866 SRZ589866:STB589866 TBV589866:TCX589866 TLR589866:TMT589866 TVN589866:TWP589866 UFJ589866:UGL589866 UPF589866:UQH589866 UZB589866:VAD589866 VIX589866:VJZ589866 VST589866:VTV589866 WCP589866:WDR589866 WML589866:WNN589866 WWH589866:WXJ589866 JV655402:KX655402 TR655402:UT655402 ADN655402:AEP655402 ANJ655402:AOL655402 AXF655402:AYH655402 BHB655402:BID655402 BQX655402:BRZ655402 CAT655402:CBV655402 CKP655402:CLR655402 CUL655402:CVN655402 DEH655402:DFJ655402 DOD655402:DPF655402 DXZ655402:DZB655402 EHV655402:EIX655402 ERR655402:EST655402 FBN655402:FCP655402 FLJ655402:FML655402 FVF655402:FWH655402 GFB655402:GGD655402 GOX655402:GPZ655402 GYT655402:GZV655402 HIP655402:HJR655402 HSL655402:HTN655402 ICH655402:IDJ655402 IMD655402:INF655402 IVZ655402:IXB655402 JFV655402:JGX655402 JPR655402:JQT655402 JZN655402:KAP655402 KJJ655402:KKL655402 KTF655402:KUH655402 LDB655402:LED655402 LMX655402:LNZ655402 LWT655402:LXV655402 MGP655402:MHR655402 MQL655402:MRN655402 NAH655402:NBJ655402 NKD655402:NLF655402 NTZ655402:NVB655402 ODV655402:OEX655402 ONR655402:OOT655402 OXN655402:OYP655402 PHJ655402:PIL655402 PRF655402:PSH655402 QBB655402:QCD655402 QKX655402:QLZ655402 QUT655402:QVV655402 REP655402:RFR655402 ROL655402:RPN655402 RYH655402:RZJ655402 SID655402:SJF655402 SRZ655402:STB655402 TBV655402:TCX655402 TLR655402:TMT655402 TVN655402:TWP655402 UFJ655402:UGL655402 UPF655402:UQH655402 UZB655402:VAD655402 VIX655402:VJZ655402 VST655402:VTV655402 WCP655402:WDR655402 WML655402:WNN655402 WWH655402:WXJ655402 JV720938:KX720938 TR720938:UT720938 ADN720938:AEP720938 ANJ720938:AOL720938 AXF720938:AYH720938 BHB720938:BID720938 BQX720938:BRZ720938 CAT720938:CBV720938 CKP720938:CLR720938 CUL720938:CVN720938 DEH720938:DFJ720938 DOD720938:DPF720938 DXZ720938:DZB720938 EHV720938:EIX720938 ERR720938:EST720938 FBN720938:FCP720938 FLJ720938:FML720938 FVF720938:FWH720938 GFB720938:GGD720938 GOX720938:GPZ720938 GYT720938:GZV720938 HIP720938:HJR720938 HSL720938:HTN720938 ICH720938:IDJ720938 IMD720938:INF720938 IVZ720938:IXB720938 JFV720938:JGX720938 JPR720938:JQT720938 JZN720938:KAP720938 KJJ720938:KKL720938 KTF720938:KUH720938 LDB720938:LED720938 LMX720938:LNZ720938 LWT720938:LXV720938 MGP720938:MHR720938 MQL720938:MRN720938 NAH720938:NBJ720938 NKD720938:NLF720938 NTZ720938:NVB720938 ODV720938:OEX720938 ONR720938:OOT720938 OXN720938:OYP720938 PHJ720938:PIL720938 PRF720938:PSH720938 QBB720938:QCD720938 QKX720938:QLZ720938 QUT720938:QVV720938 REP720938:RFR720938 ROL720938:RPN720938 RYH720938:RZJ720938 SID720938:SJF720938 SRZ720938:STB720938 TBV720938:TCX720938 TLR720938:TMT720938 TVN720938:TWP720938 UFJ720938:UGL720938 UPF720938:UQH720938 UZB720938:VAD720938 VIX720938:VJZ720938 VST720938:VTV720938 WCP720938:WDR720938 WML720938:WNN720938 WWH720938:WXJ720938 JV786474:KX786474 TR786474:UT786474 ADN786474:AEP786474 ANJ786474:AOL786474 AXF786474:AYH786474 BHB786474:BID786474 BQX786474:BRZ786474 CAT786474:CBV786474 CKP786474:CLR786474 CUL786474:CVN786474 DEH786474:DFJ786474 DOD786474:DPF786474 DXZ786474:DZB786474 EHV786474:EIX786474 ERR786474:EST786474 FBN786474:FCP786474 FLJ786474:FML786474 FVF786474:FWH786474 GFB786474:GGD786474 GOX786474:GPZ786474 GYT786474:GZV786474 HIP786474:HJR786474 HSL786474:HTN786474 ICH786474:IDJ786474 IMD786474:INF786474 IVZ786474:IXB786474 JFV786474:JGX786474 JPR786474:JQT786474 JZN786474:KAP786474 KJJ786474:KKL786474 KTF786474:KUH786474 LDB786474:LED786474 LMX786474:LNZ786474 LWT786474:LXV786474 MGP786474:MHR786474 MQL786474:MRN786474 NAH786474:NBJ786474 NKD786474:NLF786474 NTZ786474:NVB786474 ODV786474:OEX786474 ONR786474:OOT786474 OXN786474:OYP786474 PHJ786474:PIL786474 PRF786474:PSH786474 QBB786474:QCD786474 QKX786474:QLZ786474 QUT786474:QVV786474 REP786474:RFR786474 ROL786474:RPN786474 RYH786474:RZJ786474 SID786474:SJF786474 SRZ786474:STB786474 TBV786474:TCX786474 TLR786474:TMT786474 TVN786474:TWP786474 UFJ786474:UGL786474 UPF786474:UQH786474 UZB786474:VAD786474 VIX786474:VJZ786474 VST786474:VTV786474 WCP786474:WDR786474 WML786474:WNN786474 WWH786474:WXJ786474 JV852010:KX852010 TR852010:UT852010 ADN852010:AEP852010 ANJ852010:AOL852010 AXF852010:AYH852010 BHB852010:BID852010 BQX852010:BRZ852010 CAT852010:CBV852010 CKP852010:CLR852010 CUL852010:CVN852010 DEH852010:DFJ852010 DOD852010:DPF852010 DXZ852010:DZB852010 EHV852010:EIX852010 ERR852010:EST852010 FBN852010:FCP852010 FLJ852010:FML852010 FVF852010:FWH852010 GFB852010:GGD852010 GOX852010:GPZ852010 GYT852010:GZV852010 HIP852010:HJR852010 HSL852010:HTN852010 ICH852010:IDJ852010 IMD852010:INF852010 IVZ852010:IXB852010 JFV852010:JGX852010 JPR852010:JQT852010 JZN852010:KAP852010 KJJ852010:KKL852010 KTF852010:KUH852010 LDB852010:LED852010 LMX852010:LNZ852010 LWT852010:LXV852010 MGP852010:MHR852010 MQL852010:MRN852010 NAH852010:NBJ852010 NKD852010:NLF852010 NTZ852010:NVB852010 ODV852010:OEX852010 ONR852010:OOT852010 OXN852010:OYP852010 PHJ852010:PIL852010 PRF852010:PSH852010 QBB852010:QCD852010 QKX852010:QLZ852010 QUT852010:QVV852010 REP852010:RFR852010 ROL852010:RPN852010 RYH852010:RZJ852010 SID852010:SJF852010 SRZ852010:STB852010 TBV852010:TCX852010 TLR852010:TMT852010 TVN852010:TWP852010 UFJ852010:UGL852010 UPF852010:UQH852010 UZB852010:VAD852010 VIX852010:VJZ852010 VST852010:VTV852010 WCP852010:WDR852010 WML852010:WNN852010 WWH852010:WXJ852010 JV917546:KX917546 TR917546:UT917546 ADN917546:AEP917546 ANJ917546:AOL917546 AXF917546:AYH917546 BHB917546:BID917546 BQX917546:BRZ917546 CAT917546:CBV917546 CKP917546:CLR917546 CUL917546:CVN917546 DEH917546:DFJ917546 DOD917546:DPF917546 DXZ917546:DZB917546 EHV917546:EIX917546 ERR917546:EST917546 FBN917546:FCP917546 FLJ917546:FML917546 FVF917546:FWH917546 GFB917546:GGD917546 GOX917546:GPZ917546 GYT917546:GZV917546 HIP917546:HJR917546 HSL917546:HTN917546 ICH917546:IDJ917546 IMD917546:INF917546 IVZ917546:IXB917546 JFV917546:JGX917546 JPR917546:JQT917546 JZN917546:KAP917546 KJJ917546:KKL917546 KTF917546:KUH917546 LDB917546:LED917546 LMX917546:LNZ917546 LWT917546:LXV917546 MGP917546:MHR917546 MQL917546:MRN917546 NAH917546:NBJ917546 NKD917546:NLF917546 NTZ917546:NVB917546 ODV917546:OEX917546 ONR917546:OOT917546 OXN917546:OYP917546 PHJ917546:PIL917546 PRF917546:PSH917546 QBB917546:QCD917546 QKX917546:QLZ917546 QUT917546:QVV917546 REP917546:RFR917546 ROL917546:RPN917546 RYH917546:RZJ917546 SID917546:SJF917546 SRZ917546:STB917546 TBV917546:TCX917546 TLR917546:TMT917546 TVN917546:TWP917546 UFJ917546:UGL917546 UPF917546:UQH917546 UZB917546:VAD917546 VIX917546:VJZ917546 VST917546:VTV917546 WCP917546:WDR917546 WML917546:WNN917546 WWH917546:WXJ917546 JV983082:KX983082 TR983082:UT983082 ADN983082:AEP983082 ANJ983082:AOL983082 AXF983082:AYH983082 BHB983082:BID983082 BQX983082:BRZ983082 CAT983082:CBV983082 CKP983082:CLR983082 CUL983082:CVN983082 DEH983082:DFJ983082 DOD983082:DPF983082 DXZ983082:DZB983082 EHV983082:EIX983082 ERR983082:EST983082 FBN983082:FCP983082 FLJ983082:FML983082 FVF983082:FWH983082 GFB983082:GGD983082 GOX983082:GPZ983082 GYT983082:GZV983082 HIP983082:HJR983082 HSL983082:HTN983082 ICH983082:IDJ983082 IMD983082:INF983082 IVZ983082:IXB983082 JFV983082:JGX983082 JPR983082:JQT983082 JZN983082:KAP983082 KJJ983082:KKL983082 KTF983082:KUH983082 LDB983082:LED983082 LMX983082:LNZ983082 LWT983082:LXV983082 MGP983082:MHR983082 MQL983082:MRN983082 NAH983082:NBJ983082 NKD983082:NLF983082 NTZ983082:NVB983082 ODV983082:OEX983082 ONR983082:OOT983082 OXN983082:OYP983082 PHJ983082:PIL983082 PRF983082:PSH983082 QBB983082:QCD983082 QKX983082:QLZ983082 QUT983082:QVV983082 REP983082:RFR983082 ROL983082:RPN983082 RYH983082:RZJ983082 SID983082:SJF983082 SRZ983082:STB983082 TBV983082:TCX983082 TLR983082:TMT983082 TVN983082:TWP983082 UFJ983082:UGL983082 UPF983082:UQH983082 UZB983082:VAD983082 VIX983082:VJZ983082 VST983082:VTV983082 WCP983082:WDR983082 WML983082:WNN983082 WWH983082:WXJ983082">
      <formula1>$A$983:$A$986</formula1>
    </dataValidation>
    <dataValidation type="list" allowBlank="1" showInputMessage="1" showErrorMessage="1" sqref="K42:AH43">
      <formula1>$A988:$A998</formula1>
    </dataValidation>
  </dataValidations>
  <pageMargins left="0.7" right="0.7" top="0.75" bottom="0.75" header="0.3" footer="0.3"/>
  <pageSetup paperSize="9" scale="4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oglio2">
    <pageSetUpPr fitToPage="1"/>
  </sheetPr>
  <dimension ref="A1:EG174"/>
  <sheetViews>
    <sheetView zoomScaleNormal="100" workbookViewId="0">
      <selection activeCell="A99" sqref="A99"/>
    </sheetView>
  </sheetViews>
  <sheetFormatPr defaultColWidth="2.33203125" defaultRowHeight="13.15" customHeight="1"/>
  <cols>
    <col min="1" max="48" width="2.33203125" style="38"/>
    <col min="49" max="52" width="2.33203125" style="44"/>
    <col min="53" max="16384" width="2.33203125" style="38"/>
  </cols>
  <sheetData>
    <row r="1" spans="1:52" s="35" customFormat="1" ht="13.15" customHeight="1">
      <c r="A1" s="373" t="s">
        <v>15</v>
      </c>
      <c r="B1" s="373"/>
      <c r="C1" s="373"/>
      <c r="D1" s="373"/>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3"/>
      <c r="AM1" s="373"/>
      <c r="AN1" s="373"/>
      <c r="AO1" s="373"/>
      <c r="AP1" s="373"/>
      <c r="AQ1" s="373"/>
      <c r="AR1" s="373"/>
      <c r="AS1" s="373"/>
      <c r="AT1" s="373"/>
      <c r="AU1" s="373"/>
      <c r="AV1" s="373"/>
      <c r="AW1" s="373"/>
      <c r="AX1" s="373"/>
      <c r="AY1" s="373"/>
      <c r="AZ1" s="373"/>
    </row>
    <row r="2" spans="1:52" s="35" customFormat="1" ht="13.15" customHeight="1">
      <c r="A2" s="373"/>
      <c r="B2" s="373"/>
      <c r="C2" s="373"/>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3"/>
      <c r="AM2" s="373"/>
      <c r="AN2" s="373"/>
      <c r="AO2" s="373"/>
      <c r="AP2" s="373"/>
      <c r="AQ2" s="373"/>
      <c r="AR2" s="373"/>
      <c r="AS2" s="373"/>
      <c r="AT2" s="373"/>
      <c r="AU2" s="373"/>
      <c r="AV2" s="373"/>
      <c r="AW2" s="373"/>
      <c r="AX2" s="373"/>
      <c r="AY2" s="373"/>
      <c r="AZ2" s="373"/>
    </row>
    <row r="3" spans="1:52" s="35" customFormat="1" ht="13.15" customHeight="1" thickBot="1">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row>
    <row r="4" spans="1:52" s="35" customFormat="1" ht="13.15" customHeight="1">
      <c r="A4" s="22"/>
      <c r="B4" s="22"/>
      <c r="C4" s="397" t="s">
        <v>870</v>
      </c>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c r="AD4" s="398"/>
      <c r="AE4" s="398"/>
      <c r="AF4" s="398"/>
      <c r="AG4" s="398"/>
      <c r="AH4" s="398"/>
      <c r="AI4" s="398"/>
      <c r="AJ4" s="398"/>
      <c r="AK4" s="398"/>
      <c r="AL4" s="398"/>
      <c r="AM4" s="398"/>
      <c r="AN4" s="398"/>
      <c r="AO4" s="398"/>
      <c r="AP4" s="398"/>
      <c r="AQ4" s="398"/>
      <c r="AR4" s="398"/>
      <c r="AS4" s="398"/>
      <c r="AT4" s="398"/>
      <c r="AU4" s="398"/>
      <c r="AV4" s="398"/>
      <c r="AW4" s="398"/>
      <c r="AX4" s="399"/>
      <c r="AY4" s="22"/>
      <c r="AZ4" s="22"/>
    </row>
    <row r="5" spans="1:52" s="35" customFormat="1" ht="13.15" customHeight="1" thickBot="1">
      <c r="A5" s="22"/>
      <c r="B5" s="22"/>
      <c r="C5" s="400"/>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c r="AW5" s="401"/>
      <c r="AX5" s="402"/>
      <c r="AY5" s="22"/>
      <c r="AZ5" s="22"/>
    </row>
    <row r="6" spans="1:52" s="35" customFormat="1" ht="13.15" customHeight="1">
      <c r="A6" s="22"/>
      <c r="B6" s="22"/>
      <c r="C6" s="22"/>
      <c r="D6" s="22"/>
      <c r="E6" s="22"/>
      <c r="F6" s="22"/>
      <c r="G6" s="22"/>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row>
    <row r="7" spans="1:52" s="35" customFormat="1" ht="15">
      <c r="A7" s="24"/>
      <c r="B7" s="23"/>
      <c r="C7" s="403" t="s">
        <v>733</v>
      </c>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c r="AW7" s="403"/>
      <c r="AX7" s="403"/>
      <c r="AY7" s="34"/>
      <c r="AZ7" s="34"/>
    </row>
    <row r="8" spans="1:52" s="35" customFormat="1" ht="15">
      <c r="A8" s="21"/>
      <c r="B8" s="2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c r="AW8" s="403"/>
      <c r="AX8" s="403"/>
      <c r="AY8" s="34"/>
      <c r="AZ8" s="34"/>
    </row>
    <row r="9" spans="1:52" s="35" customFormat="1" ht="15">
      <c r="A9" s="21"/>
      <c r="B9" s="23"/>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c r="AW9" s="278"/>
      <c r="AX9" s="278"/>
      <c r="AY9" s="34"/>
      <c r="AZ9" s="34"/>
    </row>
    <row r="10" spans="1:52" s="35" customFormat="1" ht="15">
      <c r="A10" s="21"/>
      <c r="B10" s="23"/>
      <c r="C10" s="281"/>
      <c r="D10" s="403" t="s">
        <v>734</v>
      </c>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c r="AW10" s="403"/>
      <c r="AX10" s="403"/>
      <c r="AY10" s="34"/>
      <c r="AZ10" s="34"/>
    </row>
    <row r="11" spans="1:52" s="35" customFormat="1" ht="15">
      <c r="A11" s="21"/>
      <c r="B11" s="23"/>
      <c r="C11" s="278"/>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c r="AW11" s="403"/>
      <c r="AX11" s="403"/>
      <c r="AY11" s="34"/>
      <c r="AZ11" s="34"/>
    </row>
    <row r="12" spans="1:52" s="35" customFormat="1" ht="15">
      <c r="A12" s="21"/>
      <c r="B12" s="23"/>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c r="AW12" s="278"/>
      <c r="AX12" s="278"/>
      <c r="AY12" s="34"/>
      <c r="AZ12" s="34"/>
    </row>
    <row r="13" spans="1:52" s="35" customFormat="1" ht="15">
      <c r="A13" s="21"/>
      <c r="B13" s="23"/>
      <c r="C13" s="278"/>
      <c r="D13" s="433" t="s">
        <v>16</v>
      </c>
      <c r="E13" s="433"/>
      <c r="F13" s="433"/>
      <c r="G13" s="433"/>
      <c r="H13" s="433"/>
      <c r="I13" s="433"/>
      <c r="J13" s="433"/>
      <c r="K13" s="433"/>
      <c r="L13" s="433"/>
      <c r="M13" s="433"/>
      <c r="N13" s="433"/>
      <c r="O13" s="433"/>
      <c r="P13" s="433"/>
      <c r="Q13" s="433" t="s">
        <v>17</v>
      </c>
      <c r="R13" s="433"/>
      <c r="S13" s="433"/>
      <c r="T13" s="433"/>
      <c r="U13" s="433"/>
      <c r="V13" s="433"/>
      <c r="W13" s="433"/>
      <c r="X13" s="433"/>
      <c r="Y13" s="433"/>
      <c r="Z13" s="433"/>
      <c r="AA13" s="443" t="s">
        <v>18</v>
      </c>
      <c r="AB13" s="444"/>
      <c r="AC13" s="444"/>
      <c r="AD13" s="444"/>
      <c r="AE13" s="444"/>
      <c r="AF13" s="444"/>
      <c r="AG13" s="444"/>
      <c r="AH13" s="444"/>
      <c r="AI13" s="445"/>
      <c r="AJ13" s="434" t="s">
        <v>19</v>
      </c>
      <c r="AK13" s="434"/>
      <c r="AL13" s="434"/>
      <c r="AM13" s="434"/>
      <c r="AN13" s="434"/>
      <c r="AO13" s="434" t="s">
        <v>20</v>
      </c>
      <c r="AP13" s="434"/>
      <c r="AQ13" s="434"/>
      <c r="AR13" s="434"/>
      <c r="AS13" s="434"/>
      <c r="AT13" s="433" t="s">
        <v>21</v>
      </c>
      <c r="AU13" s="433"/>
      <c r="AV13" s="433"/>
      <c r="AW13" s="278"/>
      <c r="AX13" s="278"/>
      <c r="AY13" s="34"/>
      <c r="AZ13" s="34"/>
    </row>
    <row r="14" spans="1:52" s="35" customFormat="1" ht="15">
      <c r="A14" s="21"/>
      <c r="B14" s="23"/>
      <c r="C14" s="278"/>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46"/>
      <c r="AB14" s="447"/>
      <c r="AC14" s="447"/>
      <c r="AD14" s="447"/>
      <c r="AE14" s="447"/>
      <c r="AF14" s="447"/>
      <c r="AG14" s="447"/>
      <c r="AH14" s="447"/>
      <c r="AI14" s="448"/>
      <c r="AJ14" s="434"/>
      <c r="AK14" s="434"/>
      <c r="AL14" s="434"/>
      <c r="AM14" s="434"/>
      <c r="AN14" s="434"/>
      <c r="AO14" s="434"/>
      <c r="AP14" s="434"/>
      <c r="AQ14" s="434"/>
      <c r="AR14" s="434"/>
      <c r="AS14" s="434"/>
      <c r="AT14" s="433"/>
      <c r="AU14" s="433"/>
      <c r="AV14" s="433"/>
      <c r="AW14" s="278"/>
      <c r="AX14" s="278"/>
      <c r="AY14" s="34"/>
      <c r="AZ14" s="34"/>
    </row>
    <row r="15" spans="1:52" s="35" customFormat="1" ht="15">
      <c r="A15" s="21"/>
      <c r="B15" s="23"/>
      <c r="C15" s="278"/>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35" t="s">
        <v>22</v>
      </c>
      <c r="AB15" s="436"/>
      <c r="AC15" s="436"/>
      <c r="AD15" s="436"/>
      <c r="AE15" s="436"/>
      <c r="AF15" s="436"/>
      <c r="AG15" s="436"/>
      <c r="AH15" s="436"/>
      <c r="AI15" s="437"/>
      <c r="AJ15" s="441"/>
      <c r="AK15" s="441"/>
      <c r="AL15" s="441"/>
      <c r="AM15" s="441"/>
      <c r="AN15" s="441"/>
      <c r="AO15" s="441"/>
      <c r="AP15" s="441"/>
      <c r="AQ15" s="441"/>
      <c r="AR15" s="441"/>
      <c r="AS15" s="441"/>
      <c r="AT15" s="442">
        <f>YEARFRAC(AJ15,AO15)</f>
        <v>0</v>
      </c>
      <c r="AU15" s="442"/>
      <c r="AV15" s="442"/>
      <c r="AW15" s="278"/>
      <c r="AX15" s="278"/>
      <c r="AY15" s="34"/>
      <c r="AZ15" s="34"/>
    </row>
    <row r="16" spans="1:52" s="35" customFormat="1" ht="15">
      <c r="A16" s="21"/>
      <c r="B16" s="23"/>
      <c r="C16" s="278"/>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38"/>
      <c r="AB16" s="439"/>
      <c r="AC16" s="439"/>
      <c r="AD16" s="439"/>
      <c r="AE16" s="439"/>
      <c r="AF16" s="439"/>
      <c r="AG16" s="439"/>
      <c r="AH16" s="439"/>
      <c r="AI16" s="440"/>
      <c r="AJ16" s="441"/>
      <c r="AK16" s="441"/>
      <c r="AL16" s="441"/>
      <c r="AM16" s="441"/>
      <c r="AN16" s="441"/>
      <c r="AO16" s="441"/>
      <c r="AP16" s="441"/>
      <c r="AQ16" s="441"/>
      <c r="AR16" s="441"/>
      <c r="AS16" s="441"/>
      <c r="AT16" s="442"/>
      <c r="AU16" s="442"/>
      <c r="AV16" s="442"/>
      <c r="AW16" s="278"/>
      <c r="AX16" s="278"/>
      <c r="AY16" s="34"/>
      <c r="AZ16" s="34"/>
    </row>
    <row r="17" spans="1:52" s="35" customFormat="1" ht="13.9" customHeight="1">
      <c r="A17" s="21"/>
      <c r="B17" s="23"/>
      <c r="C17" s="278"/>
      <c r="D17" s="420"/>
      <c r="E17" s="420"/>
      <c r="F17" s="420"/>
      <c r="G17" s="420"/>
      <c r="H17" s="420"/>
      <c r="I17" s="420"/>
      <c r="J17" s="420"/>
      <c r="K17" s="420"/>
      <c r="L17" s="420"/>
      <c r="M17" s="420"/>
      <c r="N17" s="420"/>
      <c r="O17" s="420"/>
      <c r="P17" s="420"/>
      <c r="Q17" s="420"/>
      <c r="R17" s="420"/>
      <c r="S17" s="420"/>
      <c r="T17" s="420"/>
      <c r="U17" s="420"/>
      <c r="V17" s="420"/>
      <c r="W17" s="420"/>
      <c r="X17" s="420"/>
      <c r="Y17" s="420"/>
      <c r="Z17" s="420"/>
      <c r="AA17" s="435" t="s">
        <v>22</v>
      </c>
      <c r="AB17" s="436"/>
      <c r="AC17" s="436"/>
      <c r="AD17" s="436"/>
      <c r="AE17" s="436"/>
      <c r="AF17" s="436"/>
      <c r="AG17" s="436"/>
      <c r="AH17" s="436"/>
      <c r="AI17" s="437"/>
      <c r="AJ17" s="441"/>
      <c r="AK17" s="441"/>
      <c r="AL17" s="441"/>
      <c r="AM17" s="441"/>
      <c r="AN17" s="441"/>
      <c r="AO17" s="441"/>
      <c r="AP17" s="441"/>
      <c r="AQ17" s="441"/>
      <c r="AR17" s="441"/>
      <c r="AS17" s="441"/>
      <c r="AT17" s="442">
        <f>YEARFRAC(AJ17,AO17)</f>
        <v>0</v>
      </c>
      <c r="AU17" s="442"/>
      <c r="AV17" s="442"/>
      <c r="AW17" s="278"/>
      <c r="AX17" s="278"/>
      <c r="AY17" s="34"/>
      <c r="AZ17" s="34"/>
    </row>
    <row r="18" spans="1:52" s="35" customFormat="1" ht="15">
      <c r="A18" s="21"/>
      <c r="B18" s="23"/>
      <c r="C18" s="278"/>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38"/>
      <c r="AB18" s="439"/>
      <c r="AC18" s="439"/>
      <c r="AD18" s="439"/>
      <c r="AE18" s="439"/>
      <c r="AF18" s="439"/>
      <c r="AG18" s="439"/>
      <c r="AH18" s="439"/>
      <c r="AI18" s="440"/>
      <c r="AJ18" s="441"/>
      <c r="AK18" s="441"/>
      <c r="AL18" s="441"/>
      <c r="AM18" s="441"/>
      <c r="AN18" s="441"/>
      <c r="AO18" s="441"/>
      <c r="AP18" s="441"/>
      <c r="AQ18" s="441"/>
      <c r="AR18" s="441"/>
      <c r="AS18" s="441"/>
      <c r="AT18" s="442"/>
      <c r="AU18" s="442"/>
      <c r="AV18" s="442"/>
      <c r="AW18" s="278"/>
      <c r="AX18" s="278"/>
      <c r="AY18" s="34"/>
      <c r="AZ18" s="34"/>
    </row>
    <row r="19" spans="1:52" s="35" customFormat="1" ht="15">
      <c r="A19" s="21"/>
      <c r="B19" s="23"/>
      <c r="C19" s="278"/>
      <c r="D19" s="433" t="s">
        <v>23</v>
      </c>
      <c r="E19" s="433"/>
      <c r="F19" s="433"/>
      <c r="G19" s="433"/>
      <c r="H19" s="433"/>
      <c r="I19" s="433"/>
      <c r="J19" s="433"/>
      <c r="K19" s="433"/>
      <c r="L19" s="433"/>
      <c r="M19" s="433"/>
      <c r="N19" s="433"/>
      <c r="O19" s="433"/>
      <c r="P19" s="433"/>
      <c r="Q19" s="433"/>
      <c r="R19" s="433"/>
      <c r="S19" s="433"/>
      <c r="T19" s="433"/>
      <c r="U19" s="433"/>
      <c r="V19" s="433"/>
      <c r="W19" s="433"/>
      <c r="X19" s="433"/>
      <c r="Y19" s="433"/>
      <c r="Z19" s="433"/>
      <c r="AA19" s="433"/>
      <c r="AB19" s="433"/>
      <c r="AC19" s="433"/>
      <c r="AD19" s="433"/>
      <c r="AE19" s="433"/>
      <c r="AF19" s="433"/>
      <c r="AG19" s="433"/>
      <c r="AH19" s="433"/>
      <c r="AI19" s="433"/>
      <c r="AJ19" s="433"/>
      <c r="AK19" s="433"/>
      <c r="AL19" s="433"/>
      <c r="AM19" s="433"/>
      <c r="AN19" s="433"/>
      <c r="AO19" s="433"/>
      <c r="AP19" s="433"/>
      <c r="AQ19" s="433"/>
      <c r="AR19" s="433"/>
      <c r="AS19" s="433"/>
      <c r="AT19" s="449">
        <f>SUM(AT9:AU18)</f>
        <v>0</v>
      </c>
      <c r="AU19" s="449"/>
      <c r="AV19" s="449"/>
      <c r="AW19" s="278"/>
      <c r="AX19" s="278"/>
      <c r="AY19" s="34"/>
      <c r="AZ19" s="34"/>
    </row>
    <row r="20" spans="1:52" s="35" customFormat="1" ht="15">
      <c r="A20" s="21"/>
      <c r="B20" s="23"/>
      <c r="C20" s="278"/>
      <c r="D20" s="433"/>
      <c r="E20" s="433"/>
      <c r="F20" s="433"/>
      <c r="G20" s="433"/>
      <c r="H20" s="433"/>
      <c r="I20" s="433"/>
      <c r="J20" s="433"/>
      <c r="K20" s="433"/>
      <c r="L20" s="433"/>
      <c r="M20" s="433"/>
      <c r="N20" s="433"/>
      <c r="O20" s="433"/>
      <c r="P20" s="433"/>
      <c r="Q20" s="433"/>
      <c r="R20" s="433"/>
      <c r="S20" s="433"/>
      <c r="T20" s="433"/>
      <c r="U20" s="433"/>
      <c r="V20" s="433"/>
      <c r="W20" s="433"/>
      <c r="X20" s="433"/>
      <c r="Y20" s="433"/>
      <c r="Z20" s="433"/>
      <c r="AA20" s="433"/>
      <c r="AB20" s="433"/>
      <c r="AC20" s="433"/>
      <c r="AD20" s="433"/>
      <c r="AE20" s="433"/>
      <c r="AF20" s="433"/>
      <c r="AG20" s="433"/>
      <c r="AH20" s="433"/>
      <c r="AI20" s="433"/>
      <c r="AJ20" s="433"/>
      <c r="AK20" s="433"/>
      <c r="AL20" s="433"/>
      <c r="AM20" s="433"/>
      <c r="AN20" s="433"/>
      <c r="AO20" s="433"/>
      <c r="AP20" s="433"/>
      <c r="AQ20" s="433"/>
      <c r="AR20" s="433"/>
      <c r="AS20" s="433"/>
      <c r="AT20" s="449"/>
      <c r="AU20" s="449"/>
      <c r="AV20" s="449"/>
      <c r="AW20" s="278"/>
      <c r="AX20" s="278"/>
      <c r="AY20" s="34"/>
      <c r="AZ20" s="34"/>
    </row>
    <row r="21" spans="1:52" s="35" customFormat="1" ht="15">
      <c r="A21" s="21"/>
      <c r="B21" s="23"/>
      <c r="C21" s="27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36"/>
      <c r="AU21" s="36"/>
      <c r="AV21" s="36"/>
      <c r="AW21" s="278"/>
      <c r="AX21" s="278"/>
      <c r="AY21" s="34"/>
      <c r="AZ21" s="34"/>
    </row>
    <row r="22" spans="1:52" s="35" customFormat="1" ht="13.9" customHeight="1">
      <c r="A22" s="21"/>
      <c r="B22" s="23"/>
      <c r="C22" s="278"/>
      <c r="D22" s="404" t="s">
        <v>871</v>
      </c>
      <c r="E22" s="404"/>
      <c r="F22" s="404"/>
      <c r="G22" s="404"/>
      <c r="H22" s="404"/>
      <c r="I22" s="404"/>
      <c r="J22" s="404"/>
      <c r="K22" s="404"/>
      <c r="L22" s="404"/>
      <c r="M22" s="404"/>
      <c r="N22" s="404"/>
      <c r="O22" s="404"/>
      <c r="P22" s="404"/>
      <c r="Q22" s="404"/>
      <c r="R22" s="404"/>
      <c r="S22" s="404"/>
      <c r="T22" s="404"/>
      <c r="U22" s="404"/>
      <c r="V22" s="404"/>
      <c r="W22" s="404"/>
      <c r="X22" s="404"/>
      <c r="Y22" s="404"/>
      <c r="Z22" s="404"/>
      <c r="AA22" s="404"/>
      <c r="AB22" s="404"/>
      <c r="AC22" s="404"/>
      <c r="AD22" s="404"/>
      <c r="AE22" s="404"/>
      <c r="AF22" s="404"/>
      <c r="AG22" s="404"/>
      <c r="AH22" s="404"/>
      <c r="AI22" s="404"/>
      <c r="AJ22" s="404"/>
      <c r="AK22" s="404"/>
      <c r="AL22" s="404"/>
      <c r="AM22" s="404"/>
      <c r="AN22" s="404"/>
      <c r="AO22" s="404"/>
      <c r="AP22" s="404"/>
      <c r="AQ22" s="404"/>
      <c r="AR22" s="404"/>
      <c r="AS22" s="404"/>
      <c r="AT22" s="404"/>
      <c r="AU22" s="404"/>
      <c r="AV22" s="404"/>
      <c r="AW22" s="282"/>
      <c r="AX22" s="278"/>
      <c r="AY22" s="34"/>
      <c r="AZ22" s="34"/>
    </row>
    <row r="23" spans="1:52" s="35" customFormat="1" ht="15">
      <c r="A23" s="21"/>
      <c r="B23" s="23"/>
      <c r="C23" s="278"/>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c r="AT23" s="282"/>
      <c r="AU23" s="282"/>
      <c r="AV23" s="282"/>
      <c r="AW23" s="278"/>
      <c r="AX23" s="278"/>
      <c r="AY23" s="34"/>
      <c r="AZ23" s="34"/>
    </row>
    <row r="24" spans="1:52" s="35" customFormat="1" ht="15">
      <c r="A24" s="21"/>
      <c r="B24" s="23"/>
      <c r="C24" s="278"/>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c r="AL24" s="405"/>
      <c r="AM24" s="405"/>
      <c r="AN24" s="405"/>
      <c r="AO24" s="405"/>
      <c r="AP24" s="405"/>
      <c r="AQ24" s="405"/>
      <c r="AR24" s="405"/>
      <c r="AS24" s="405"/>
      <c r="AT24" s="405"/>
      <c r="AU24" s="405"/>
      <c r="AV24" s="405"/>
      <c r="AW24" s="278"/>
      <c r="AX24" s="278"/>
      <c r="AY24" s="34"/>
      <c r="AZ24" s="34"/>
    </row>
    <row r="25" spans="1:52" s="35" customFormat="1" ht="15">
      <c r="A25" s="21"/>
      <c r="B25" s="23"/>
      <c r="C25" s="278"/>
      <c r="D25" s="405"/>
      <c r="E25" s="405"/>
      <c r="F25" s="405"/>
      <c r="G25" s="405"/>
      <c r="H25" s="405"/>
      <c r="I25" s="405"/>
      <c r="J25" s="405"/>
      <c r="K25" s="405"/>
      <c r="L25" s="405"/>
      <c r="M25" s="405"/>
      <c r="N25" s="405"/>
      <c r="O25" s="405"/>
      <c r="P25" s="405"/>
      <c r="Q25" s="405"/>
      <c r="R25" s="405"/>
      <c r="S25" s="405"/>
      <c r="T25" s="405"/>
      <c r="U25" s="405"/>
      <c r="V25" s="405"/>
      <c r="W25" s="405"/>
      <c r="X25" s="405"/>
      <c r="Y25" s="405"/>
      <c r="Z25" s="405"/>
      <c r="AA25" s="405"/>
      <c r="AB25" s="405"/>
      <c r="AC25" s="405"/>
      <c r="AD25" s="405"/>
      <c r="AE25" s="405"/>
      <c r="AF25" s="405"/>
      <c r="AG25" s="405"/>
      <c r="AH25" s="405"/>
      <c r="AI25" s="405"/>
      <c r="AJ25" s="405"/>
      <c r="AK25" s="405"/>
      <c r="AL25" s="405"/>
      <c r="AM25" s="405"/>
      <c r="AN25" s="405"/>
      <c r="AO25" s="405"/>
      <c r="AP25" s="405"/>
      <c r="AQ25" s="405"/>
      <c r="AR25" s="405"/>
      <c r="AS25" s="405"/>
      <c r="AT25" s="405"/>
      <c r="AU25" s="405"/>
      <c r="AV25" s="405"/>
      <c r="AW25" s="278"/>
      <c r="AX25" s="278"/>
      <c r="AY25" s="34"/>
      <c r="AZ25" s="34"/>
    </row>
    <row r="26" spans="1:52" s="35" customFormat="1" ht="15">
      <c r="A26" s="21"/>
      <c r="B26" s="23"/>
      <c r="C26" s="278"/>
      <c r="D26" s="405"/>
      <c r="E26" s="405"/>
      <c r="F26" s="405"/>
      <c r="G26" s="405"/>
      <c r="H26" s="405"/>
      <c r="I26" s="405"/>
      <c r="J26" s="405"/>
      <c r="K26" s="405"/>
      <c r="L26" s="405"/>
      <c r="M26" s="405"/>
      <c r="N26" s="405"/>
      <c r="O26" s="405"/>
      <c r="P26" s="405"/>
      <c r="Q26" s="405"/>
      <c r="R26" s="405"/>
      <c r="S26" s="405"/>
      <c r="T26" s="405"/>
      <c r="U26" s="405"/>
      <c r="V26" s="405"/>
      <c r="W26" s="405"/>
      <c r="X26" s="405"/>
      <c r="Y26" s="405"/>
      <c r="Z26" s="405"/>
      <c r="AA26" s="405"/>
      <c r="AB26" s="405"/>
      <c r="AC26" s="405"/>
      <c r="AD26" s="405"/>
      <c r="AE26" s="405"/>
      <c r="AF26" s="405"/>
      <c r="AG26" s="405"/>
      <c r="AH26" s="405"/>
      <c r="AI26" s="405"/>
      <c r="AJ26" s="405"/>
      <c r="AK26" s="405"/>
      <c r="AL26" s="405"/>
      <c r="AM26" s="405"/>
      <c r="AN26" s="405"/>
      <c r="AO26" s="405"/>
      <c r="AP26" s="405"/>
      <c r="AQ26" s="405"/>
      <c r="AR26" s="405"/>
      <c r="AS26" s="405"/>
      <c r="AT26" s="405"/>
      <c r="AU26" s="405"/>
      <c r="AV26" s="405"/>
      <c r="AW26" s="278"/>
      <c r="AX26" s="278"/>
      <c r="AY26" s="34"/>
      <c r="AZ26" s="34"/>
    </row>
    <row r="27" spans="1:52" s="35" customFormat="1" ht="15">
      <c r="A27" s="21"/>
      <c r="B27" s="23"/>
      <c r="C27" s="278"/>
      <c r="D27" s="405"/>
      <c r="E27" s="405"/>
      <c r="F27" s="405"/>
      <c r="G27" s="405"/>
      <c r="H27" s="405"/>
      <c r="I27" s="405"/>
      <c r="J27" s="405"/>
      <c r="K27" s="405"/>
      <c r="L27" s="405"/>
      <c r="M27" s="405"/>
      <c r="N27" s="405"/>
      <c r="O27" s="405"/>
      <c r="P27" s="405"/>
      <c r="Q27" s="405"/>
      <c r="R27" s="405"/>
      <c r="S27" s="405"/>
      <c r="T27" s="405"/>
      <c r="U27" s="405"/>
      <c r="V27" s="405"/>
      <c r="W27" s="405"/>
      <c r="X27" s="405"/>
      <c r="Y27" s="405"/>
      <c r="Z27" s="405"/>
      <c r="AA27" s="405"/>
      <c r="AB27" s="405"/>
      <c r="AC27" s="405"/>
      <c r="AD27" s="405"/>
      <c r="AE27" s="405"/>
      <c r="AF27" s="405"/>
      <c r="AG27" s="405"/>
      <c r="AH27" s="405"/>
      <c r="AI27" s="405"/>
      <c r="AJ27" s="405"/>
      <c r="AK27" s="405"/>
      <c r="AL27" s="405"/>
      <c r="AM27" s="405"/>
      <c r="AN27" s="405"/>
      <c r="AO27" s="405"/>
      <c r="AP27" s="405"/>
      <c r="AQ27" s="405"/>
      <c r="AR27" s="405"/>
      <c r="AS27" s="405"/>
      <c r="AT27" s="405"/>
      <c r="AU27" s="405"/>
      <c r="AV27" s="405"/>
      <c r="AW27" s="278"/>
      <c r="AX27" s="278"/>
      <c r="AY27" s="34"/>
      <c r="AZ27" s="34"/>
    </row>
    <row r="28" spans="1:52" s="35" customFormat="1" ht="15">
      <c r="A28" s="21"/>
      <c r="B28" s="23"/>
      <c r="C28" s="278"/>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5"/>
      <c r="AK28" s="405"/>
      <c r="AL28" s="405"/>
      <c r="AM28" s="405"/>
      <c r="AN28" s="405"/>
      <c r="AO28" s="405"/>
      <c r="AP28" s="405"/>
      <c r="AQ28" s="405"/>
      <c r="AR28" s="405"/>
      <c r="AS28" s="405"/>
      <c r="AT28" s="405"/>
      <c r="AU28" s="405"/>
      <c r="AV28" s="405"/>
      <c r="AW28" s="278"/>
      <c r="AX28" s="278"/>
      <c r="AY28" s="34"/>
      <c r="AZ28" s="34"/>
    </row>
    <row r="29" spans="1:52" s="35" customFormat="1" ht="15">
      <c r="A29" s="21"/>
      <c r="B29" s="23"/>
      <c r="C29" s="278"/>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405"/>
      <c r="AL29" s="405"/>
      <c r="AM29" s="405"/>
      <c r="AN29" s="405"/>
      <c r="AO29" s="405"/>
      <c r="AP29" s="405"/>
      <c r="AQ29" s="405"/>
      <c r="AR29" s="405"/>
      <c r="AS29" s="405"/>
      <c r="AT29" s="405"/>
      <c r="AU29" s="405"/>
      <c r="AV29" s="405"/>
      <c r="AW29" s="278"/>
      <c r="AX29" s="278"/>
      <c r="AY29" s="34"/>
      <c r="AZ29" s="34"/>
    </row>
    <row r="30" spans="1:52" s="35" customFormat="1" ht="15">
      <c r="A30" s="21"/>
      <c r="B30" s="23"/>
      <c r="C30" s="27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36"/>
      <c r="AU30" s="36"/>
      <c r="AV30" s="36"/>
      <c r="AW30" s="278"/>
      <c r="AX30" s="278"/>
      <c r="AY30" s="34"/>
      <c r="AZ30" s="34"/>
    </row>
    <row r="31" spans="1:52" s="35" customFormat="1" ht="15">
      <c r="A31" s="21"/>
      <c r="B31" s="23"/>
      <c r="C31" s="278"/>
      <c r="D31" s="450" t="s">
        <v>735</v>
      </c>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c r="AC31" s="450"/>
      <c r="AD31" s="450"/>
      <c r="AE31" s="450"/>
      <c r="AF31" s="450"/>
      <c r="AG31" s="450"/>
      <c r="AH31" s="450"/>
      <c r="AI31" s="450"/>
      <c r="AJ31" s="450"/>
      <c r="AK31" s="450"/>
      <c r="AL31" s="450"/>
      <c r="AM31" s="450"/>
      <c r="AN31" s="450"/>
      <c r="AO31" s="450"/>
      <c r="AP31" s="450"/>
      <c r="AQ31" s="450"/>
      <c r="AR31" s="450"/>
      <c r="AS31" s="450"/>
      <c r="AT31" s="450"/>
      <c r="AU31" s="450"/>
      <c r="AV31" s="450"/>
      <c r="AW31" s="450"/>
      <c r="AX31" s="450"/>
      <c r="AY31" s="34"/>
      <c r="AZ31" s="34"/>
    </row>
    <row r="32" spans="1:52" s="35" customFormat="1" ht="15">
      <c r="A32" s="21"/>
      <c r="B32" s="23"/>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278"/>
      <c r="AX32" s="278"/>
      <c r="AY32" s="34"/>
      <c r="AZ32" s="34"/>
    </row>
    <row r="33" spans="1:52" s="35" customFormat="1" ht="13.9" customHeight="1">
      <c r="A33" s="21"/>
      <c r="B33" s="23"/>
      <c r="C33" s="281"/>
      <c r="D33" s="451" t="s">
        <v>736</v>
      </c>
      <c r="E33" s="452"/>
      <c r="F33" s="452"/>
      <c r="G33" s="452"/>
      <c r="H33" s="452"/>
      <c r="I33" s="452"/>
      <c r="J33" s="452"/>
      <c r="K33" s="452"/>
      <c r="L33" s="452"/>
      <c r="M33" s="452"/>
      <c r="N33" s="452"/>
      <c r="O33" s="452"/>
      <c r="P33" s="452"/>
      <c r="Q33" s="452"/>
      <c r="R33" s="452"/>
      <c r="S33" s="452"/>
      <c r="T33" s="452"/>
      <c r="U33" s="452"/>
      <c r="V33" s="452"/>
      <c r="W33" s="452"/>
      <c r="X33" s="452"/>
      <c r="Y33" s="452"/>
      <c r="Z33" s="452"/>
      <c r="AA33" s="452"/>
      <c r="AB33" s="452"/>
      <c r="AC33" s="452"/>
      <c r="AD33" s="452"/>
      <c r="AE33" s="452"/>
      <c r="AF33" s="452"/>
      <c r="AG33" s="452"/>
      <c r="AH33" s="452"/>
      <c r="AI33" s="452"/>
      <c r="AJ33" s="452"/>
      <c r="AK33" s="452"/>
      <c r="AL33" s="452"/>
      <c r="AM33" s="452"/>
      <c r="AN33" s="452"/>
      <c r="AO33" s="452"/>
      <c r="AP33" s="452"/>
      <c r="AQ33" s="452"/>
      <c r="AR33" s="452"/>
      <c r="AS33" s="452"/>
      <c r="AT33" s="452"/>
      <c r="AU33" s="452"/>
      <c r="AV33" s="452"/>
      <c r="AW33" s="452"/>
      <c r="AX33" s="453"/>
      <c r="AY33" s="34"/>
      <c r="AZ33" s="34"/>
    </row>
    <row r="34" spans="1:52" s="35" customFormat="1" ht="15">
      <c r="A34" s="21"/>
      <c r="B34" s="23"/>
      <c r="C34" s="33"/>
      <c r="D34" s="454"/>
      <c r="E34" s="455"/>
      <c r="F34" s="455"/>
      <c r="G34" s="455"/>
      <c r="H34" s="455"/>
      <c r="I34" s="455"/>
      <c r="J34" s="455"/>
      <c r="K34" s="455"/>
      <c r="L34" s="455"/>
      <c r="M34" s="455"/>
      <c r="N34" s="455"/>
      <c r="O34" s="455"/>
      <c r="P34" s="455"/>
      <c r="Q34" s="455"/>
      <c r="R34" s="455"/>
      <c r="S34" s="455"/>
      <c r="T34" s="455"/>
      <c r="U34" s="455"/>
      <c r="V34" s="455"/>
      <c r="W34" s="455"/>
      <c r="X34" s="455"/>
      <c r="Y34" s="455"/>
      <c r="Z34" s="455"/>
      <c r="AA34" s="455"/>
      <c r="AB34" s="455"/>
      <c r="AC34" s="455"/>
      <c r="AD34" s="455"/>
      <c r="AE34" s="455"/>
      <c r="AF34" s="455"/>
      <c r="AG34" s="455"/>
      <c r="AH34" s="455"/>
      <c r="AI34" s="455"/>
      <c r="AJ34" s="455"/>
      <c r="AK34" s="455"/>
      <c r="AL34" s="455"/>
      <c r="AM34" s="455"/>
      <c r="AN34" s="455"/>
      <c r="AO34" s="455"/>
      <c r="AP34" s="455"/>
      <c r="AQ34" s="455"/>
      <c r="AR34" s="455"/>
      <c r="AS34" s="455"/>
      <c r="AT34" s="455"/>
      <c r="AU34" s="455"/>
      <c r="AV34" s="455"/>
      <c r="AW34" s="455"/>
      <c r="AX34" s="456"/>
      <c r="AY34" s="34"/>
      <c r="AZ34" s="34"/>
    </row>
    <row r="35" spans="1:52" s="35" customFormat="1" ht="15">
      <c r="A35" s="21"/>
      <c r="B35" s="23"/>
      <c r="C35" s="33"/>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c r="AB35" s="278"/>
      <c r="AC35" s="278"/>
      <c r="AD35" s="278"/>
      <c r="AE35" s="278"/>
      <c r="AF35" s="278"/>
      <c r="AG35" s="278"/>
      <c r="AH35" s="278"/>
      <c r="AI35" s="278"/>
      <c r="AJ35" s="278"/>
      <c r="AK35" s="278"/>
      <c r="AL35" s="278"/>
      <c r="AM35" s="278"/>
      <c r="AN35" s="278"/>
      <c r="AO35" s="278"/>
      <c r="AP35" s="278"/>
      <c r="AQ35" s="278"/>
      <c r="AR35" s="278"/>
      <c r="AS35" s="278"/>
      <c r="AT35" s="278"/>
      <c r="AU35" s="278"/>
      <c r="AV35" s="278"/>
      <c r="AW35" s="278"/>
      <c r="AX35" s="278"/>
      <c r="AY35" s="34"/>
      <c r="AZ35" s="34"/>
    </row>
    <row r="36" spans="1:52" s="35" customFormat="1" ht="15">
      <c r="A36" s="21"/>
      <c r="B36" s="23"/>
      <c r="C36" s="33"/>
      <c r="D36" s="433" t="s">
        <v>27</v>
      </c>
      <c r="E36" s="433"/>
      <c r="F36" s="433"/>
      <c r="G36" s="433"/>
      <c r="H36" s="433"/>
      <c r="I36" s="433"/>
      <c r="J36" s="433"/>
      <c r="K36" s="433"/>
      <c r="L36" s="433"/>
      <c r="M36" s="433"/>
      <c r="N36" s="433"/>
      <c r="O36" s="433"/>
      <c r="P36" s="433"/>
      <c r="Q36" s="433"/>
      <c r="R36" s="433"/>
      <c r="S36" s="433"/>
      <c r="T36" s="433"/>
      <c r="U36" s="433"/>
      <c r="V36" s="433"/>
      <c r="W36" s="433"/>
      <c r="X36" s="433"/>
      <c r="Y36" s="433"/>
      <c r="Z36" s="433"/>
      <c r="AA36" s="433" t="s">
        <v>28</v>
      </c>
      <c r="AB36" s="433"/>
      <c r="AC36" s="433"/>
      <c r="AD36" s="433"/>
      <c r="AE36" s="433"/>
      <c r="AF36" s="433"/>
      <c r="AG36" s="433"/>
      <c r="AH36" s="433"/>
      <c r="AI36" s="433"/>
      <c r="AJ36" s="433"/>
      <c r="AK36" s="433"/>
      <c r="AL36" s="433"/>
      <c r="AM36" s="433"/>
      <c r="AN36" s="433"/>
      <c r="AO36" s="443" t="s">
        <v>26</v>
      </c>
      <c r="AP36" s="444"/>
      <c r="AQ36" s="444"/>
      <c r="AR36" s="444"/>
      <c r="AS36" s="445"/>
      <c r="AT36" s="433" t="s">
        <v>29</v>
      </c>
      <c r="AU36" s="433"/>
      <c r="AV36" s="278"/>
      <c r="AW36" s="278"/>
      <c r="AX36" s="278"/>
      <c r="AY36" s="34"/>
      <c r="AZ36" s="34"/>
    </row>
    <row r="37" spans="1:52" s="35" customFormat="1" ht="15">
      <c r="A37" s="21"/>
      <c r="B37" s="23"/>
      <c r="C37" s="33"/>
      <c r="D37" s="433"/>
      <c r="E37" s="433"/>
      <c r="F37" s="433"/>
      <c r="G37" s="433"/>
      <c r="H37" s="433"/>
      <c r="I37" s="433"/>
      <c r="J37" s="433"/>
      <c r="K37" s="433"/>
      <c r="L37" s="433"/>
      <c r="M37" s="433"/>
      <c r="N37" s="433"/>
      <c r="O37" s="433"/>
      <c r="P37" s="433"/>
      <c r="Q37" s="433"/>
      <c r="R37" s="433"/>
      <c r="S37" s="433"/>
      <c r="T37" s="433"/>
      <c r="U37" s="433"/>
      <c r="V37" s="433"/>
      <c r="W37" s="433"/>
      <c r="X37" s="433"/>
      <c r="Y37" s="433"/>
      <c r="Z37" s="433"/>
      <c r="AA37" s="433"/>
      <c r="AB37" s="433"/>
      <c r="AC37" s="433"/>
      <c r="AD37" s="433"/>
      <c r="AE37" s="433"/>
      <c r="AF37" s="433"/>
      <c r="AG37" s="433"/>
      <c r="AH37" s="433"/>
      <c r="AI37" s="433"/>
      <c r="AJ37" s="433"/>
      <c r="AK37" s="433"/>
      <c r="AL37" s="433"/>
      <c r="AM37" s="433"/>
      <c r="AN37" s="433"/>
      <c r="AO37" s="446"/>
      <c r="AP37" s="447"/>
      <c r="AQ37" s="447"/>
      <c r="AR37" s="447"/>
      <c r="AS37" s="448"/>
      <c r="AT37" s="433"/>
      <c r="AU37" s="433"/>
      <c r="AV37" s="278"/>
      <c r="AW37" s="278"/>
      <c r="AX37" s="278"/>
      <c r="AY37" s="34"/>
      <c r="AZ37" s="34"/>
    </row>
    <row r="38" spans="1:52" s="35" customFormat="1" ht="15">
      <c r="A38" s="21"/>
      <c r="B38" s="23"/>
      <c r="C38" s="33"/>
      <c r="D38" s="420"/>
      <c r="E38" s="420"/>
      <c r="F38" s="420"/>
      <c r="G38" s="420"/>
      <c r="H38" s="420"/>
      <c r="I38" s="420"/>
      <c r="J38" s="420"/>
      <c r="K38" s="420"/>
      <c r="L38" s="420"/>
      <c r="M38" s="420"/>
      <c r="N38" s="420"/>
      <c r="O38" s="420"/>
      <c r="P38" s="420"/>
      <c r="Q38" s="420"/>
      <c r="R38" s="420"/>
      <c r="S38" s="420"/>
      <c r="T38" s="420"/>
      <c r="U38" s="420"/>
      <c r="V38" s="420"/>
      <c r="W38" s="420"/>
      <c r="X38" s="420"/>
      <c r="Y38" s="420"/>
      <c r="Z38" s="420"/>
      <c r="AA38" s="457"/>
      <c r="AB38" s="457"/>
      <c r="AC38" s="457"/>
      <c r="AD38" s="457"/>
      <c r="AE38" s="457"/>
      <c r="AF38" s="457"/>
      <c r="AG38" s="457"/>
      <c r="AH38" s="457"/>
      <c r="AI38" s="457"/>
      <c r="AJ38" s="457"/>
      <c r="AK38" s="457"/>
      <c r="AL38" s="457"/>
      <c r="AM38" s="457"/>
      <c r="AN38" s="457"/>
      <c r="AO38" s="458"/>
      <c r="AP38" s="458"/>
      <c r="AQ38" s="458"/>
      <c r="AR38" s="458"/>
      <c r="AS38" s="458"/>
      <c r="AT38" s="459"/>
      <c r="AU38" s="459"/>
      <c r="AV38" s="278"/>
      <c r="AW38" s="278"/>
      <c r="AX38" s="278"/>
      <c r="AY38" s="34"/>
      <c r="AZ38" s="34"/>
    </row>
    <row r="39" spans="1:52" s="35" customFormat="1" ht="15">
      <c r="A39" s="21"/>
      <c r="B39" s="23"/>
      <c r="C39" s="33"/>
      <c r="D39" s="420"/>
      <c r="E39" s="420"/>
      <c r="F39" s="420"/>
      <c r="G39" s="420"/>
      <c r="H39" s="420"/>
      <c r="I39" s="420"/>
      <c r="J39" s="420"/>
      <c r="K39" s="420"/>
      <c r="L39" s="420"/>
      <c r="M39" s="420"/>
      <c r="N39" s="420"/>
      <c r="O39" s="420"/>
      <c r="P39" s="420"/>
      <c r="Q39" s="420"/>
      <c r="R39" s="420"/>
      <c r="S39" s="420"/>
      <c r="T39" s="420"/>
      <c r="U39" s="420"/>
      <c r="V39" s="420"/>
      <c r="W39" s="420"/>
      <c r="X39" s="420"/>
      <c r="Y39" s="420"/>
      <c r="Z39" s="420"/>
      <c r="AA39" s="457"/>
      <c r="AB39" s="457"/>
      <c r="AC39" s="457"/>
      <c r="AD39" s="457"/>
      <c r="AE39" s="457"/>
      <c r="AF39" s="457"/>
      <c r="AG39" s="457"/>
      <c r="AH39" s="457"/>
      <c r="AI39" s="457"/>
      <c r="AJ39" s="457"/>
      <c r="AK39" s="457"/>
      <c r="AL39" s="457"/>
      <c r="AM39" s="457"/>
      <c r="AN39" s="457"/>
      <c r="AO39" s="458"/>
      <c r="AP39" s="458"/>
      <c r="AQ39" s="458"/>
      <c r="AR39" s="458"/>
      <c r="AS39" s="458"/>
      <c r="AT39" s="459"/>
      <c r="AU39" s="459"/>
      <c r="AV39" s="278"/>
      <c r="AW39" s="278"/>
      <c r="AX39" s="278"/>
      <c r="AY39" s="34"/>
      <c r="AZ39" s="34"/>
    </row>
    <row r="40" spans="1:52" s="35" customFormat="1" ht="15">
      <c r="A40" s="21"/>
      <c r="B40" s="23"/>
      <c r="C40" s="33"/>
      <c r="D40" s="421"/>
      <c r="E40" s="422"/>
      <c r="F40" s="422"/>
      <c r="G40" s="422"/>
      <c r="H40" s="422"/>
      <c r="I40" s="422"/>
      <c r="J40" s="422"/>
      <c r="K40" s="422"/>
      <c r="L40" s="422"/>
      <c r="M40" s="422"/>
      <c r="N40" s="422"/>
      <c r="O40" s="422"/>
      <c r="P40" s="422"/>
      <c r="Q40" s="422"/>
      <c r="R40" s="422"/>
      <c r="S40" s="422"/>
      <c r="T40" s="422"/>
      <c r="U40" s="422"/>
      <c r="V40" s="422"/>
      <c r="W40" s="422"/>
      <c r="X40" s="422"/>
      <c r="Y40" s="422"/>
      <c r="Z40" s="423"/>
      <c r="AA40" s="427"/>
      <c r="AB40" s="428"/>
      <c r="AC40" s="428"/>
      <c r="AD40" s="428"/>
      <c r="AE40" s="428"/>
      <c r="AF40" s="428"/>
      <c r="AG40" s="428"/>
      <c r="AH40" s="428"/>
      <c r="AI40" s="428"/>
      <c r="AJ40" s="428"/>
      <c r="AK40" s="428"/>
      <c r="AL40" s="428"/>
      <c r="AM40" s="428"/>
      <c r="AN40" s="429"/>
      <c r="AO40" s="460"/>
      <c r="AP40" s="461"/>
      <c r="AQ40" s="461"/>
      <c r="AR40" s="461"/>
      <c r="AS40" s="462"/>
      <c r="AT40" s="466"/>
      <c r="AU40" s="467"/>
      <c r="AV40" s="278"/>
      <c r="AW40" s="278"/>
      <c r="AX40" s="278"/>
      <c r="AY40" s="34"/>
      <c r="AZ40" s="34"/>
    </row>
    <row r="41" spans="1:52" s="35" customFormat="1" ht="15">
      <c r="A41" s="21"/>
      <c r="B41" s="23"/>
      <c r="C41" s="33"/>
      <c r="D41" s="424"/>
      <c r="E41" s="425"/>
      <c r="F41" s="425"/>
      <c r="G41" s="425"/>
      <c r="H41" s="425"/>
      <c r="I41" s="425"/>
      <c r="J41" s="425"/>
      <c r="K41" s="425"/>
      <c r="L41" s="425"/>
      <c r="M41" s="425"/>
      <c r="N41" s="425"/>
      <c r="O41" s="425"/>
      <c r="P41" s="425"/>
      <c r="Q41" s="425"/>
      <c r="R41" s="425"/>
      <c r="S41" s="425"/>
      <c r="T41" s="425"/>
      <c r="U41" s="425"/>
      <c r="V41" s="425"/>
      <c r="W41" s="425"/>
      <c r="X41" s="425"/>
      <c r="Y41" s="425"/>
      <c r="Z41" s="426"/>
      <c r="AA41" s="430"/>
      <c r="AB41" s="431"/>
      <c r="AC41" s="431"/>
      <c r="AD41" s="431"/>
      <c r="AE41" s="431"/>
      <c r="AF41" s="431"/>
      <c r="AG41" s="431"/>
      <c r="AH41" s="431"/>
      <c r="AI41" s="431"/>
      <c r="AJ41" s="431"/>
      <c r="AK41" s="431"/>
      <c r="AL41" s="431"/>
      <c r="AM41" s="431"/>
      <c r="AN41" s="432"/>
      <c r="AO41" s="463"/>
      <c r="AP41" s="464"/>
      <c r="AQ41" s="464"/>
      <c r="AR41" s="464"/>
      <c r="AS41" s="465"/>
      <c r="AT41" s="468"/>
      <c r="AU41" s="469"/>
      <c r="AV41" s="278"/>
      <c r="AW41" s="278"/>
      <c r="AX41" s="278"/>
      <c r="AY41" s="34"/>
      <c r="AZ41" s="34"/>
    </row>
    <row r="42" spans="1:52" s="35" customFormat="1" ht="15">
      <c r="A42" s="21"/>
      <c r="B42" s="23"/>
      <c r="C42" s="33"/>
      <c r="D42" s="421"/>
      <c r="E42" s="422"/>
      <c r="F42" s="422"/>
      <c r="G42" s="422"/>
      <c r="H42" s="422"/>
      <c r="I42" s="422"/>
      <c r="J42" s="422"/>
      <c r="K42" s="422"/>
      <c r="L42" s="422"/>
      <c r="M42" s="422"/>
      <c r="N42" s="422"/>
      <c r="O42" s="422"/>
      <c r="P42" s="422"/>
      <c r="Q42" s="422"/>
      <c r="R42" s="422"/>
      <c r="S42" s="422"/>
      <c r="T42" s="422"/>
      <c r="U42" s="422"/>
      <c r="V42" s="422"/>
      <c r="W42" s="422"/>
      <c r="X42" s="422"/>
      <c r="Y42" s="422"/>
      <c r="Z42" s="423"/>
      <c r="AA42" s="427"/>
      <c r="AB42" s="428"/>
      <c r="AC42" s="428"/>
      <c r="AD42" s="428"/>
      <c r="AE42" s="428"/>
      <c r="AF42" s="428"/>
      <c r="AG42" s="428"/>
      <c r="AH42" s="428"/>
      <c r="AI42" s="428"/>
      <c r="AJ42" s="428"/>
      <c r="AK42" s="428"/>
      <c r="AL42" s="428"/>
      <c r="AM42" s="428"/>
      <c r="AN42" s="429"/>
      <c r="AO42" s="460"/>
      <c r="AP42" s="461"/>
      <c r="AQ42" s="461"/>
      <c r="AR42" s="461"/>
      <c r="AS42" s="462"/>
      <c r="AT42" s="466"/>
      <c r="AU42" s="467"/>
      <c r="AV42" s="278"/>
      <c r="AW42" s="278"/>
      <c r="AX42" s="278"/>
      <c r="AY42" s="34"/>
      <c r="AZ42" s="34"/>
    </row>
    <row r="43" spans="1:52" s="35" customFormat="1" ht="15">
      <c r="A43" s="21"/>
      <c r="B43" s="23"/>
      <c r="C43" s="33"/>
      <c r="D43" s="424"/>
      <c r="E43" s="425"/>
      <c r="F43" s="425"/>
      <c r="G43" s="425"/>
      <c r="H43" s="425"/>
      <c r="I43" s="425"/>
      <c r="J43" s="425"/>
      <c r="K43" s="425"/>
      <c r="L43" s="425"/>
      <c r="M43" s="425"/>
      <c r="N43" s="425"/>
      <c r="O43" s="425"/>
      <c r="P43" s="425"/>
      <c r="Q43" s="425"/>
      <c r="R43" s="425"/>
      <c r="S43" s="425"/>
      <c r="T43" s="425"/>
      <c r="U43" s="425"/>
      <c r="V43" s="425"/>
      <c r="W43" s="425"/>
      <c r="X43" s="425"/>
      <c r="Y43" s="425"/>
      <c r="Z43" s="426"/>
      <c r="AA43" s="430"/>
      <c r="AB43" s="431"/>
      <c r="AC43" s="431"/>
      <c r="AD43" s="431"/>
      <c r="AE43" s="431"/>
      <c r="AF43" s="431"/>
      <c r="AG43" s="431"/>
      <c r="AH43" s="431"/>
      <c r="AI43" s="431"/>
      <c r="AJ43" s="431"/>
      <c r="AK43" s="431"/>
      <c r="AL43" s="431"/>
      <c r="AM43" s="431"/>
      <c r="AN43" s="432"/>
      <c r="AO43" s="463"/>
      <c r="AP43" s="464"/>
      <c r="AQ43" s="464"/>
      <c r="AR43" s="464"/>
      <c r="AS43" s="465"/>
      <c r="AT43" s="468"/>
      <c r="AU43" s="469"/>
      <c r="AV43" s="278"/>
      <c r="AW43" s="278"/>
      <c r="AX43" s="278"/>
      <c r="AY43" s="34"/>
      <c r="AZ43" s="34"/>
    </row>
    <row r="44" spans="1:52" s="35" customFormat="1" ht="15">
      <c r="A44" s="21"/>
      <c r="B44" s="23"/>
      <c r="C44" s="33"/>
      <c r="D44" s="421"/>
      <c r="E44" s="422"/>
      <c r="F44" s="422"/>
      <c r="G44" s="422"/>
      <c r="H44" s="422"/>
      <c r="I44" s="422"/>
      <c r="J44" s="422"/>
      <c r="K44" s="422"/>
      <c r="L44" s="422"/>
      <c r="M44" s="422"/>
      <c r="N44" s="422"/>
      <c r="O44" s="422"/>
      <c r="P44" s="422"/>
      <c r="Q44" s="422"/>
      <c r="R44" s="422"/>
      <c r="S44" s="422"/>
      <c r="T44" s="422"/>
      <c r="U44" s="422"/>
      <c r="V44" s="422"/>
      <c r="W44" s="422"/>
      <c r="X44" s="422"/>
      <c r="Y44" s="422"/>
      <c r="Z44" s="423"/>
      <c r="AA44" s="427"/>
      <c r="AB44" s="428"/>
      <c r="AC44" s="428"/>
      <c r="AD44" s="428"/>
      <c r="AE44" s="428"/>
      <c r="AF44" s="428"/>
      <c r="AG44" s="428"/>
      <c r="AH44" s="428"/>
      <c r="AI44" s="428"/>
      <c r="AJ44" s="428"/>
      <c r="AK44" s="428"/>
      <c r="AL44" s="428"/>
      <c r="AM44" s="428"/>
      <c r="AN44" s="429"/>
      <c r="AO44" s="460"/>
      <c r="AP44" s="461"/>
      <c r="AQ44" s="461"/>
      <c r="AR44" s="461"/>
      <c r="AS44" s="462"/>
      <c r="AT44" s="466"/>
      <c r="AU44" s="467"/>
      <c r="AV44" s="278"/>
      <c r="AW44" s="278"/>
      <c r="AX44" s="278"/>
      <c r="AY44" s="34"/>
      <c r="AZ44" s="34"/>
    </row>
    <row r="45" spans="1:52" s="35" customFormat="1" ht="15">
      <c r="A45" s="21"/>
      <c r="B45" s="23"/>
      <c r="C45" s="33"/>
      <c r="D45" s="424"/>
      <c r="E45" s="425"/>
      <c r="F45" s="425"/>
      <c r="G45" s="425"/>
      <c r="H45" s="425"/>
      <c r="I45" s="425"/>
      <c r="J45" s="425"/>
      <c r="K45" s="425"/>
      <c r="L45" s="425"/>
      <c r="M45" s="425"/>
      <c r="N45" s="425"/>
      <c r="O45" s="425"/>
      <c r="P45" s="425"/>
      <c r="Q45" s="425"/>
      <c r="R45" s="425"/>
      <c r="S45" s="425"/>
      <c r="T45" s="425"/>
      <c r="U45" s="425"/>
      <c r="V45" s="425"/>
      <c r="W45" s="425"/>
      <c r="X45" s="425"/>
      <c r="Y45" s="425"/>
      <c r="Z45" s="426"/>
      <c r="AA45" s="430"/>
      <c r="AB45" s="431"/>
      <c r="AC45" s="431"/>
      <c r="AD45" s="431"/>
      <c r="AE45" s="431"/>
      <c r="AF45" s="431"/>
      <c r="AG45" s="431"/>
      <c r="AH45" s="431"/>
      <c r="AI45" s="431"/>
      <c r="AJ45" s="431"/>
      <c r="AK45" s="431"/>
      <c r="AL45" s="431"/>
      <c r="AM45" s="431"/>
      <c r="AN45" s="432"/>
      <c r="AO45" s="463"/>
      <c r="AP45" s="464"/>
      <c r="AQ45" s="464"/>
      <c r="AR45" s="464"/>
      <c r="AS45" s="465"/>
      <c r="AT45" s="468"/>
      <c r="AU45" s="469"/>
      <c r="AV45" s="278"/>
      <c r="AW45" s="278"/>
      <c r="AX45" s="278"/>
      <c r="AY45" s="34"/>
      <c r="AZ45" s="34"/>
    </row>
    <row r="46" spans="1:52" s="35" customFormat="1" ht="15">
      <c r="A46" s="21"/>
      <c r="B46" s="23"/>
      <c r="C46" s="33"/>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57"/>
      <c r="AB46" s="457"/>
      <c r="AC46" s="457"/>
      <c r="AD46" s="457"/>
      <c r="AE46" s="457"/>
      <c r="AF46" s="457"/>
      <c r="AG46" s="457"/>
      <c r="AH46" s="457"/>
      <c r="AI46" s="457"/>
      <c r="AJ46" s="457"/>
      <c r="AK46" s="457"/>
      <c r="AL46" s="457"/>
      <c r="AM46" s="457"/>
      <c r="AN46" s="457"/>
      <c r="AO46" s="458"/>
      <c r="AP46" s="458"/>
      <c r="AQ46" s="458"/>
      <c r="AR46" s="458"/>
      <c r="AS46" s="458"/>
      <c r="AT46" s="459"/>
      <c r="AU46" s="459"/>
      <c r="AV46" s="278"/>
      <c r="AW46" s="278"/>
      <c r="AX46" s="278"/>
      <c r="AY46" s="34"/>
      <c r="AZ46" s="34"/>
    </row>
    <row r="47" spans="1:52" s="35" customFormat="1" ht="15">
      <c r="A47" s="21"/>
      <c r="B47" s="23"/>
      <c r="C47" s="33"/>
      <c r="D47" s="420"/>
      <c r="E47" s="420"/>
      <c r="F47" s="420"/>
      <c r="G47" s="420"/>
      <c r="H47" s="420"/>
      <c r="I47" s="420"/>
      <c r="J47" s="420"/>
      <c r="K47" s="420"/>
      <c r="L47" s="420"/>
      <c r="M47" s="420"/>
      <c r="N47" s="420"/>
      <c r="O47" s="420"/>
      <c r="P47" s="420"/>
      <c r="Q47" s="420"/>
      <c r="R47" s="420"/>
      <c r="S47" s="420"/>
      <c r="T47" s="420"/>
      <c r="U47" s="420"/>
      <c r="V47" s="420"/>
      <c r="W47" s="420"/>
      <c r="X47" s="420"/>
      <c r="Y47" s="420"/>
      <c r="Z47" s="420"/>
      <c r="AA47" s="457"/>
      <c r="AB47" s="457"/>
      <c r="AC47" s="457"/>
      <c r="AD47" s="457"/>
      <c r="AE47" s="457"/>
      <c r="AF47" s="457"/>
      <c r="AG47" s="457"/>
      <c r="AH47" s="457"/>
      <c r="AI47" s="457"/>
      <c r="AJ47" s="457"/>
      <c r="AK47" s="457"/>
      <c r="AL47" s="457"/>
      <c r="AM47" s="457"/>
      <c r="AN47" s="457"/>
      <c r="AO47" s="458"/>
      <c r="AP47" s="458"/>
      <c r="AQ47" s="458"/>
      <c r="AR47" s="458"/>
      <c r="AS47" s="458"/>
      <c r="AT47" s="459"/>
      <c r="AU47" s="459"/>
      <c r="AV47" s="278"/>
      <c r="AW47" s="278"/>
      <c r="AX47" s="278"/>
      <c r="AY47" s="34"/>
      <c r="AZ47" s="34"/>
    </row>
    <row r="48" spans="1:52" s="35" customFormat="1" ht="15">
      <c r="A48" s="21"/>
      <c r="B48" s="23"/>
      <c r="C48" s="33"/>
      <c r="D48" s="433" t="s">
        <v>737</v>
      </c>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433"/>
      <c r="AK48" s="433"/>
      <c r="AL48" s="433"/>
      <c r="AM48" s="433"/>
      <c r="AN48" s="433"/>
      <c r="AO48" s="433"/>
      <c r="AP48" s="433"/>
      <c r="AQ48" s="433"/>
      <c r="AR48" s="449">
        <f>SUM(AT32:AT47)</f>
        <v>0</v>
      </c>
      <c r="AS48" s="449"/>
      <c r="AT48" s="449"/>
      <c r="AU48" s="449"/>
      <c r="AV48" s="278"/>
      <c r="AW48" s="278"/>
      <c r="AX48" s="278"/>
      <c r="AY48" s="34"/>
      <c r="AZ48" s="34"/>
    </row>
    <row r="49" spans="1:52" s="35" customFormat="1" ht="15">
      <c r="A49" s="21"/>
      <c r="B49" s="23"/>
      <c r="C49" s="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433"/>
      <c r="AK49" s="433"/>
      <c r="AL49" s="433"/>
      <c r="AM49" s="433"/>
      <c r="AN49" s="433"/>
      <c r="AO49" s="433"/>
      <c r="AP49" s="433"/>
      <c r="AQ49" s="433"/>
      <c r="AR49" s="449"/>
      <c r="AS49" s="449"/>
      <c r="AT49" s="449"/>
      <c r="AU49" s="449"/>
      <c r="AV49" s="278"/>
      <c r="AW49" s="278"/>
      <c r="AX49" s="278"/>
      <c r="AY49" s="34"/>
      <c r="AZ49" s="34"/>
    </row>
    <row r="50" spans="1:52" s="35" customFormat="1" ht="15">
      <c r="A50" s="21"/>
      <c r="B50" s="23"/>
      <c r="C50" s="33"/>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36"/>
      <c r="AS50" s="36"/>
      <c r="AT50" s="36"/>
      <c r="AU50" s="36"/>
      <c r="AV50" s="278"/>
      <c r="AW50" s="278"/>
      <c r="AX50" s="278"/>
      <c r="AY50" s="34"/>
      <c r="AZ50" s="34"/>
    </row>
    <row r="51" spans="1:52" s="35" customFormat="1" ht="15">
      <c r="A51" s="21"/>
      <c r="B51" s="21"/>
      <c r="C51" s="33"/>
      <c r="D51" s="33"/>
      <c r="E51" s="33"/>
      <c r="F51" s="33"/>
      <c r="G51" s="33"/>
      <c r="H51" s="33"/>
      <c r="I51" s="33"/>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4"/>
      <c r="AZ51" s="34"/>
    </row>
    <row r="52" spans="1:52" s="35" customFormat="1" ht="13.9" customHeight="1">
      <c r="A52" s="24"/>
      <c r="B52" s="23"/>
      <c r="C52" s="403" t="s">
        <v>738</v>
      </c>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3"/>
      <c r="AL52" s="403"/>
      <c r="AM52" s="403"/>
      <c r="AN52" s="403"/>
      <c r="AO52" s="403"/>
      <c r="AP52" s="403"/>
      <c r="AQ52" s="403"/>
      <c r="AR52" s="403"/>
      <c r="AS52" s="403"/>
      <c r="AT52" s="403"/>
      <c r="AU52" s="403"/>
      <c r="AV52" s="403"/>
      <c r="AW52" s="403"/>
      <c r="AX52" s="403"/>
      <c r="AY52" s="34"/>
      <c r="AZ52" s="34"/>
    </row>
    <row r="53" spans="1:52" s="35" customFormat="1" ht="15">
      <c r="A53" s="21"/>
      <c r="B53" s="2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3"/>
      <c r="AL53" s="403"/>
      <c r="AM53" s="403"/>
      <c r="AN53" s="403"/>
      <c r="AO53" s="403"/>
      <c r="AP53" s="403"/>
      <c r="AQ53" s="403"/>
      <c r="AR53" s="403"/>
      <c r="AS53" s="403"/>
      <c r="AT53" s="403"/>
      <c r="AU53" s="403"/>
      <c r="AV53" s="403"/>
      <c r="AW53" s="403"/>
      <c r="AX53" s="403"/>
      <c r="AY53" s="34"/>
      <c r="AZ53" s="34"/>
    </row>
    <row r="54" spans="1:52" s="35" customFormat="1" ht="15">
      <c r="A54" s="21"/>
      <c r="B54" s="2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3"/>
      <c r="AL54" s="403"/>
      <c r="AM54" s="403"/>
      <c r="AN54" s="403"/>
      <c r="AO54" s="403"/>
      <c r="AP54" s="403"/>
      <c r="AQ54" s="403"/>
      <c r="AR54" s="403"/>
      <c r="AS54" s="403"/>
      <c r="AT54" s="403"/>
      <c r="AU54" s="403"/>
      <c r="AV54" s="403"/>
      <c r="AW54" s="403"/>
      <c r="AX54" s="403"/>
      <c r="AY54" s="34"/>
      <c r="AZ54" s="34"/>
    </row>
    <row r="55" spans="1:52" s="35" customFormat="1" ht="15">
      <c r="A55" s="21"/>
      <c r="B55" s="23"/>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2"/>
      <c r="AX55" s="22"/>
      <c r="AY55" s="34"/>
      <c r="AZ55" s="34"/>
    </row>
    <row r="56" spans="1:52" s="35" customFormat="1" ht="15.6" customHeight="1">
      <c r="A56" s="22"/>
      <c r="B56" s="23"/>
      <c r="C56" s="433" t="s">
        <v>24</v>
      </c>
      <c r="D56" s="433"/>
      <c r="E56" s="433"/>
      <c r="F56" s="433"/>
      <c r="G56" s="433"/>
      <c r="H56" s="433"/>
      <c r="I56" s="433"/>
      <c r="J56" s="433"/>
      <c r="K56" s="433"/>
      <c r="L56" s="433"/>
      <c r="M56" s="433"/>
      <c r="N56" s="433"/>
      <c r="O56" s="433"/>
      <c r="P56" s="433"/>
      <c r="Q56" s="433"/>
      <c r="R56" s="433"/>
      <c r="S56" s="433"/>
      <c r="T56" s="433"/>
      <c r="U56" s="433"/>
      <c r="V56" s="433"/>
      <c r="W56" s="433"/>
      <c r="X56" s="433"/>
      <c r="Y56" s="433"/>
      <c r="Z56" s="433"/>
      <c r="AA56" s="433"/>
      <c r="AB56" s="433" t="s">
        <v>25</v>
      </c>
      <c r="AC56" s="433"/>
      <c r="AD56" s="433"/>
      <c r="AE56" s="433"/>
      <c r="AF56" s="433"/>
      <c r="AG56" s="433"/>
      <c r="AH56" s="433"/>
      <c r="AI56" s="433"/>
      <c r="AJ56" s="433"/>
      <c r="AK56" s="433"/>
      <c r="AL56" s="433"/>
      <c r="AM56" s="433"/>
      <c r="AN56" s="433"/>
      <c r="AO56" s="433"/>
      <c r="AP56" s="433" t="s">
        <v>26</v>
      </c>
      <c r="AQ56" s="433"/>
      <c r="AR56" s="433"/>
      <c r="AS56" s="433"/>
      <c r="AT56" s="433"/>
      <c r="AU56" s="433"/>
      <c r="AV56" s="433"/>
      <c r="AW56" s="22"/>
      <c r="AX56" s="22"/>
      <c r="AY56" s="34"/>
      <c r="AZ56" s="34"/>
    </row>
    <row r="57" spans="1:52" s="35" customFormat="1" ht="15">
      <c r="A57" s="21"/>
      <c r="B57" s="23"/>
      <c r="C57" s="433"/>
      <c r="D57" s="433"/>
      <c r="E57" s="433"/>
      <c r="F57" s="433"/>
      <c r="G57" s="433"/>
      <c r="H57" s="433"/>
      <c r="I57" s="433"/>
      <c r="J57" s="433"/>
      <c r="K57" s="433"/>
      <c r="L57" s="433"/>
      <c r="M57" s="433"/>
      <c r="N57" s="433"/>
      <c r="O57" s="433"/>
      <c r="P57" s="433"/>
      <c r="Q57" s="433"/>
      <c r="R57" s="433"/>
      <c r="S57" s="433"/>
      <c r="T57" s="433"/>
      <c r="U57" s="433"/>
      <c r="V57" s="433"/>
      <c r="W57" s="433"/>
      <c r="X57" s="433"/>
      <c r="Y57" s="433"/>
      <c r="Z57" s="433"/>
      <c r="AA57" s="433"/>
      <c r="AB57" s="433"/>
      <c r="AC57" s="433"/>
      <c r="AD57" s="433"/>
      <c r="AE57" s="433"/>
      <c r="AF57" s="433"/>
      <c r="AG57" s="433"/>
      <c r="AH57" s="433"/>
      <c r="AI57" s="433"/>
      <c r="AJ57" s="433"/>
      <c r="AK57" s="433"/>
      <c r="AL57" s="433"/>
      <c r="AM57" s="433"/>
      <c r="AN57" s="433"/>
      <c r="AO57" s="433"/>
      <c r="AP57" s="433"/>
      <c r="AQ57" s="433"/>
      <c r="AR57" s="433"/>
      <c r="AS57" s="433"/>
      <c r="AT57" s="433"/>
      <c r="AU57" s="433"/>
      <c r="AV57" s="433"/>
      <c r="AW57" s="22"/>
      <c r="AX57" s="22"/>
      <c r="AY57" s="34"/>
      <c r="AZ57" s="34"/>
    </row>
    <row r="58" spans="1:52" s="35" customFormat="1" ht="15">
      <c r="A58" s="21"/>
      <c r="B58" s="23"/>
      <c r="C58" s="470"/>
      <c r="D58" s="470"/>
      <c r="E58" s="470"/>
      <c r="F58" s="470"/>
      <c r="G58" s="470"/>
      <c r="H58" s="470"/>
      <c r="I58" s="470"/>
      <c r="J58" s="470"/>
      <c r="K58" s="470"/>
      <c r="L58" s="470"/>
      <c r="M58" s="470"/>
      <c r="N58" s="470"/>
      <c r="O58" s="470"/>
      <c r="P58" s="470"/>
      <c r="Q58" s="470"/>
      <c r="R58" s="470"/>
      <c r="S58" s="470"/>
      <c r="T58" s="470"/>
      <c r="U58" s="470"/>
      <c r="V58" s="470"/>
      <c r="W58" s="470"/>
      <c r="X58" s="470"/>
      <c r="Y58" s="470"/>
      <c r="Z58" s="470"/>
      <c r="AA58" s="470"/>
      <c r="AB58" s="420"/>
      <c r="AC58" s="420"/>
      <c r="AD58" s="420"/>
      <c r="AE58" s="420"/>
      <c r="AF58" s="420"/>
      <c r="AG58" s="420"/>
      <c r="AH58" s="420"/>
      <c r="AI58" s="420"/>
      <c r="AJ58" s="420"/>
      <c r="AK58" s="420"/>
      <c r="AL58" s="420"/>
      <c r="AM58" s="420"/>
      <c r="AN58" s="420"/>
      <c r="AO58" s="420"/>
      <c r="AP58" s="420"/>
      <c r="AQ58" s="420"/>
      <c r="AR58" s="420"/>
      <c r="AS58" s="420"/>
      <c r="AT58" s="420"/>
      <c r="AU58" s="420"/>
      <c r="AV58" s="420"/>
      <c r="AW58" s="22"/>
      <c r="AX58" s="22"/>
      <c r="AY58" s="34"/>
      <c r="AZ58" s="34"/>
    </row>
    <row r="59" spans="1:52" s="35" customFormat="1" ht="15">
      <c r="A59" s="21"/>
      <c r="B59" s="23"/>
      <c r="C59" s="470"/>
      <c r="D59" s="470"/>
      <c r="E59" s="470"/>
      <c r="F59" s="470"/>
      <c r="G59" s="470"/>
      <c r="H59" s="470"/>
      <c r="I59" s="470"/>
      <c r="J59" s="470"/>
      <c r="K59" s="470"/>
      <c r="L59" s="470"/>
      <c r="M59" s="470"/>
      <c r="N59" s="470"/>
      <c r="O59" s="470"/>
      <c r="P59" s="470"/>
      <c r="Q59" s="470"/>
      <c r="R59" s="470"/>
      <c r="S59" s="470"/>
      <c r="T59" s="470"/>
      <c r="U59" s="470"/>
      <c r="V59" s="470"/>
      <c r="W59" s="470"/>
      <c r="X59" s="470"/>
      <c r="Y59" s="470"/>
      <c r="Z59" s="470"/>
      <c r="AA59" s="470"/>
      <c r="AB59" s="420"/>
      <c r="AC59" s="420"/>
      <c r="AD59" s="420"/>
      <c r="AE59" s="420"/>
      <c r="AF59" s="420"/>
      <c r="AG59" s="420"/>
      <c r="AH59" s="420"/>
      <c r="AI59" s="420"/>
      <c r="AJ59" s="420"/>
      <c r="AK59" s="420"/>
      <c r="AL59" s="420"/>
      <c r="AM59" s="420"/>
      <c r="AN59" s="420"/>
      <c r="AO59" s="420"/>
      <c r="AP59" s="420"/>
      <c r="AQ59" s="420"/>
      <c r="AR59" s="420"/>
      <c r="AS59" s="420"/>
      <c r="AT59" s="420"/>
      <c r="AU59" s="420"/>
      <c r="AV59" s="420"/>
      <c r="AW59" s="22"/>
      <c r="AX59" s="22"/>
      <c r="AY59" s="34"/>
      <c r="AZ59" s="34"/>
    </row>
    <row r="60" spans="1:52" s="35" customFormat="1" ht="15">
      <c r="A60" s="21"/>
      <c r="B60" s="23"/>
      <c r="C60" s="470"/>
      <c r="D60" s="470"/>
      <c r="E60" s="470"/>
      <c r="F60" s="470"/>
      <c r="G60" s="470"/>
      <c r="H60" s="470"/>
      <c r="I60" s="470"/>
      <c r="J60" s="470"/>
      <c r="K60" s="470"/>
      <c r="L60" s="470"/>
      <c r="M60" s="470"/>
      <c r="N60" s="470"/>
      <c r="O60" s="470"/>
      <c r="P60" s="470"/>
      <c r="Q60" s="470"/>
      <c r="R60" s="470"/>
      <c r="S60" s="470"/>
      <c r="T60" s="470"/>
      <c r="U60" s="470"/>
      <c r="V60" s="470"/>
      <c r="W60" s="470"/>
      <c r="X60" s="470"/>
      <c r="Y60" s="470"/>
      <c r="Z60" s="470"/>
      <c r="AA60" s="470"/>
      <c r="AB60" s="420"/>
      <c r="AC60" s="420"/>
      <c r="AD60" s="420"/>
      <c r="AE60" s="420"/>
      <c r="AF60" s="420"/>
      <c r="AG60" s="420"/>
      <c r="AH60" s="420"/>
      <c r="AI60" s="420"/>
      <c r="AJ60" s="420"/>
      <c r="AK60" s="420"/>
      <c r="AL60" s="420"/>
      <c r="AM60" s="420"/>
      <c r="AN60" s="420"/>
      <c r="AO60" s="420"/>
      <c r="AP60" s="420"/>
      <c r="AQ60" s="420"/>
      <c r="AR60" s="420"/>
      <c r="AS60" s="420"/>
      <c r="AT60" s="420"/>
      <c r="AU60" s="420"/>
      <c r="AV60" s="420"/>
      <c r="AW60" s="22"/>
      <c r="AX60" s="22"/>
      <c r="AY60" s="34"/>
      <c r="AZ60" s="34"/>
    </row>
    <row r="61" spans="1:52" s="35" customFormat="1" ht="15">
      <c r="A61" s="21"/>
      <c r="B61" s="23"/>
      <c r="C61" s="470"/>
      <c r="D61" s="470"/>
      <c r="E61" s="470"/>
      <c r="F61" s="470"/>
      <c r="G61" s="470"/>
      <c r="H61" s="470"/>
      <c r="I61" s="470"/>
      <c r="J61" s="470"/>
      <c r="K61" s="470"/>
      <c r="L61" s="470"/>
      <c r="M61" s="470"/>
      <c r="N61" s="470"/>
      <c r="O61" s="470"/>
      <c r="P61" s="470"/>
      <c r="Q61" s="470"/>
      <c r="R61" s="470"/>
      <c r="S61" s="470"/>
      <c r="T61" s="470"/>
      <c r="U61" s="470"/>
      <c r="V61" s="470"/>
      <c r="W61" s="470"/>
      <c r="X61" s="470"/>
      <c r="Y61" s="470"/>
      <c r="Z61" s="470"/>
      <c r="AA61" s="470"/>
      <c r="AB61" s="420"/>
      <c r="AC61" s="420"/>
      <c r="AD61" s="420"/>
      <c r="AE61" s="420"/>
      <c r="AF61" s="420"/>
      <c r="AG61" s="420"/>
      <c r="AH61" s="420"/>
      <c r="AI61" s="420"/>
      <c r="AJ61" s="420"/>
      <c r="AK61" s="420"/>
      <c r="AL61" s="420"/>
      <c r="AM61" s="420"/>
      <c r="AN61" s="420"/>
      <c r="AO61" s="420"/>
      <c r="AP61" s="420"/>
      <c r="AQ61" s="420"/>
      <c r="AR61" s="420"/>
      <c r="AS61" s="420"/>
      <c r="AT61" s="420"/>
      <c r="AU61" s="420"/>
      <c r="AV61" s="420"/>
      <c r="AW61" s="22"/>
      <c r="AX61" s="22"/>
      <c r="AY61" s="34"/>
      <c r="AZ61" s="34"/>
    </row>
    <row r="62" spans="1:52" s="35" customFormat="1" ht="15">
      <c r="A62" s="21"/>
      <c r="B62" s="23"/>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34"/>
      <c r="AZ62" s="34"/>
    </row>
    <row r="63" spans="1:52" s="35" customFormat="1" ht="15">
      <c r="A63" s="21"/>
      <c r="B63" s="23"/>
      <c r="C63" s="22"/>
      <c r="D63" s="22"/>
      <c r="E63" s="22"/>
      <c r="F63" s="22"/>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37"/>
      <c r="AN63" s="37"/>
      <c r="AO63" s="37"/>
      <c r="AP63" s="37"/>
      <c r="AQ63" s="37"/>
      <c r="AR63" s="37"/>
      <c r="AS63" s="37"/>
      <c r="AT63" s="37"/>
      <c r="AU63" s="37"/>
      <c r="AV63" s="37"/>
      <c r="AW63" s="34"/>
      <c r="AX63" s="34"/>
      <c r="AY63" s="34"/>
      <c r="AZ63" s="34"/>
    </row>
    <row r="64" spans="1:52" s="35" customFormat="1" ht="15">
      <c r="A64" s="24"/>
      <c r="B64" s="23"/>
      <c r="C64" s="403" t="s">
        <v>739</v>
      </c>
      <c r="D64" s="403"/>
      <c r="E64" s="403"/>
      <c r="F64" s="403"/>
      <c r="G64" s="403"/>
      <c r="H64" s="403"/>
      <c r="I64" s="403"/>
      <c r="J64" s="403"/>
      <c r="K64" s="403"/>
      <c r="L64" s="403"/>
      <c r="M64" s="403"/>
      <c r="N64" s="403"/>
      <c r="O64" s="403"/>
      <c r="P64" s="403"/>
      <c r="Q64" s="403"/>
      <c r="R64" s="403"/>
      <c r="S64" s="403"/>
      <c r="T64" s="403"/>
      <c r="U64" s="403"/>
      <c r="V64" s="403"/>
      <c r="W64" s="403"/>
      <c r="X64" s="403"/>
      <c r="Y64" s="403"/>
      <c r="Z64" s="403"/>
      <c r="AA64" s="403"/>
      <c r="AB64" s="403"/>
      <c r="AC64" s="403"/>
      <c r="AD64" s="403"/>
      <c r="AE64" s="403"/>
      <c r="AF64" s="403"/>
      <c r="AG64" s="403"/>
      <c r="AH64" s="403"/>
      <c r="AI64" s="403"/>
      <c r="AJ64" s="403"/>
      <c r="AK64" s="403"/>
      <c r="AL64" s="403"/>
      <c r="AM64" s="403"/>
      <c r="AN64" s="403"/>
      <c r="AO64" s="403"/>
      <c r="AP64" s="403"/>
      <c r="AQ64" s="403"/>
      <c r="AR64" s="403"/>
      <c r="AS64" s="403"/>
      <c r="AT64" s="403"/>
      <c r="AU64" s="403"/>
      <c r="AV64" s="403"/>
      <c r="AW64" s="403"/>
      <c r="AX64" s="403"/>
      <c r="AY64" s="34"/>
      <c r="AZ64" s="34"/>
    </row>
    <row r="65" spans="1:52" s="35" customFormat="1" ht="15">
      <c r="A65" s="21"/>
      <c r="B65" s="23"/>
      <c r="C65" s="403"/>
      <c r="D65" s="403"/>
      <c r="E65" s="403"/>
      <c r="F65" s="403"/>
      <c r="G65" s="403"/>
      <c r="H65" s="403"/>
      <c r="I65" s="403"/>
      <c r="J65" s="403"/>
      <c r="K65" s="403"/>
      <c r="L65" s="403"/>
      <c r="M65" s="403"/>
      <c r="N65" s="403"/>
      <c r="O65" s="403"/>
      <c r="P65" s="403"/>
      <c r="Q65" s="403"/>
      <c r="R65" s="403"/>
      <c r="S65" s="403"/>
      <c r="T65" s="403"/>
      <c r="U65" s="403"/>
      <c r="V65" s="403"/>
      <c r="W65" s="403"/>
      <c r="X65" s="403"/>
      <c r="Y65" s="403"/>
      <c r="Z65" s="403"/>
      <c r="AA65" s="403"/>
      <c r="AB65" s="403"/>
      <c r="AC65" s="403"/>
      <c r="AD65" s="403"/>
      <c r="AE65" s="403"/>
      <c r="AF65" s="403"/>
      <c r="AG65" s="403"/>
      <c r="AH65" s="403"/>
      <c r="AI65" s="403"/>
      <c r="AJ65" s="403"/>
      <c r="AK65" s="403"/>
      <c r="AL65" s="403"/>
      <c r="AM65" s="403"/>
      <c r="AN65" s="403"/>
      <c r="AO65" s="403"/>
      <c r="AP65" s="403"/>
      <c r="AQ65" s="403"/>
      <c r="AR65" s="403"/>
      <c r="AS65" s="403"/>
      <c r="AT65" s="403"/>
      <c r="AU65" s="403"/>
      <c r="AV65" s="403"/>
      <c r="AW65" s="403"/>
      <c r="AX65" s="403"/>
      <c r="AY65" s="34"/>
      <c r="AZ65" s="34"/>
    </row>
    <row r="66" spans="1:52" s="35" customFormat="1" ht="15">
      <c r="A66" s="21"/>
      <c r="B66" s="23"/>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2"/>
      <c r="AK66" s="282"/>
      <c r="AL66" s="282"/>
      <c r="AM66" s="282"/>
      <c r="AN66" s="282"/>
      <c r="AO66" s="282"/>
      <c r="AP66" s="282"/>
      <c r="AQ66" s="282"/>
      <c r="AR66" s="282"/>
      <c r="AS66" s="282"/>
      <c r="AT66" s="282"/>
      <c r="AU66" s="282"/>
      <c r="AV66" s="282"/>
      <c r="AW66" s="34"/>
      <c r="AX66" s="34"/>
      <c r="AY66" s="34"/>
      <c r="AZ66" s="34"/>
    </row>
    <row r="67" spans="1:52" s="35" customFormat="1" ht="15">
      <c r="A67" s="23"/>
      <c r="B67" s="23"/>
      <c r="C67" s="281"/>
      <c r="D67" s="403" t="s">
        <v>736</v>
      </c>
      <c r="E67" s="403"/>
      <c r="F67" s="403"/>
      <c r="G67" s="403"/>
      <c r="H67" s="403"/>
      <c r="I67" s="403"/>
      <c r="J67" s="403"/>
      <c r="K67" s="403"/>
      <c r="L67" s="403"/>
      <c r="M67" s="403"/>
      <c r="N67" s="403"/>
      <c r="O67" s="403"/>
      <c r="P67" s="403"/>
      <c r="Q67" s="403"/>
      <c r="R67" s="403"/>
      <c r="S67" s="403"/>
      <c r="T67" s="403"/>
      <c r="U67" s="403"/>
      <c r="V67" s="403"/>
      <c r="W67" s="403"/>
      <c r="X67" s="403"/>
      <c r="Y67" s="403"/>
      <c r="Z67" s="403"/>
      <c r="AA67" s="403"/>
      <c r="AB67" s="403"/>
      <c r="AC67" s="403"/>
      <c r="AD67" s="403"/>
      <c r="AE67" s="403"/>
      <c r="AF67" s="403"/>
      <c r="AG67" s="403"/>
      <c r="AH67" s="403"/>
      <c r="AI67" s="403"/>
      <c r="AJ67" s="403"/>
      <c r="AK67" s="403"/>
      <c r="AL67" s="403"/>
      <c r="AM67" s="403"/>
      <c r="AN67" s="403"/>
      <c r="AO67" s="403"/>
      <c r="AP67" s="403"/>
      <c r="AQ67" s="403"/>
      <c r="AR67" s="403"/>
      <c r="AS67" s="403"/>
      <c r="AT67" s="403"/>
      <c r="AU67" s="403"/>
      <c r="AV67" s="403"/>
      <c r="AW67" s="403"/>
      <c r="AX67" s="403"/>
      <c r="AY67" s="34"/>
      <c r="AZ67" s="34"/>
    </row>
    <row r="68" spans="1:52" s="35" customFormat="1" ht="15">
      <c r="A68" s="21"/>
      <c r="B68" s="23"/>
      <c r="C68" s="278"/>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I68" s="403"/>
      <c r="AJ68" s="403"/>
      <c r="AK68" s="403"/>
      <c r="AL68" s="403"/>
      <c r="AM68" s="403"/>
      <c r="AN68" s="403"/>
      <c r="AO68" s="403"/>
      <c r="AP68" s="403"/>
      <c r="AQ68" s="403"/>
      <c r="AR68" s="403"/>
      <c r="AS68" s="403"/>
      <c r="AT68" s="403"/>
      <c r="AU68" s="403"/>
      <c r="AV68" s="403"/>
      <c r="AW68" s="403"/>
      <c r="AX68" s="403"/>
      <c r="AY68" s="34"/>
      <c r="AZ68" s="34"/>
    </row>
    <row r="69" spans="1:52" s="35" customFormat="1" ht="15">
      <c r="A69" s="21"/>
      <c r="B69" s="23"/>
      <c r="C69" s="22"/>
      <c r="D69" s="22"/>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3"/>
      <c r="AL69" s="283"/>
      <c r="AM69" s="283"/>
      <c r="AN69" s="283"/>
      <c r="AO69" s="283"/>
      <c r="AP69" s="283"/>
      <c r="AQ69" s="283"/>
      <c r="AR69" s="283"/>
      <c r="AS69" s="283"/>
      <c r="AT69" s="283"/>
      <c r="AU69" s="283"/>
      <c r="AV69" s="283"/>
      <c r="AW69" s="22"/>
      <c r="AX69" s="22"/>
      <c r="AY69" s="34"/>
      <c r="AZ69" s="34"/>
    </row>
    <row r="70" spans="1:52" s="35" customFormat="1" ht="15">
      <c r="A70" s="21"/>
      <c r="B70" s="23"/>
      <c r="C70" s="22"/>
      <c r="D70" s="433" t="s">
        <v>27</v>
      </c>
      <c r="E70" s="433"/>
      <c r="F70" s="433"/>
      <c r="G70" s="433"/>
      <c r="H70" s="433"/>
      <c r="I70" s="433"/>
      <c r="J70" s="433"/>
      <c r="K70" s="433"/>
      <c r="L70" s="433"/>
      <c r="M70" s="433"/>
      <c r="N70" s="433"/>
      <c r="O70" s="433"/>
      <c r="P70" s="433"/>
      <c r="Q70" s="433"/>
      <c r="R70" s="433"/>
      <c r="S70" s="433"/>
      <c r="T70" s="433"/>
      <c r="U70" s="433"/>
      <c r="V70" s="433"/>
      <c r="W70" s="433"/>
      <c r="X70" s="433"/>
      <c r="Y70" s="433"/>
      <c r="Z70" s="433"/>
      <c r="AA70" s="433" t="s">
        <v>28</v>
      </c>
      <c r="AB70" s="433"/>
      <c r="AC70" s="433"/>
      <c r="AD70" s="433"/>
      <c r="AE70" s="433"/>
      <c r="AF70" s="433"/>
      <c r="AG70" s="433"/>
      <c r="AH70" s="433"/>
      <c r="AI70" s="433"/>
      <c r="AJ70" s="433"/>
      <c r="AK70" s="433"/>
      <c r="AL70" s="433"/>
      <c r="AM70" s="433"/>
      <c r="AN70" s="433"/>
      <c r="AO70" s="443" t="s">
        <v>26</v>
      </c>
      <c r="AP70" s="444"/>
      <c r="AQ70" s="444"/>
      <c r="AR70" s="444"/>
      <c r="AS70" s="445"/>
      <c r="AT70" s="433" t="s">
        <v>29</v>
      </c>
      <c r="AU70" s="433"/>
      <c r="AV70" s="284"/>
      <c r="AW70" s="22"/>
      <c r="AX70" s="22"/>
      <c r="AY70" s="34"/>
      <c r="AZ70" s="34"/>
    </row>
    <row r="71" spans="1:52" s="35" customFormat="1" ht="15">
      <c r="A71" s="21"/>
      <c r="B71" s="23"/>
      <c r="C71" s="22"/>
      <c r="D71" s="433"/>
      <c r="E71" s="433"/>
      <c r="F71" s="433"/>
      <c r="G71" s="433"/>
      <c r="H71" s="433"/>
      <c r="I71" s="433"/>
      <c r="J71" s="433"/>
      <c r="K71" s="433"/>
      <c r="L71" s="433"/>
      <c r="M71" s="433"/>
      <c r="N71" s="433"/>
      <c r="O71" s="433"/>
      <c r="P71" s="433"/>
      <c r="Q71" s="433"/>
      <c r="R71" s="433"/>
      <c r="S71" s="433"/>
      <c r="T71" s="433"/>
      <c r="U71" s="433"/>
      <c r="V71" s="433"/>
      <c r="W71" s="433"/>
      <c r="X71" s="433"/>
      <c r="Y71" s="433"/>
      <c r="Z71" s="433"/>
      <c r="AA71" s="433"/>
      <c r="AB71" s="433"/>
      <c r="AC71" s="433"/>
      <c r="AD71" s="433"/>
      <c r="AE71" s="433"/>
      <c r="AF71" s="433"/>
      <c r="AG71" s="433"/>
      <c r="AH71" s="433"/>
      <c r="AI71" s="433"/>
      <c r="AJ71" s="433"/>
      <c r="AK71" s="433"/>
      <c r="AL71" s="433"/>
      <c r="AM71" s="433"/>
      <c r="AN71" s="433"/>
      <c r="AO71" s="446"/>
      <c r="AP71" s="447"/>
      <c r="AQ71" s="447"/>
      <c r="AR71" s="447"/>
      <c r="AS71" s="448"/>
      <c r="AT71" s="433"/>
      <c r="AU71" s="433"/>
      <c r="AV71" s="284"/>
      <c r="AW71" s="22"/>
      <c r="AX71" s="22"/>
      <c r="AY71" s="34"/>
      <c r="AZ71" s="34"/>
    </row>
    <row r="72" spans="1:52" s="35" customFormat="1" ht="15">
      <c r="A72" s="21"/>
      <c r="B72" s="23"/>
      <c r="C72" s="22"/>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57"/>
      <c r="AB72" s="457"/>
      <c r="AC72" s="457"/>
      <c r="AD72" s="457"/>
      <c r="AE72" s="457"/>
      <c r="AF72" s="457"/>
      <c r="AG72" s="457"/>
      <c r="AH72" s="457"/>
      <c r="AI72" s="457"/>
      <c r="AJ72" s="457"/>
      <c r="AK72" s="457"/>
      <c r="AL72" s="457"/>
      <c r="AM72" s="457"/>
      <c r="AN72" s="457"/>
      <c r="AO72" s="458"/>
      <c r="AP72" s="458"/>
      <c r="AQ72" s="458"/>
      <c r="AR72" s="458"/>
      <c r="AS72" s="458"/>
      <c r="AT72" s="459"/>
      <c r="AU72" s="459"/>
      <c r="AV72" s="285"/>
      <c r="AW72" s="22"/>
      <c r="AX72" s="22"/>
      <c r="AY72" s="34"/>
      <c r="AZ72" s="34"/>
    </row>
    <row r="73" spans="1:52" s="35" customFormat="1" ht="15">
      <c r="A73" s="21"/>
      <c r="B73" s="23"/>
      <c r="C73" s="22"/>
      <c r="D73" s="420"/>
      <c r="E73" s="420"/>
      <c r="F73" s="420"/>
      <c r="G73" s="420"/>
      <c r="H73" s="420"/>
      <c r="I73" s="420"/>
      <c r="J73" s="420"/>
      <c r="K73" s="420"/>
      <c r="L73" s="420"/>
      <c r="M73" s="420"/>
      <c r="N73" s="420"/>
      <c r="O73" s="420"/>
      <c r="P73" s="420"/>
      <c r="Q73" s="420"/>
      <c r="R73" s="420"/>
      <c r="S73" s="420"/>
      <c r="T73" s="420"/>
      <c r="U73" s="420"/>
      <c r="V73" s="420"/>
      <c r="W73" s="420"/>
      <c r="X73" s="420"/>
      <c r="Y73" s="420"/>
      <c r="Z73" s="420"/>
      <c r="AA73" s="457"/>
      <c r="AB73" s="457"/>
      <c r="AC73" s="457"/>
      <c r="AD73" s="457"/>
      <c r="AE73" s="457"/>
      <c r="AF73" s="457"/>
      <c r="AG73" s="457"/>
      <c r="AH73" s="457"/>
      <c r="AI73" s="457"/>
      <c r="AJ73" s="457"/>
      <c r="AK73" s="457"/>
      <c r="AL73" s="457"/>
      <c r="AM73" s="457"/>
      <c r="AN73" s="457"/>
      <c r="AO73" s="458"/>
      <c r="AP73" s="458"/>
      <c r="AQ73" s="458"/>
      <c r="AR73" s="458"/>
      <c r="AS73" s="458"/>
      <c r="AT73" s="459"/>
      <c r="AU73" s="459"/>
      <c r="AV73" s="43"/>
      <c r="AW73" s="22"/>
      <c r="AX73" s="22"/>
      <c r="AY73" s="34"/>
      <c r="AZ73" s="34"/>
    </row>
    <row r="74" spans="1:52" s="35" customFormat="1" ht="15">
      <c r="A74" s="21"/>
      <c r="B74" s="23"/>
      <c r="C74" s="22"/>
      <c r="D74" s="421"/>
      <c r="E74" s="422"/>
      <c r="F74" s="422"/>
      <c r="G74" s="422"/>
      <c r="H74" s="422"/>
      <c r="I74" s="422"/>
      <c r="J74" s="422"/>
      <c r="K74" s="422"/>
      <c r="L74" s="422"/>
      <c r="M74" s="422"/>
      <c r="N74" s="422"/>
      <c r="O74" s="422"/>
      <c r="P74" s="422"/>
      <c r="Q74" s="422"/>
      <c r="R74" s="422"/>
      <c r="S74" s="422"/>
      <c r="T74" s="422"/>
      <c r="U74" s="422"/>
      <c r="V74" s="422"/>
      <c r="W74" s="422"/>
      <c r="X74" s="422"/>
      <c r="Y74" s="422"/>
      <c r="Z74" s="423"/>
      <c r="AA74" s="427"/>
      <c r="AB74" s="428"/>
      <c r="AC74" s="428"/>
      <c r="AD74" s="428"/>
      <c r="AE74" s="428"/>
      <c r="AF74" s="428"/>
      <c r="AG74" s="428"/>
      <c r="AH74" s="428"/>
      <c r="AI74" s="428"/>
      <c r="AJ74" s="428"/>
      <c r="AK74" s="428"/>
      <c r="AL74" s="428"/>
      <c r="AM74" s="428"/>
      <c r="AN74" s="429"/>
      <c r="AO74" s="460"/>
      <c r="AP74" s="461"/>
      <c r="AQ74" s="461"/>
      <c r="AR74" s="461"/>
      <c r="AS74" s="462"/>
      <c r="AT74" s="466"/>
      <c r="AU74" s="467"/>
      <c r="AV74" s="43"/>
      <c r="AW74" s="22"/>
      <c r="AX74" s="22"/>
      <c r="AY74" s="34"/>
      <c r="AZ74" s="34"/>
    </row>
    <row r="75" spans="1:52" s="35" customFormat="1" ht="15">
      <c r="A75" s="21"/>
      <c r="B75" s="23"/>
      <c r="C75" s="22"/>
      <c r="D75" s="424"/>
      <c r="E75" s="425"/>
      <c r="F75" s="425"/>
      <c r="G75" s="425"/>
      <c r="H75" s="425"/>
      <c r="I75" s="425"/>
      <c r="J75" s="425"/>
      <c r="K75" s="425"/>
      <c r="L75" s="425"/>
      <c r="M75" s="425"/>
      <c r="N75" s="425"/>
      <c r="O75" s="425"/>
      <c r="P75" s="425"/>
      <c r="Q75" s="425"/>
      <c r="R75" s="425"/>
      <c r="S75" s="425"/>
      <c r="T75" s="425"/>
      <c r="U75" s="425"/>
      <c r="V75" s="425"/>
      <c r="W75" s="425"/>
      <c r="X75" s="425"/>
      <c r="Y75" s="425"/>
      <c r="Z75" s="426"/>
      <c r="AA75" s="430"/>
      <c r="AB75" s="431"/>
      <c r="AC75" s="431"/>
      <c r="AD75" s="431"/>
      <c r="AE75" s="431"/>
      <c r="AF75" s="431"/>
      <c r="AG75" s="431"/>
      <c r="AH75" s="431"/>
      <c r="AI75" s="431"/>
      <c r="AJ75" s="431"/>
      <c r="AK75" s="431"/>
      <c r="AL75" s="431"/>
      <c r="AM75" s="431"/>
      <c r="AN75" s="432"/>
      <c r="AO75" s="463"/>
      <c r="AP75" s="464"/>
      <c r="AQ75" s="464"/>
      <c r="AR75" s="464"/>
      <c r="AS75" s="465"/>
      <c r="AT75" s="468"/>
      <c r="AU75" s="469"/>
      <c r="AV75" s="43"/>
      <c r="AW75" s="22"/>
      <c r="AX75" s="22"/>
      <c r="AY75" s="34"/>
      <c r="AZ75" s="34"/>
    </row>
    <row r="76" spans="1:52" s="35" customFormat="1" ht="15">
      <c r="A76" s="21"/>
      <c r="B76" s="23"/>
      <c r="C76" s="22"/>
      <c r="D76" s="421"/>
      <c r="E76" s="422"/>
      <c r="F76" s="422"/>
      <c r="G76" s="422"/>
      <c r="H76" s="422"/>
      <c r="I76" s="422"/>
      <c r="J76" s="422"/>
      <c r="K76" s="422"/>
      <c r="L76" s="422"/>
      <c r="M76" s="422"/>
      <c r="N76" s="422"/>
      <c r="O76" s="422"/>
      <c r="P76" s="422"/>
      <c r="Q76" s="422"/>
      <c r="R76" s="422"/>
      <c r="S76" s="422"/>
      <c r="T76" s="422"/>
      <c r="U76" s="422"/>
      <c r="V76" s="422"/>
      <c r="W76" s="422"/>
      <c r="X76" s="422"/>
      <c r="Y76" s="422"/>
      <c r="Z76" s="423"/>
      <c r="AA76" s="427"/>
      <c r="AB76" s="428"/>
      <c r="AC76" s="428"/>
      <c r="AD76" s="428"/>
      <c r="AE76" s="428"/>
      <c r="AF76" s="428"/>
      <c r="AG76" s="428"/>
      <c r="AH76" s="428"/>
      <c r="AI76" s="428"/>
      <c r="AJ76" s="428"/>
      <c r="AK76" s="428"/>
      <c r="AL76" s="428"/>
      <c r="AM76" s="428"/>
      <c r="AN76" s="429"/>
      <c r="AO76" s="460"/>
      <c r="AP76" s="461"/>
      <c r="AQ76" s="461"/>
      <c r="AR76" s="461"/>
      <c r="AS76" s="462"/>
      <c r="AT76" s="466"/>
      <c r="AU76" s="467"/>
      <c r="AV76" s="43"/>
      <c r="AW76" s="22"/>
      <c r="AX76" s="22"/>
      <c r="AY76" s="34"/>
      <c r="AZ76" s="34"/>
    </row>
    <row r="77" spans="1:52" s="35" customFormat="1" ht="15">
      <c r="A77" s="21"/>
      <c r="B77" s="23"/>
      <c r="C77" s="22"/>
      <c r="D77" s="424"/>
      <c r="E77" s="425"/>
      <c r="F77" s="425"/>
      <c r="G77" s="425"/>
      <c r="H77" s="425"/>
      <c r="I77" s="425"/>
      <c r="J77" s="425"/>
      <c r="K77" s="425"/>
      <c r="L77" s="425"/>
      <c r="M77" s="425"/>
      <c r="N77" s="425"/>
      <c r="O77" s="425"/>
      <c r="P77" s="425"/>
      <c r="Q77" s="425"/>
      <c r="R77" s="425"/>
      <c r="S77" s="425"/>
      <c r="T77" s="425"/>
      <c r="U77" s="425"/>
      <c r="V77" s="425"/>
      <c r="W77" s="425"/>
      <c r="X77" s="425"/>
      <c r="Y77" s="425"/>
      <c r="Z77" s="426"/>
      <c r="AA77" s="430"/>
      <c r="AB77" s="431"/>
      <c r="AC77" s="431"/>
      <c r="AD77" s="431"/>
      <c r="AE77" s="431"/>
      <c r="AF77" s="431"/>
      <c r="AG77" s="431"/>
      <c r="AH77" s="431"/>
      <c r="AI77" s="431"/>
      <c r="AJ77" s="431"/>
      <c r="AK77" s="431"/>
      <c r="AL77" s="431"/>
      <c r="AM77" s="431"/>
      <c r="AN77" s="432"/>
      <c r="AO77" s="463"/>
      <c r="AP77" s="464"/>
      <c r="AQ77" s="464"/>
      <c r="AR77" s="464"/>
      <c r="AS77" s="465"/>
      <c r="AT77" s="468"/>
      <c r="AU77" s="469"/>
      <c r="AV77" s="43"/>
      <c r="AW77" s="22"/>
      <c r="AX77" s="22"/>
      <c r="AY77" s="34"/>
      <c r="AZ77" s="34"/>
    </row>
    <row r="78" spans="1:52" s="35" customFormat="1" ht="15">
      <c r="A78" s="21"/>
      <c r="B78" s="23"/>
      <c r="C78" s="22"/>
      <c r="D78" s="421"/>
      <c r="E78" s="422"/>
      <c r="F78" s="422"/>
      <c r="G78" s="422"/>
      <c r="H78" s="422"/>
      <c r="I78" s="422"/>
      <c r="J78" s="422"/>
      <c r="K78" s="422"/>
      <c r="L78" s="422"/>
      <c r="M78" s="422"/>
      <c r="N78" s="422"/>
      <c r="O78" s="422"/>
      <c r="P78" s="422"/>
      <c r="Q78" s="422"/>
      <c r="R78" s="422"/>
      <c r="S78" s="422"/>
      <c r="T78" s="422"/>
      <c r="U78" s="422"/>
      <c r="V78" s="422"/>
      <c r="W78" s="422"/>
      <c r="X78" s="422"/>
      <c r="Y78" s="422"/>
      <c r="Z78" s="423"/>
      <c r="AA78" s="427"/>
      <c r="AB78" s="428"/>
      <c r="AC78" s="428"/>
      <c r="AD78" s="428"/>
      <c r="AE78" s="428"/>
      <c r="AF78" s="428"/>
      <c r="AG78" s="428"/>
      <c r="AH78" s="428"/>
      <c r="AI78" s="428"/>
      <c r="AJ78" s="428"/>
      <c r="AK78" s="428"/>
      <c r="AL78" s="428"/>
      <c r="AM78" s="428"/>
      <c r="AN78" s="429"/>
      <c r="AO78" s="460"/>
      <c r="AP78" s="461"/>
      <c r="AQ78" s="461"/>
      <c r="AR78" s="461"/>
      <c r="AS78" s="462"/>
      <c r="AT78" s="466"/>
      <c r="AU78" s="467"/>
      <c r="AV78" s="43"/>
      <c r="AW78" s="22"/>
      <c r="AX78" s="22"/>
      <c r="AY78" s="34"/>
      <c r="AZ78" s="34"/>
    </row>
    <row r="79" spans="1:52" s="35" customFormat="1" ht="15">
      <c r="A79" s="21"/>
      <c r="B79" s="23"/>
      <c r="C79" s="22"/>
      <c r="D79" s="424"/>
      <c r="E79" s="425"/>
      <c r="F79" s="425"/>
      <c r="G79" s="425"/>
      <c r="H79" s="425"/>
      <c r="I79" s="425"/>
      <c r="J79" s="425"/>
      <c r="K79" s="425"/>
      <c r="L79" s="425"/>
      <c r="M79" s="425"/>
      <c r="N79" s="425"/>
      <c r="O79" s="425"/>
      <c r="P79" s="425"/>
      <c r="Q79" s="425"/>
      <c r="R79" s="425"/>
      <c r="S79" s="425"/>
      <c r="T79" s="425"/>
      <c r="U79" s="425"/>
      <c r="V79" s="425"/>
      <c r="W79" s="425"/>
      <c r="X79" s="425"/>
      <c r="Y79" s="425"/>
      <c r="Z79" s="426"/>
      <c r="AA79" s="430"/>
      <c r="AB79" s="431"/>
      <c r="AC79" s="431"/>
      <c r="AD79" s="431"/>
      <c r="AE79" s="431"/>
      <c r="AF79" s="431"/>
      <c r="AG79" s="431"/>
      <c r="AH79" s="431"/>
      <c r="AI79" s="431"/>
      <c r="AJ79" s="431"/>
      <c r="AK79" s="431"/>
      <c r="AL79" s="431"/>
      <c r="AM79" s="431"/>
      <c r="AN79" s="432"/>
      <c r="AO79" s="463"/>
      <c r="AP79" s="464"/>
      <c r="AQ79" s="464"/>
      <c r="AR79" s="464"/>
      <c r="AS79" s="465"/>
      <c r="AT79" s="468"/>
      <c r="AU79" s="469"/>
      <c r="AV79" s="43"/>
      <c r="AW79" s="22"/>
      <c r="AX79" s="22"/>
      <c r="AY79" s="34"/>
      <c r="AZ79" s="34"/>
    </row>
    <row r="80" spans="1:52" s="35" customFormat="1" ht="15">
      <c r="A80" s="21"/>
      <c r="B80" s="23"/>
      <c r="C80" s="22"/>
      <c r="D80" s="420"/>
      <c r="E80" s="420"/>
      <c r="F80" s="420"/>
      <c r="G80" s="420"/>
      <c r="H80" s="420"/>
      <c r="I80" s="420"/>
      <c r="J80" s="420"/>
      <c r="K80" s="420"/>
      <c r="L80" s="420"/>
      <c r="M80" s="420"/>
      <c r="N80" s="420"/>
      <c r="O80" s="420"/>
      <c r="P80" s="420"/>
      <c r="Q80" s="420"/>
      <c r="R80" s="420"/>
      <c r="S80" s="420"/>
      <c r="T80" s="420"/>
      <c r="U80" s="420"/>
      <c r="V80" s="420"/>
      <c r="W80" s="420"/>
      <c r="X80" s="420"/>
      <c r="Y80" s="420"/>
      <c r="Z80" s="420"/>
      <c r="AA80" s="457"/>
      <c r="AB80" s="457"/>
      <c r="AC80" s="457"/>
      <c r="AD80" s="457"/>
      <c r="AE80" s="457"/>
      <c r="AF80" s="457"/>
      <c r="AG80" s="457"/>
      <c r="AH80" s="457"/>
      <c r="AI80" s="457"/>
      <c r="AJ80" s="457"/>
      <c r="AK80" s="457"/>
      <c r="AL80" s="457"/>
      <c r="AM80" s="457"/>
      <c r="AN80" s="457"/>
      <c r="AO80" s="460"/>
      <c r="AP80" s="461"/>
      <c r="AQ80" s="461"/>
      <c r="AR80" s="461"/>
      <c r="AS80" s="462"/>
      <c r="AT80" s="459"/>
      <c r="AU80" s="459"/>
      <c r="AV80" s="286"/>
      <c r="AW80" s="22"/>
      <c r="AX80" s="22"/>
      <c r="AY80" s="34"/>
      <c r="AZ80" s="34"/>
    </row>
    <row r="81" spans="1:56" s="35" customFormat="1" ht="15">
      <c r="A81" s="21"/>
      <c r="B81" s="23"/>
      <c r="C81" s="22"/>
      <c r="D81" s="420"/>
      <c r="E81" s="420"/>
      <c r="F81" s="420"/>
      <c r="G81" s="420"/>
      <c r="H81" s="420"/>
      <c r="I81" s="420"/>
      <c r="J81" s="420"/>
      <c r="K81" s="420"/>
      <c r="L81" s="420"/>
      <c r="M81" s="420"/>
      <c r="N81" s="420"/>
      <c r="O81" s="420"/>
      <c r="P81" s="420"/>
      <c r="Q81" s="420"/>
      <c r="R81" s="420"/>
      <c r="S81" s="420"/>
      <c r="T81" s="420"/>
      <c r="U81" s="420"/>
      <c r="V81" s="420"/>
      <c r="W81" s="420"/>
      <c r="X81" s="420"/>
      <c r="Y81" s="420"/>
      <c r="Z81" s="420"/>
      <c r="AA81" s="457"/>
      <c r="AB81" s="457"/>
      <c r="AC81" s="457"/>
      <c r="AD81" s="457"/>
      <c r="AE81" s="457"/>
      <c r="AF81" s="457"/>
      <c r="AG81" s="457"/>
      <c r="AH81" s="457"/>
      <c r="AI81" s="457"/>
      <c r="AJ81" s="457"/>
      <c r="AK81" s="457"/>
      <c r="AL81" s="457"/>
      <c r="AM81" s="457"/>
      <c r="AN81" s="457"/>
      <c r="AO81" s="463"/>
      <c r="AP81" s="464"/>
      <c r="AQ81" s="464"/>
      <c r="AR81" s="464"/>
      <c r="AS81" s="465"/>
      <c r="AT81" s="459"/>
      <c r="AU81" s="459"/>
      <c r="AV81" s="287"/>
      <c r="AW81" s="22"/>
      <c r="AX81" s="22"/>
      <c r="AY81" s="34"/>
      <c r="AZ81" s="34"/>
    </row>
    <row r="82" spans="1:56" s="35" customFormat="1" ht="15">
      <c r="A82" s="21"/>
      <c r="B82" s="23"/>
      <c r="C82" s="22"/>
      <c r="D82" s="433" t="s">
        <v>737</v>
      </c>
      <c r="E82" s="433"/>
      <c r="F82" s="433"/>
      <c r="G82" s="433"/>
      <c r="H82" s="433"/>
      <c r="I82" s="433"/>
      <c r="J82" s="433"/>
      <c r="K82" s="433"/>
      <c r="L82" s="433"/>
      <c r="M82" s="433"/>
      <c r="N82" s="433"/>
      <c r="O82" s="433"/>
      <c r="P82" s="433"/>
      <c r="Q82" s="433"/>
      <c r="R82" s="433"/>
      <c r="S82" s="433"/>
      <c r="T82" s="433"/>
      <c r="U82" s="433"/>
      <c r="V82" s="433"/>
      <c r="W82" s="433"/>
      <c r="X82" s="433"/>
      <c r="Y82" s="433"/>
      <c r="Z82" s="433"/>
      <c r="AA82" s="433"/>
      <c r="AB82" s="433"/>
      <c r="AC82" s="433"/>
      <c r="AD82" s="433"/>
      <c r="AE82" s="433"/>
      <c r="AF82" s="433"/>
      <c r="AG82" s="433"/>
      <c r="AH82" s="433"/>
      <c r="AI82" s="433"/>
      <c r="AJ82" s="433"/>
      <c r="AK82" s="433"/>
      <c r="AL82" s="433"/>
      <c r="AM82" s="433"/>
      <c r="AN82" s="433"/>
      <c r="AO82" s="433"/>
      <c r="AP82" s="433"/>
      <c r="AQ82" s="433"/>
      <c r="AR82" s="483">
        <f>SUM(AT67:AT81)</f>
        <v>0</v>
      </c>
      <c r="AS82" s="484"/>
      <c r="AT82" s="484"/>
      <c r="AU82" s="485"/>
      <c r="AV82" s="287"/>
      <c r="AW82" s="22"/>
      <c r="AX82" s="22"/>
      <c r="AY82" s="34"/>
      <c r="AZ82" s="34"/>
    </row>
    <row r="83" spans="1:56" s="35" customFormat="1" ht="15">
      <c r="A83" s="21"/>
      <c r="B83" s="23"/>
      <c r="C83" s="22"/>
      <c r="D83" s="433"/>
      <c r="E83" s="433"/>
      <c r="F83" s="433"/>
      <c r="G83" s="433"/>
      <c r="H83" s="433"/>
      <c r="I83" s="433"/>
      <c r="J83" s="433"/>
      <c r="K83" s="433"/>
      <c r="L83" s="433"/>
      <c r="M83" s="433"/>
      <c r="N83" s="433"/>
      <c r="O83" s="433"/>
      <c r="P83" s="433"/>
      <c r="Q83" s="433"/>
      <c r="R83" s="433"/>
      <c r="S83" s="433"/>
      <c r="T83" s="433"/>
      <c r="U83" s="433"/>
      <c r="V83" s="433"/>
      <c r="W83" s="433"/>
      <c r="X83" s="433"/>
      <c r="Y83" s="433"/>
      <c r="Z83" s="433"/>
      <c r="AA83" s="433"/>
      <c r="AB83" s="433"/>
      <c r="AC83" s="433"/>
      <c r="AD83" s="433"/>
      <c r="AE83" s="433"/>
      <c r="AF83" s="433"/>
      <c r="AG83" s="433"/>
      <c r="AH83" s="433"/>
      <c r="AI83" s="433"/>
      <c r="AJ83" s="433"/>
      <c r="AK83" s="433"/>
      <c r="AL83" s="433"/>
      <c r="AM83" s="433"/>
      <c r="AN83" s="433"/>
      <c r="AO83" s="433"/>
      <c r="AP83" s="433"/>
      <c r="AQ83" s="433"/>
      <c r="AR83" s="486"/>
      <c r="AS83" s="487"/>
      <c r="AT83" s="487"/>
      <c r="AU83" s="488"/>
      <c r="AV83" s="287"/>
      <c r="AW83" s="22"/>
      <c r="AX83" s="22"/>
      <c r="AY83" s="34"/>
      <c r="AZ83" s="34"/>
    </row>
    <row r="84" spans="1:56" s="35" customFormat="1" ht="15">
      <c r="A84" s="21"/>
      <c r="B84" s="23"/>
      <c r="C84" s="22"/>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c r="AH84" s="28"/>
      <c r="AI84" s="28"/>
      <c r="AJ84" s="28"/>
      <c r="AK84" s="28"/>
      <c r="AL84" s="28"/>
      <c r="AM84" s="28"/>
      <c r="AN84" s="28"/>
      <c r="AO84" s="28"/>
      <c r="AP84" s="28"/>
      <c r="AQ84" s="28"/>
      <c r="AR84" s="36"/>
      <c r="AS84" s="36"/>
      <c r="AT84" s="36"/>
      <c r="AU84" s="36"/>
      <c r="AV84" s="287"/>
      <c r="AW84" s="22"/>
      <c r="AX84" s="22"/>
      <c r="AY84" s="34"/>
      <c r="AZ84" s="34"/>
    </row>
    <row r="85" spans="1:56" s="35" customFormat="1" ht="15">
      <c r="A85" s="21"/>
      <c r="B85" s="23"/>
      <c r="C85" s="22"/>
      <c r="D85" s="450" t="s">
        <v>735</v>
      </c>
      <c r="E85" s="450"/>
      <c r="F85" s="450"/>
      <c r="G85" s="450"/>
      <c r="H85" s="450"/>
      <c r="I85" s="450"/>
      <c r="J85" s="450"/>
      <c r="K85" s="450"/>
      <c r="L85" s="450"/>
      <c r="M85" s="450"/>
      <c r="N85" s="450"/>
      <c r="O85" s="450"/>
      <c r="P85" s="450"/>
      <c r="Q85" s="450"/>
      <c r="R85" s="450"/>
      <c r="S85" s="450"/>
      <c r="T85" s="450"/>
      <c r="U85" s="450"/>
      <c r="V85" s="450"/>
      <c r="W85" s="450"/>
      <c r="X85" s="450"/>
      <c r="Y85" s="450"/>
      <c r="Z85" s="450"/>
      <c r="AA85" s="450"/>
      <c r="AB85" s="450"/>
      <c r="AC85" s="450"/>
      <c r="AD85" s="450"/>
      <c r="AE85" s="450"/>
      <c r="AF85" s="450"/>
      <c r="AG85" s="450"/>
      <c r="AH85" s="450"/>
      <c r="AI85" s="450"/>
      <c r="AJ85" s="450"/>
      <c r="AK85" s="450"/>
      <c r="AL85" s="450"/>
      <c r="AM85" s="450"/>
      <c r="AN85" s="450"/>
      <c r="AO85" s="450"/>
      <c r="AP85" s="450"/>
      <c r="AQ85" s="450"/>
      <c r="AR85" s="450"/>
      <c r="AS85" s="450"/>
      <c r="AT85" s="450"/>
      <c r="AU85" s="450"/>
      <c r="AV85" s="450"/>
      <c r="AW85" s="450"/>
      <c r="AX85" s="450"/>
      <c r="AY85" s="22"/>
      <c r="AZ85" s="22"/>
      <c r="BA85" s="38"/>
      <c r="BB85" s="38"/>
      <c r="BC85" s="38"/>
      <c r="BD85" s="38"/>
    </row>
    <row r="86" spans="1:56" ht="15">
      <c r="A86" s="21"/>
      <c r="B86" s="23"/>
      <c r="C86" s="22"/>
      <c r="D86" s="22"/>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7"/>
      <c r="AK86" s="287"/>
      <c r="AL86" s="287"/>
      <c r="AM86" s="287"/>
      <c r="AN86" s="287"/>
      <c r="AO86" s="287"/>
      <c r="AP86" s="287"/>
      <c r="AQ86" s="287"/>
      <c r="AR86" s="287"/>
      <c r="AS86" s="287"/>
      <c r="AT86" s="287"/>
      <c r="AU86" s="287"/>
      <c r="AV86" s="288"/>
      <c r="AW86" s="22"/>
      <c r="AX86" s="22"/>
      <c r="AY86" s="34"/>
      <c r="AZ86" s="34"/>
    </row>
    <row r="87" spans="1:56" ht="15">
      <c r="A87" s="21"/>
      <c r="B87" s="23"/>
      <c r="C87" s="281"/>
      <c r="D87" s="480" t="s">
        <v>740</v>
      </c>
      <c r="E87" s="481"/>
      <c r="F87" s="481"/>
      <c r="G87" s="481"/>
      <c r="H87" s="481"/>
      <c r="I87" s="481"/>
      <c r="J87" s="481"/>
      <c r="K87" s="481"/>
      <c r="L87" s="481"/>
      <c r="M87" s="481"/>
      <c r="N87" s="481"/>
      <c r="O87" s="481"/>
      <c r="P87" s="481"/>
      <c r="Q87" s="481"/>
      <c r="R87" s="481"/>
      <c r="S87" s="481"/>
      <c r="T87" s="481"/>
      <c r="U87" s="481"/>
      <c r="V87" s="481"/>
      <c r="W87" s="481"/>
      <c r="X87" s="481"/>
      <c r="Y87" s="481"/>
      <c r="Z87" s="481"/>
      <c r="AA87" s="481"/>
      <c r="AB87" s="481"/>
      <c r="AC87" s="481"/>
      <c r="AD87" s="481"/>
      <c r="AE87" s="481"/>
      <c r="AF87" s="481"/>
      <c r="AG87" s="481"/>
      <c r="AH87" s="481"/>
      <c r="AI87" s="481"/>
      <c r="AJ87" s="481"/>
      <c r="AK87" s="481"/>
      <c r="AL87" s="481"/>
      <c r="AM87" s="481"/>
      <c r="AN87" s="481"/>
      <c r="AO87" s="481"/>
      <c r="AP87" s="481"/>
      <c r="AQ87" s="481"/>
      <c r="AR87" s="481"/>
      <c r="AS87" s="481"/>
      <c r="AT87" s="481"/>
      <c r="AU87" s="481"/>
      <c r="AV87" s="481"/>
      <c r="AW87" s="481"/>
      <c r="AX87" s="482"/>
      <c r="AY87" s="34"/>
      <c r="AZ87" s="34"/>
    </row>
    <row r="88" spans="1:56" ht="15">
      <c r="A88" s="21"/>
      <c r="B88" s="23"/>
      <c r="C88" s="33"/>
      <c r="D88" s="28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2"/>
      <c r="AI88" s="282"/>
      <c r="AJ88" s="282"/>
      <c r="AK88" s="282"/>
      <c r="AL88" s="282"/>
      <c r="AM88" s="282"/>
      <c r="AN88" s="282"/>
      <c r="AO88" s="282"/>
      <c r="AP88" s="282"/>
      <c r="AQ88" s="282"/>
      <c r="AR88" s="282"/>
      <c r="AS88" s="282"/>
      <c r="AT88" s="282"/>
      <c r="AU88" s="282"/>
      <c r="AV88" s="282"/>
      <c r="AW88" s="282"/>
      <c r="AX88" s="282"/>
      <c r="AY88" s="34"/>
      <c r="AZ88" s="34"/>
    </row>
    <row r="89" spans="1:56" ht="15">
      <c r="A89" s="21"/>
      <c r="B89" s="23"/>
      <c r="C89" s="33"/>
      <c r="D89" s="403" t="s">
        <v>834</v>
      </c>
      <c r="E89" s="403"/>
      <c r="F89" s="403"/>
      <c r="G89" s="403"/>
      <c r="H89" s="403"/>
      <c r="I89" s="403"/>
      <c r="J89" s="403"/>
      <c r="K89" s="403"/>
      <c r="L89" s="403"/>
      <c r="M89" s="403"/>
      <c r="N89" s="403"/>
      <c r="O89" s="403"/>
      <c r="P89" s="403"/>
      <c r="Q89" s="403"/>
      <c r="R89" s="403"/>
      <c r="S89" s="403"/>
      <c r="T89" s="403"/>
      <c r="U89" s="403"/>
      <c r="V89" s="403"/>
      <c r="W89" s="403"/>
      <c r="X89" s="403"/>
      <c r="Y89" s="403"/>
      <c r="Z89" s="403"/>
      <c r="AA89" s="403"/>
      <c r="AB89" s="403"/>
      <c r="AC89" s="403"/>
      <c r="AD89" s="403"/>
      <c r="AE89" s="403"/>
      <c r="AF89" s="403"/>
      <c r="AG89" s="403"/>
      <c r="AH89" s="403"/>
      <c r="AI89" s="403"/>
      <c r="AJ89" s="403"/>
      <c r="AK89" s="403"/>
      <c r="AL89" s="403"/>
      <c r="AM89" s="403"/>
      <c r="AN89" s="403"/>
      <c r="AO89" s="403"/>
      <c r="AP89" s="403"/>
      <c r="AQ89" s="403"/>
      <c r="AR89" s="403"/>
      <c r="AS89" s="403"/>
      <c r="AT89" s="403"/>
      <c r="AU89" s="403"/>
      <c r="AV89" s="403"/>
      <c r="AW89" s="403"/>
      <c r="AX89" s="282"/>
      <c r="AY89" s="34"/>
      <c r="AZ89" s="34"/>
    </row>
    <row r="90" spans="1:56" ht="15">
      <c r="A90" s="21"/>
      <c r="B90" s="23"/>
      <c r="C90" s="33"/>
      <c r="D90" s="405"/>
      <c r="E90" s="405"/>
      <c r="F90" s="405"/>
      <c r="G90" s="405"/>
      <c r="H90" s="405"/>
      <c r="I90" s="405"/>
      <c r="J90" s="405"/>
      <c r="K90" s="405"/>
      <c r="L90" s="405"/>
      <c r="M90" s="405"/>
      <c r="N90" s="405"/>
      <c r="O90" s="405"/>
      <c r="P90" s="405"/>
      <c r="Q90" s="405"/>
      <c r="R90" s="405"/>
      <c r="S90" s="405"/>
      <c r="T90" s="405"/>
      <c r="U90" s="405"/>
      <c r="V90" s="405"/>
      <c r="W90" s="405"/>
      <c r="X90" s="405"/>
      <c r="Y90" s="405"/>
      <c r="Z90" s="405"/>
      <c r="AA90" s="405"/>
      <c r="AB90" s="405"/>
      <c r="AC90" s="405"/>
      <c r="AD90" s="405"/>
      <c r="AE90" s="405"/>
      <c r="AF90" s="405"/>
      <c r="AG90" s="405"/>
      <c r="AH90" s="405"/>
      <c r="AI90" s="405"/>
      <c r="AJ90" s="405"/>
      <c r="AK90" s="405"/>
      <c r="AL90" s="405"/>
      <c r="AM90" s="405"/>
      <c r="AN90" s="405"/>
      <c r="AO90" s="405"/>
      <c r="AP90" s="405"/>
      <c r="AQ90" s="405"/>
      <c r="AR90" s="405"/>
      <c r="AS90" s="405"/>
      <c r="AT90" s="405"/>
      <c r="AU90" s="405"/>
      <c r="AV90" s="405"/>
      <c r="AW90" s="405"/>
      <c r="AX90" s="282"/>
      <c r="AY90" s="34"/>
      <c r="AZ90" s="34"/>
    </row>
    <row r="91" spans="1:56" ht="15">
      <c r="A91" s="21"/>
      <c r="B91" s="23"/>
      <c r="C91" s="33"/>
      <c r="D91" s="405"/>
      <c r="E91" s="405"/>
      <c r="F91" s="405"/>
      <c r="G91" s="405"/>
      <c r="H91" s="405"/>
      <c r="I91" s="405"/>
      <c r="J91" s="405"/>
      <c r="K91" s="405"/>
      <c r="L91" s="405"/>
      <c r="M91" s="405"/>
      <c r="N91" s="405"/>
      <c r="O91" s="405"/>
      <c r="P91" s="405"/>
      <c r="Q91" s="405"/>
      <c r="R91" s="405"/>
      <c r="S91" s="405"/>
      <c r="T91" s="405"/>
      <c r="U91" s="405"/>
      <c r="V91" s="405"/>
      <c r="W91" s="405"/>
      <c r="X91" s="405"/>
      <c r="Y91" s="405"/>
      <c r="Z91" s="405"/>
      <c r="AA91" s="405"/>
      <c r="AB91" s="405"/>
      <c r="AC91" s="405"/>
      <c r="AD91" s="405"/>
      <c r="AE91" s="405"/>
      <c r="AF91" s="405"/>
      <c r="AG91" s="405"/>
      <c r="AH91" s="405"/>
      <c r="AI91" s="405"/>
      <c r="AJ91" s="405"/>
      <c r="AK91" s="405"/>
      <c r="AL91" s="405"/>
      <c r="AM91" s="405"/>
      <c r="AN91" s="405"/>
      <c r="AO91" s="405"/>
      <c r="AP91" s="405"/>
      <c r="AQ91" s="405"/>
      <c r="AR91" s="405"/>
      <c r="AS91" s="405"/>
      <c r="AT91" s="405"/>
      <c r="AU91" s="405"/>
      <c r="AV91" s="405"/>
      <c r="AW91" s="405"/>
      <c r="AX91" s="282"/>
      <c r="AY91" s="34"/>
      <c r="AZ91" s="34"/>
    </row>
    <row r="92" spans="1:56" ht="15">
      <c r="A92" s="21"/>
      <c r="B92" s="23"/>
      <c r="C92" s="33"/>
      <c r="D92" s="405"/>
      <c r="E92" s="405"/>
      <c r="F92" s="405"/>
      <c r="G92" s="405"/>
      <c r="H92" s="405"/>
      <c r="I92" s="405"/>
      <c r="J92" s="405"/>
      <c r="K92" s="405"/>
      <c r="L92" s="405"/>
      <c r="M92" s="405"/>
      <c r="N92" s="405"/>
      <c r="O92" s="405"/>
      <c r="P92" s="405"/>
      <c r="Q92" s="405"/>
      <c r="R92" s="405"/>
      <c r="S92" s="405"/>
      <c r="T92" s="405"/>
      <c r="U92" s="405"/>
      <c r="V92" s="405"/>
      <c r="W92" s="405"/>
      <c r="X92" s="405"/>
      <c r="Y92" s="405"/>
      <c r="Z92" s="405"/>
      <c r="AA92" s="405"/>
      <c r="AB92" s="405"/>
      <c r="AC92" s="405"/>
      <c r="AD92" s="405"/>
      <c r="AE92" s="405"/>
      <c r="AF92" s="405"/>
      <c r="AG92" s="405"/>
      <c r="AH92" s="405"/>
      <c r="AI92" s="405"/>
      <c r="AJ92" s="405"/>
      <c r="AK92" s="405"/>
      <c r="AL92" s="405"/>
      <c r="AM92" s="405"/>
      <c r="AN92" s="405"/>
      <c r="AO92" s="405"/>
      <c r="AP92" s="405"/>
      <c r="AQ92" s="405"/>
      <c r="AR92" s="405"/>
      <c r="AS92" s="405"/>
      <c r="AT92" s="405"/>
      <c r="AU92" s="405"/>
      <c r="AV92" s="405"/>
      <c r="AW92" s="405"/>
      <c r="AX92" s="282"/>
      <c r="AY92" s="34"/>
      <c r="AZ92" s="34"/>
    </row>
    <row r="93" spans="1:56" ht="15">
      <c r="A93" s="21"/>
      <c r="B93" s="23"/>
      <c r="C93" s="33"/>
      <c r="D93" s="405"/>
      <c r="E93" s="405"/>
      <c r="F93" s="405"/>
      <c r="G93" s="405"/>
      <c r="H93" s="405"/>
      <c r="I93" s="405"/>
      <c r="J93" s="405"/>
      <c r="K93" s="405"/>
      <c r="L93" s="405"/>
      <c r="M93" s="405"/>
      <c r="N93" s="405"/>
      <c r="O93" s="405"/>
      <c r="P93" s="405"/>
      <c r="Q93" s="405"/>
      <c r="R93" s="405"/>
      <c r="S93" s="405"/>
      <c r="T93" s="405"/>
      <c r="U93" s="405"/>
      <c r="V93" s="405"/>
      <c r="W93" s="405"/>
      <c r="X93" s="405"/>
      <c r="Y93" s="405"/>
      <c r="Z93" s="405"/>
      <c r="AA93" s="405"/>
      <c r="AB93" s="405"/>
      <c r="AC93" s="405"/>
      <c r="AD93" s="405"/>
      <c r="AE93" s="405"/>
      <c r="AF93" s="405"/>
      <c r="AG93" s="405"/>
      <c r="AH93" s="405"/>
      <c r="AI93" s="405"/>
      <c r="AJ93" s="405"/>
      <c r="AK93" s="405"/>
      <c r="AL93" s="405"/>
      <c r="AM93" s="405"/>
      <c r="AN93" s="405"/>
      <c r="AO93" s="405"/>
      <c r="AP93" s="405"/>
      <c r="AQ93" s="405"/>
      <c r="AR93" s="405"/>
      <c r="AS93" s="405"/>
      <c r="AT93" s="405"/>
      <c r="AU93" s="405"/>
      <c r="AV93" s="405"/>
      <c r="AW93" s="405"/>
      <c r="AX93" s="282"/>
      <c r="AY93" s="34"/>
      <c r="AZ93" s="34"/>
    </row>
    <row r="94" spans="1:56" ht="15">
      <c r="A94" s="21"/>
      <c r="B94" s="23"/>
      <c r="C94" s="33"/>
      <c r="D94" s="405"/>
      <c r="E94" s="405"/>
      <c r="F94" s="405"/>
      <c r="G94" s="405"/>
      <c r="H94" s="405"/>
      <c r="I94" s="405"/>
      <c r="J94" s="405"/>
      <c r="K94" s="405"/>
      <c r="L94" s="405"/>
      <c r="M94" s="405"/>
      <c r="N94" s="405"/>
      <c r="O94" s="405"/>
      <c r="P94" s="405"/>
      <c r="Q94" s="405"/>
      <c r="R94" s="405"/>
      <c r="S94" s="405"/>
      <c r="T94" s="405"/>
      <c r="U94" s="405"/>
      <c r="V94" s="405"/>
      <c r="W94" s="405"/>
      <c r="X94" s="405"/>
      <c r="Y94" s="405"/>
      <c r="Z94" s="405"/>
      <c r="AA94" s="405"/>
      <c r="AB94" s="405"/>
      <c r="AC94" s="405"/>
      <c r="AD94" s="405"/>
      <c r="AE94" s="405"/>
      <c r="AF94" s="405"/>
      <c r="AG94" s="405"/>
      <c r="AH94" s="405"/>
      <c r="AI94" s="405"/>
      <c r="AJ94" s="405"/>
      <c r="AK94" s="405"/>
      <c r="AL94" s="405"/>
      <c r="AM94" s="405"/>
      <c r="AN94" s="405"/>
      <c r="AO94" s="405"/>
      <c r="AP94" s="405"/>
      <c r="AQ94" s="405"/>
      <c r="AR94" s="405"/>
      <c r="AS94" s="405"/>
      <c r="AT94" s="405"/>
      <c r="AU94" s="405"/>
      <c r="AV94" s="405"/>
      <c r="AW94" s="405"/>
      <c r="AX94" s="282"/>
      <c r="AY94" s="34"/>
      <c r="AZ94" s="34"/>
    </row>
    <row r="95" spans="1:56" ht="15">
      <c r="A95" s="21"/>
      <c r="B95" s="23"/>
      <c r="C95" s="33"/>
      <c r="D95" s="405"/>
      <c r="E95" s="405"/>
      <c r="F95" s="405"/>
      <c r="G95" s="405"/>
      <c r="H95" s="405"/>
      <c r="I95" s="405"/>
      <c r="J95" s="405"/>
      <c r="K95" s="405"/>
      <c r="L95" s="405"/>
      <c r="M95" s="405"/>
      <c r="N95" s="405"/>
      <c r="O95" s="405"/>
      <c r="P95" s="405"/>
      <c r="Q95" s="405"/>
      <c r="R95" s="405"/>
      <c r="S95" s="405"/>
      <c r="T95" s="405"/>
      <c r="U95" s="405"/>
      <c r="V95" s="405"/>
      <c r="W95" s="405"/>
      <c r="X95" s="405"/>
      <c r="Y95" s="405"/>
      <c r="Z95" s="405"/>
      <c r="AA95" s="405"/>
      <c r="AB95" s="405"/>
      <c r="AC95" s="405"/>
      <c r="AD95" s="405"/>
      <c r="AE95" s="405"/>
      <c r="AF95" s="405"/>
      <c r="AG95" s="405"/>
      <c r="AH95" s="405"/>
      <c r="AI95" s="405"/>
      <c r="AJ95" s="405"/>
      <c r="AK95" s="405"/>
      <c r="AL95" s="405"/>
      <c r="AM95" s="405"/>
      <c r="AN95" s="405"/>
      <c r="AO95" s="405"/>
      <c r="AP95" s="405"/>
      <c r="AQ95" s="405"/>
      <c r="AR95" s="405"/>
      <c r="AS95" s="405"/>
      <c r="AT95" s="405"/>
      <c r="AU95" s="405"/>
      <c r="AV95" s="405"/>
      <c r="AW95" s="405"/>
      <c r="AX95" s="282"/>
      <c r="AY95" s="34"/>
      <c r="AZ95" s="34"/>
    </row>
    <row r="96" spans="1:56" ht="15">
      <c r="A96" s="21"/>
      <c r="B96" s="23"/>
      <c r="C96" s="33"/>
      <c r="D96" s="405"/>
      <c r="E96" s="405"/>
      <c r="F96" s="405"/>
      <c r="G96" s="405"/>
      <c r="H96" s="405"/>
      <c r="I96" s="405"/>
      <c r="J96" s="405"/>
      <c r="K96" s="405"/>
      <c r="L96" s="405"/>
      <c r="M96" s="405"/>
      <c r="N96" s="405"/>
      <c r="O96" s="405"/>
      <c r="P96" s="405"/>
      <c r="Q96" s="405"/>
      <c r="R96" s="405"/>
      <c r="S96" s="405"/>
      <c r="T96" s="405"/>
      <c r="U96" s="405"/>
      <c r="V96" s="405"/>
      <c r="W96" s="405"/>
      <c r="X96" s="405"/>
      <c r="Y96" s="405"/>
      <c r="Z96" s="405"/>
      <c r="AA96" s="405"/>
      <c r="AB96" s="405"/>
      <c r="AC96" s="405"/>
      <c r="AD96" s="405"/>
      <c r="AE96" s="405"/>
      <c r="AF96" s="405"/>
      <c r="AG96" s="405"/>
      <c r="AH96" s="405"/>
      <c r="AI96" s="405"/>
      <c r="AJ96" s="405"/>
      <c r="AK96" s="405"/>
      <c r="AL96" s="405"/>
      <c r="AM96" s="405"/>
      <c r="AN96" s="405"/>
      <c r="AO96" s="405"/>
      <c r="AP96" s="405"/>
      <c r="AQ96" s="405"/>
      <c r="AR96" s="405"/>
      <c r="AS96" s="405"/>
      <c r="AT96" s="405"/>
      <c r="AU96" s="405"/>
      <c r="AV96" s="405"/>
      <c r="AW96" s="405"/>
      <c r="AX96" s="282"/>
      <c r="AY96" s="34"/>
      <c r="AZ96" s="34"/>
    </row>
    <row r="97" spans="1:137" ht="15">
      <c r="A97" s="21"/>
      <c r="B97" s="23"/>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2"/>
      <c r="AX97" s="22"/>
      <c r="AY97" s="34"/>
      <c r="AZ97" s="34"/>
    </row>
    <row r="98" spans="1:137" ht="15">
      <c r="A98" s="21"/>
      <c r="B98" s="23"/>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2"/>
      <c r="AX98" s="22"/>
      <c r="AY98" s="34"/>
      <c r="AZ98" s="34"/>
    </row>
    <row r="99" spans="1:137" ht="13.9" customHeight="1">
      <c r="A99" s="24"/>
      <c r="B99" s="23"/>
      <c r="C99" s="471" t="s">
        <v>741</v>
      </c>
      <c r="D99" s="472"/>
      <c r="E99" s="472"/>
      <c r="F99" s="472"/>
      <c r="G99" s="472"/>
      <c r="H99" s="472"/>
      <c r="I99" s="472"/>
      <c r="J99" s="472"/>
      <c r="K99" s="472"/>
      <c r="L99" s="472"/>
      <c r="M99" s="472"/>
      <c r="N99" s="472"/>
      <c r="O99" s="472"/>
      <c r="P99" s="472"/>
      <c r="Q99" s="472"/>
      <c r="R99" s="472"/>
      <c r="S99" s="472"/>
      <c r="T99" s="472"/>
      <c r="U99" s="472"/>
      <c r="V99" s="472"/>
      <c r="W99" s="472"/>
      <c r="X99" s="472"/>
      <c r="Y99" s="472"/>
      <c r="Z99" s="472"/>
      <c r="AA99" s="472"/>
      <c r="AB99" s="472"/>
      <c r="AC99" s="472"/>
      <c r="AD99" s="472"/>
      <c r="AE99" s="472"/>
      <c r="AF99" s="472"/>
      <c r="AG99" s="472"/>
      <c r="AH99" s="472"/>
      <c r="AI99" s="472"/>
      <c r="AJ99" s="472"/>
      <c r="AK99" s="472"/>
      <c r="AL99" s="472"/>
      <c r="AM99" s="472"/>
      <c r="AN99" s="472"/>
      <c r="AO99" s="472"/>
      <c r="AP99" s="472"/>
      <c r="AQ99" s="472"/>
      <c r="AR99" s="472"/>
      <c r="AS99" s="472"/>
      <c r="AT99" s="472"/>
      <c r="AU99" s="472"/>
      <c r="AV99" s="473"/>
      <c r="AW99" s="22"/>
      <c r="AX99" s="22"/>
      <c r="AY99" s="34"/>
      <c r="AZ99" s="34"/>
      <c r="BA99" s="39"/>
      <c r="BB99" s="39"/>
      <c r="BC99" s="39"/>
      <c r="BD99" s="39"/>
    </row>
    <row r="100" spans="1:137" s="35" customFormat="1" ht="15">
      <c r="A100" s="21"/>
      <c r="B100" s="23"/>
      <c r="C100" s="474"/>
      <c r="D100" s="475"/>
      <c r="E100" s="475"/>
      <c r="F100" s="475"/>
      <c r="G100" s="475"/>
      <c r="H100" s="475"/>
      <c r="I100" s="475"/>
      <c r="J100" s="475"/>
      <c r="K100" s="475"/>
      <c r="L100" s="475"/>
      <c r="M100" s="475"/>
      <c r="N100" s="475"/>
      <c r="O100" s="475"/>
      <c r="P100" s="475"/>
      <c r="Q100" s="475"/>
      <c r="R100" s="475"/>
      <c r="S100" s="475"/>
      <c r="T100" s="475"/>
      <c r="U100" s="475"/>
      <c r="V100" s="475"/>
      <c r="W100" s="475"/>
      <c r="X100" s="475"/>
      <c r="Y100" s="475"/>
      <c r="Z100" s="475"/>
      <c r="AA100" s="475"/>
      <c r="AB100" s="475"/>
      <c r="AC100" s="475"/>
      <c r="AD100" s="475"/>
      <c r="AE100" s="475"/>
      <c r="AF100" s="475"/>
      <c r="AG100" s="475"/>
      <c r="AH100" s="475"/>
      <c r="AI100" s="475"/>
      <c r="AJ100" s="475"/>
      <c r="AK100" s="475"/>
      <c r="AL100" s="475"/>
      <c r="AM100" s="475"/>
      <c r="AN100" s="475"/>
      <c r="AO100" s="475"/>
      <c r="AP100" s="475"/>
      <c r="AQ100" s="475"/>
      <c r="AR100" s="475"/>
      <c r="AS100" s="475"/>
      <c r="AT100" s="475"/>
      <c r="AU100" s="475"/>
      <c r="AV100" s="476"/>
      <c r="AW100" s="22"/>
      <c r="AX100" s="22"/>
      <c r="AY100" s="34"/>
      <c r="AZ100" s="34"/>
      <c r="BE100" s="39"/>
      <c r="BF100" s="39"/>
      <c r="BG100" s="39"/>
      <c r="BH100" s="39"/>
      <c r="BI100" s="39"/>
      <c r="DJ100" s="40"/>
      <c r="DK100" s="40"/>
      <c r="DL100" s="40"/>
      <c r="DM100" s="40"/>
      <c r="DN100" s="40"/>
      <c r="DO100" s="40"/>
      <c r="DP100" s="40"/>
      <c r="DQ100" s="40"/>
      <c r="DR100" s="40"/>
      <c r="DS100" s="40"/>
      <c r="DT100" s="40"/>
      <c r="DU100" s="40"/>
      <c r="DV100" s="40"/>
      <c r="DW100" s="40"/>
      <c r="DX100" s="40"/>
      <c r="DY100" s="40"/>
      <c r="DZ100" s="40"/>
      <c r="EA100" s="40"/>
      <c r="EB100" s="40"/>
      <c r="EC100" s="40"/>
      <c r="ED100" s="40"/>
      <c r="EE100" s="40"/>
      <c r="EF100" s="40"/>
      <c r="EG100" s="40"/>
    </row>
    <row r="101" spans="1:137" s="35" customFormat="1" ht="15">
      <c r="A101" s="21"/>
      <c r="B101" s="23"/>
      <c r="C101" s="477"/>
      <c r="D101" s="478"/>
      <c r="E101" s="478"/>
      <c r="F101" s="478"/>
      <c r="G101" s="478"/>
      <c r="H101" s="478"/>
      <c r="I101" s="478"/>
      <c r="J101" s="478"/>
      <c r="K101" s="478"/>
      <c r="L101" s="478"/>
      <c r="M101" s="478"/>
      <c r="N101" s="478"/>
      <c r="O101" s="478"/>
      <c r="P101" s="478"/>
      <c r="Q101" s="478"/>
      <c r="R101" s="478"/>
      <c r="S101" s="478"/>
      <c r="T101" s="478"/>
      <c r="U101" s="478"/>
      <c r="V101" s="478"/>
      <c r="W101" s="478"/>
      <c r="X101" s="478"/>
      <c r="Y101" s="478"/>
      <c r="Z101" s="478"/>
      <c r="AA101" s="478"/>
      <c r="AB101" s="478"/>
      <c r="AC101" s="478"/>
      <c r="AD101" s="478"/>
      <c r="AE101" s="478"/>
      <c r="AF101" s="478"/>
      <c r="AG101" s="478"/>
      <c r="AH101" s="478"/>
      <c r="AI101" s="478"/>
      <c r="AJ101" s="478"/>
      <c r="AK101" s="478"/>
      <c r="AL101" s="478"/>
      <c r="AM101" s="478"/>
      <c r="AN101" s="478"/>
      <c r="AO101" s="478"/>
      <c r="AP101" s="478"/>
      <c r="AQ101" s="478"/>
      <c r="AR101" s="478"/>
      <c r="AS101" s="478"/>
      <c r="AT101" s="478"/>
      <c r="AU101" s="478"/>
      <c r="AV101" s="479"/>
      <c r="AW101" s="22"/>
      <c r="AX101" s="22"/>
      <c r="AY101" s="34"/>
      <c r="AZ101" s="34"/>
    </row>
    <row r="102" spans="1:137" ht="13.15" customHeight="1">
      <c r="A102" s="41"/>
      <c r="B102" s="41"/>
      <c r="C102" s="41"/>
      <c r="D102" s="41"/>
      <c r="E102" s="41"/>
      <c r="F102" s="41"/>
      <c r="G102" s="41"/>
      <c r="H102" s="41"/>
      <c r="I102" s="41"/>
      <c r="J102" s="41"/>
      <c r="K102" s="41"/>
      <c r="L102" s="41"/>
      <c r="M102" s="41"/>
      <c r="N102" s="41"/>
      <c r="O102" s="41"/>
      <c r="P102" s="41"/>
      <c r="Q102" s="41"/>
      <c r="R102" s="41"/>
      <c r="S102" s="41"/>
      <c r="T102" s="41"/>
      <c r="U102" s="41"/>
      <c r="V102" s="41"/>
      <c r="W102" s="41"/>
      <c r="X102" s="41"/>
      <c r="Y102" s="41"/>
      <c r="Z102" s="41"/>
      <c r="AA102" s="41"/>
      <c r="AB102" s="41"/>
      <c r="AC102" s="41"/>
      <c r="AD102" s="41"/>
      <c r="AE102" s="41"/>
      <c r="AF102" s="41"/>
      <c r="AG102" s="41"/>
      <c r="AH102" s="41"/>
      <c r="AI102" s="41"/>
      <c r="AJ102" s="41"/>
      <c r="AK102" s="41"/>
      <c r="AL102" s="41"/>
      <c r="AM102" s="41"/>
      <c r="AN102" s="41"/>
      <c r="AO102" s="41"/>
      <c r="AP102" s="41"/>
      <c r="AQ102" s="41"/>
      <c r="AR102" s="41"/>
      <c r="AS102" s="41"/>
      <c r="AT102" s="41"/>
      <c r="AU102" s="41"/>
      <c r="AV102" s="41"/>
      <c r="AW102" s="41"/>
      <c r="AX102" s="41"/>
      <c r="AY102" s="41"/>
      <c r="AZ102" s="41"/>
    </row>
    <row r="103" spans="1:137" ht="13.15" customHeight="1">
      <c r="A103" s="41"/>
      <c r="B103" s="41"/>
      <c r="C103" s="21" t="s">
        <v>30</v>
      </c>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42"/>
      <c r="AG103" s="42"/>
      <c r="AH103" s="42"/>
      <c r="AI103" s="42"/>
      <c r="AJ103" s="42"/>
      <c r="AK103" s="42"/>
      <c r="AL103" s="42"/>
      <c r="AM103" s="42"/>
      <c r="AN103" s="42"/>
      <c r="AO103" s="42"/>
      <c r="AP103" s="42"/>
      <c r="AQ103" s="42"/>
      <c r="AR103" s="42"/>
      <c r="AS103" s="42"/>
      <c r="AT103" s="42"/>
      <c r="AU103" s="42"/>
      <c r="AV103" s="43"/>
      <c r="AW103" s="22"/>
      <c r="AX103" s="22"/>
      <c r="AY103" s="34"/>
      <c r="AZ103" s="34"/>
    </row>
    <row r="104" spans="1:137" ht="13.15" customHeight="1">
      <c r="A104" s="409"/>
      <c r="B104" s="410"/>
      <c r="C104" s="410"/>
      <c r="D104" s="410"/>
      <c r="E104" s="410"/>
      <c r="F104" s="410"/>
      <c r="G104" s="410"/>
      <c r="H104" s="410"/>
      <c r="I104" s="410"/>
      <c r="J104" s="410"/>
      <c r="K104" s="410"/>
      <c r="L104" s="410"/>
      <c r="M104" s="410"/>
      <c r="N104" s="410"/>
      <c r="O104" s="410"/>
      <c r="P104" s="410"/>
      <c r="Q104" s="410"/>
      <c r="R104" s="410"/>
      <c r="S104" s="410"/>
      <c r="T104" s="410"/>
      <c r="U104" s="410"/>
      <c r="V104" s="410"/>
      <c r="W104" s="410"/>
      <c r="X104" s="410"/>
      <c r="Y104" s="410"/>
      <c r="Z104" s="410"/>
      <c r="AA104" s="410"/>
      <c r="AB104" s="410"/>
      <c r="AC104" s="410"/>
      <c r="AD104" s="410"/>
      <c r="AE104" s="410"/>
      <c r="AF104" s="410"/>
      <c r="AG104" s="410"/>
      <c r="AH104" s="410"/>
      <c r="AI104" s="410"/>
      <c r="AJ104" s="410"/>
      <c r="AK104" s="410"/>
      <c r="AL104" s="410"/>
      <c r="AM104" s="410"/>
      <c r="AN104" s="410"/>
      <c r="AO104" s="410"/>
      <c r="AP104" s="410"/>
      <c r="AQ104" s="410"/>
      <c r="AR104" s="410"/>
      <c r="AS104" s="410"/>
      <c r="AT104" s="410"/>
      <c r="AU104" s="410"/>
      <c r="AV104" s="411"/>
      <c r="AW104" s="22"/>
      <c r="AX104" s="22"/>
      <c r="AY104" s="34"/>
      <c r="AZ104" s="34"/>
    </row>
    <row r="105" spans="1:137" ht="13.15" customHeight="1">
      <c r="A105" s="412"/>
      <c r="B105" s="413"/>
      <c r="C105" s="413"/>
      <c r="D105" s="413"/>
      <c r="E105" s="413"/>
      <c r="F105" s="413"/>
      <c r="G105" s="413"/>
      <c r="H105" s="413"/>
      <c r="I105" s="413"/>
      <c r="J105" s="413"/>
      <c r="K105" s="413"/>
      <c r="L105" s="413"/>
      <c r="M105" s="413"/>
      <c r="N105" s="413"/>
      <c r="O105" s="413"/>
      <c r="P105" s="413"/>
      <c r="Q105" s="413"/>
      <c r="R105" s="413"/>
      <c r="S105" s="413"/>
      <c r="T105" s="413"/>
      <c r="U105" s="413"/>
      <c r="V105" s="413"/>
      <c r="W105" s="413"/>
      <c r="X105" s="413"/>
      <c r="Y105" s="413"/>
      <c r="Z105" s="413"/>
      <c r="AA105" s="413"/>
      <c r="AB105" s="413"/>
      <c r="AC105" s="413"/>
      <c r="AD105" s="413"/>
      <c r="AE105" s="413"/>
      <c r="AF105" s="413"/>
      <c r="AG105" s="413"/>
      <c r="AH105" s="413"/>
      <c r="AI105" s="413"/>
      <c r="AJ105" s="413"/>
      <c r="AK105" s="413"/>
      <c r="AL105" s="413"/>
      <c r="AM105" s="413"/>
      <c r="AN105" s="413"/>
      <c r="AO105" s="413"/>
      <c r="AP105" s="413"/>
      <c r="AQ105" s="413"/>
      <c r="AR105" s="413"/>
      <c r="AS105" s="413"/>
      <c r="AT105" s="413"/>
      <c r="AU105" s="413"/>
      <c r="AV105" s="414"/>
      <c r="AW105" s="22"/>
      <c r="AX105" s="22"/>
      <c r="AY105" s="34"/>
      <c r="AZ105" s="34"/>
    </row>
    <row r="106" spans="1:137" ht="13.15" customHeight="1">
      <c r="A106" s="412"/>
      <c r="B106" s="413"/>
      <c r="C106" s="413"/>
      <c r="D106" s="413"/>
      <c r="E106" s="413"/>
      <c r="F106" s="413"/>
      <c r="G106" s="413"/>
      <c r="H106" s="413"/>
      <c r="I106" s="413"/>
      <c r="J106" s="413"/>
      <c r="K106" s="413"/>
      <c r="L106" s="413"/>
      <c r="M106" s="413"/>
      <c r="N106" s="413"/>
      <c r="O106" s="413"/>
      <c r="P106" s="413"/>
      <c r="Q106" s="413"/>
      <c r="R106" s="413"/>
      <c r="S106" s="413"/>
      <c r="T106" s="413"/>
      <c r="U106" s="413"/>
      <c r="V106" s="413"/>
      <c r="W106" s="413"/>
      <c r="X106" s="413"/>
      <c r="Y106" s="413"/>
      <c r="Z106" s="413"/>
      <c r="AA106" s="413"/>
      <c r="AB106" s="413"/>
      <c r="AC106" s="413"/>
      <c r="AD106" s="413"/>
      <c r="AE106" s="413"/>
      <c r="AF106" s="413"/>
      <c r="AG106" s="413"/>
      <c r="AH106" s="413"/>
      <c r="AI106" s="413"/>
      <c r="AJ106" s="413"/>
      <c r="AK106" s="413"/>
      <c r="AL106" s="413"/>
      <c r="AM106" s="413"/>
      <c r="AN106" s="413"/>
      <c r="AO106" s="413"/>
      <c r="AP106" s="413"/>
      <c r="AQ106" s="413"/>
      <c r="AR106" s="413"/>
      <c r="AS106" s="413"/>
      <c r="AT106" s="413"/>
      <c r="AU106" s="413"/>
      <c r="AV106" s="414"/>
      <c r="AW106" s="22"/>
      <c r="AX106" s="22"/>
      <c r="AY106" s="34"/>
      <c r="AZ106" s="34"/>
    </row>
    <row r="107" spans="1:137" ht="13.15" customHeight="1">
      <c r="A107" s="412"/>
      <c r="B107" s="413"/>
      <c r="C107" s="413"/>
      <c r="D107" s="413"/>
      <c r="E107" s="413"/>
      <c r="F107" s="413"/>
      <c r="G107" s="413"/>
      <c r="H107" s="413"/>
      <c r="I107" s="413"/>
      <c r="J107" s="413"/>
      <c r="K107" s="413"/>
      <c r="L107" s="413"/>
      <c r="M107" s="413"/>
      <c r="N107" s="413"/>
      <c r="O107" s="413"/>
      <c r="P107" s="413"/>
      <c r="Q107" s="413"/>
      <c r="R107" s="413"/>
      <c r="S107" s="413"/>
      <c r="T107" s="413"/>
      <c r="U107" s="413"/>
      <c r="V107" s="413"/>
      <c r="W107" s="413"/>
      <c r="X107" s="413"/>
      <c r="Y107" s="413"/>
      <c r="Z107" s="413"/>
      <c r="AA107" s="413"/>
      <c r="AB107" s="413"/>
      <c r="AC107" s="413"/>
      <c r="AD107" s="413"/>
      <c r="AE107" s="413"/>
      <c r="AF107" s="413"/>
      <c r="AG107" s="413"/>
      <c r="AH107" s="413"/>
      <c r="AI107" s="413"/>
      <c r="AJ107" s="413"/>
      <c r="AK107" s="413"/>
      <c r="AL107" s="413"/>
      <c r="AM107" s="413"/>
      <c r="AN107" s="413"/>
      <c r="AO107" s="413"/>
      <c r="AP107" s="413"/>
      <c r="AQ107" s="413"/>
      <c r="AR107" s="413"/>
      <c r="AS107" s="413"/>
      <c r="AT107" s="413"/>
      <c r="AU107" s="413"/>
      <c r="AV107" s="414"/>
      <c r="AW107" s="22"/>
      <c r="AX107" s="22"/>
      <c r="AY107" s="34"/>
      <c r="AZ107" s="34"/>
    </row>
    <row r="108" spans="1:137" ht="13.15" customHeight="1">
      <c r="A108" s="412"/>
      <c r="B108" s="413"/>
      <c r="C108" s="413"/>
      <c r="D108" s="413"/>
      <c r="E108" s="413"/>
      <c r="F108" s="413"/>
      <c r="G108" s="413"/>
      <c r="H108" s="413"/>
      <c r="I108" s="413"/>
      <c r="J108" s="413"/>
      <c r="K108" s="413"/>
      <c r="L108" s="413"/>
      <c r="M108" s="413"/>
      <c r="N108" s="413"/>
      <c r="O108" s="413"/>
      <c r="P108" s="413"/>
      <c r="Q108" s="413"/>
      <c r="R108" s="413"/>
      <c r="S108" s="413"/>
      <c r="T108" s="413"/>
      <c r="U108" s="413"/>
      <c r="V108" s="413"/>
      <c r="W108" s="413"/>
      <c r="X108" s="413"/>
      <c r="Y108" s="413"/>
      <c r="Z108" s="413"/>
      <c r="AA108" s="413"/>
      <c r="AB108" s="413"/>
      <c r="AC108" s="413"/>
      <c r="AD108" s="413"/>
      <c r="AE108" s="413"/>
      <c r="AF108" s="413"/>
      <c r="AG108" s="413"/>
      <c r="AH108" s="413"/>
      <c r="AI108" s="413"/>
      <c r="AJ108" s="413"/>
      <c r="AK108" s="413"/>
      <c r="AL108" s="413"/>
      <c r="AM108" s="413"/>
      <c r="AN108" s="413"/>
      <c r="AO108" s="413"/>
      <c r="AP108" s="413"/>
      <c r="AQ108" s="413"/>
      <c r="AR108" s="413"/>
      <c r="AS108" s="413"/>
      <c r="AT108" s="413"/>
      <c r="AU108" s="413"/>
      <c r="AV108" s="414"/>
      <c r="AW108" s="22"/>
      <c r="AX108" s="22"/>
      <c r="AY108" s="34"/>
      <c r="AZ108" s="34"/>
    </row>
    <row r="109" spans="1:137" ht="13.15" customHeight="1">
      <c r="A109" s="415"/>
      <c r="B109" s="416"/>
      <c r="C109" s="416"/>
      <c r="D109" s="416"/>
      <c r="E109" s="416"/>
      <c r="F109" s="416"/>
      <c r="G109" s="416"/>
      <c r="H109" s="416"/>
      <c r="I109" s="416"/>
      <c r="J109" s="416"/>
      <c r="K109" s="416"/>
      <c r="L109" s="416"/>
      <c r="M109" s="416"/>
      <c r="N109" s="416"/>
      <c r="O109" s="416"/>
      <c r="P109" s="416"/>
      <c r="Q109" s="416"/>
      <c r="R109" s="416"/>
      <c r="S109" s="416"/>
      <c r="T109" s="416"/>
      <c r="U109" s="416"/>
      <c r="V109" s="416"/>
      <c r="W109" s="416"/>
      <c r="X109" s="416"/>
      <c r="Y109" s="416"/>
      <c r="Z109" s="416"/>
      <c r="AA109" s="416"/>
      <c r="AB109" s="416"/>
      <c r="AC109" s="416"/>
      <c r="AD109" s="416"/>
      <c r="AE109" s="416"/>
      <c r="AF109" s="416"/>
      <c r="AG109" s="416"/>
      <c r="AH109" s="416"/>
      <c r="AI109" s="416"/>
      <c r="AJ109" s="416"/>
      <c r="AK109" s="416"/>
      <c r="AL109" s="416"/>
      <c r="AM109" s="416"/>
      <c r="AN109" s="416"/>
      <c r="AO109" s="416"/>
      <c r="AP109" s="416"/>
      <c r="AQ109" s="416"/>
      <c r="AR109" s="416"/>
      <c r="AS109" s="416"/>
      <c r="AT109" s="416"/>
      <c r="AU109" s="416"/>
      <c r="AV109" s="417"/>
      <c r="AW109" s="22"/>
      <c r="AX109" s="22"/>
      <c r="AY109" s="34"/>
      <c r="AZ109" s="34"/>
    </row>
    <row r="110" spans="1:137" ht="13.15" customHeight="1">
      <c r="A110" s="41"/>
      <c r="B110" s="41"/>
      <c r="C110" s="41"/>
      <c r="D110" s="41"/>
      <c r="E110" s="41"/>
      <c r="F110" s="41"/>
      <c r="G110" s="41"/>
      <c r="H110" s="41"/>
      <c r="I110" s="41"/>
      <c r="J110" s="41"/>
      <c r="K110" s="41"/>
      <c r="L110" s="41"/>
      <c r="M110" s="41"/>
      <c r="N110" s="41"/>
      <c r="O110" s="41"/>
      <c r="P110" s="41"/>
      <c r="Q110" s="41"/>
      <c r="R110" s="41"/>
      <c r="S110" s="41"/>
      <c r="T110" s="41"/>
      <c r="U110" s="41"/>
      <c r="V110" s="41"/>
      <c r="W110" s="41"/>
      <c r="X110" s="41"/>
      <c r="Y110" s="41"/>
      <c r="Z110" s="41"/>
      <c r="AA110" s="41"/>
      <c r="AB110" s="41"/>
      <c r="AC110" s="41"/>
      <c r="AD110" s="41"/>
      <c r="AE110" s="41"/>
      <c r="AF110" s="41"/>
      <c r="AG110" s="41"/>
      <c r="AH110" s="41"/>
      <c r="AI110" s="41"/>
      <c r="AJ110" s="41"/>
      <c r="AK110" s="41"/>
      <c r="AL110" s="41"/>
      <c r="AM110" s="41"/>
      <c r="AN110" s="41"/>
      <c r="AO110" s="41"/>
      <c r="AP110" s="41"/>
      <c r="AQ110" s="41"/>
      <c r="AR110" s="41"/>
      <c r="AS110" s="41"/>
      <c r="AT110" s="41"/>
      <c r="AU110" s="41"/>
      <c r="AV110" s="41"/>
      <c r="AW110" s="22"/>
      <c r="AX110" s="22"/>
      <c r="AY110" s="34"/>
      <c r="AZ110" s="34"/>
    </row>
    <row r="111" spans="1:137" ht="13.15" customHeight="1">
      <c r="A111" s="41"/>
      <c r="B111" s="418" t="s">
        <v>17</v>
      </c>
      <c r="C111" s="418"/>
      <c r="D111" s="418"/>
      <c r="E111" s="419" t="str">
        <f>IF('Dati richiedente'!$L$24=0,"",'Dati richiedente'!$L$24)</f>
        <v/>
      </c>
      <c r="F111" s="419"/>
      <c r="G111" s="419"/>
      <c r="H111" s="419"/>
      <c r="I111" s="419"/>
      <c r="J111" s="419"/>
      <c r="K111" s="419"/>
      <c r="L111" s="419"/>
      <c r="M111" s="41"/>
      <c r="N111" s="41"/>
      <c r="O111" s="41"/>
      <c r="P111" s="41"/>
      <c r="Q111" s="41"/>
      <c r="R111" s="41"/>
      <c r="S111" s="41"/>
      <c r="T111" s="41"/>
      <c r="U111" s="41"/>
      <c r="V111" s="41"/>
      <c r="W111" s="41"/>
      <c r="X111" s="41"/>
      <c r="Y111" s="41"/>
      <c r="Z111" s="41"/>
      <c r="AA111" s="41"/>
      <c r="AB111" s="41"/>
      <c r="AC111" s="41"/>
      <c r="AD111" s="41"/>
      <c r="AE111" s="41"/>
      <c r="AF111" s="41"/>
      <c r="AG111" s="41"/>
      <c r="AH111" s="41"/>
      <c r="AI111" s="41"/>
      <c r="AJ111" s="41"/>
      <c r="AK111" s="41"/>
      <c r="AL111" s="41"/>
      <c r="AM111" s="41"/>
      <c r="AN111" s="41"/>
      <c r="AO111" s="41"/>
      <c r="AP111" s="41"/>
      <c r="AQ111" s="41"/>
      <c r="AR111" s="41"/>
      <c r="AS111" s="41"/>
      <c r="AT111" s="41"/>
      <c r="AU111" s="41"/>
      <c r="AV111" s="41"/>
      <c r="AW111" s="22"/>
      <c r="AX111" s="22"/>
      <c r="AY111" s="34"/>
      <c r="AZ111" s="34"/>
    </row>
    <row r="112" spans="1:137" ht="13.15" customHeight="1">
      <c r="A112" s="41"/>
      <c r="B112" s="41"/>
      <c r="C112" s="41"/>
      <c r="D112" s="41"/>
      <c r="E112" s="41"/>
      <c r="F112" s="41"/>
      <c r="G112" s="41"/>
      <c r="H112" s="41"/>
      <c r="I112" s="41"/>
      <c r="J112" s="41"/>
      <c r="K112" s="41"/>
      <c r="L112" s="41"/>
      <c r="M112" s="41"/>
      <c r="N112" s="41"/>
      <c r="O112" s="41"/>
      <c r="P112" s="41"/>
      <c r="Q112" s="41"/>
      <c r="R112" s="41"/>
      <c r="S112" s="41"/>
      <c r="T112" s="41"/>
      <c r="U112" s="41"/>
      <c r="V112" s="41"/>
      <c r="W112" s="41"/>
      <c r="X112" s="41"/>
      <c r="Y112" s="41"/>
      <c r="Z112" s="41"/>
      <c r="AA112" s="41"/>
      <c r="AB112" s="41"/>
      <c r="AC112" s="41"/>
      <c r="AD112" s="41"/>
      <c r="AE112" s="41"/>
      <c r="AF112" s="41"/>
      <c r="AG112" s="41"/>
      <c r="AH112" s="41"/>
      <c r="AI112" s="41"/>
      <c r="AJ112" s="41"/>
      <c r="AK112" s="41"/>
      <c r="AL112" s="41"/>
      <c r="AM112" s="41"/>
      <c r="AN112" s="41"/>
      <c r="AO112" s="41"/>
      <c r="AP112" s="41"/>
      <c r="AQ112" s="41"/>
      <c r="AR112" s="41"/>
      <c r="AS112" s="41"/>
      <c r="AT112" s="41"/>
      <c r="AU112" s="41"/>
      <c r="AV112" s="41"/>
      <c r="AW112" s="22"/>
      <c r="AX112" s="22"/>
      <c r="AY112" s="34"/>
      <c r="AZ112" s="34"/>
    </row>
    <row r="113" spans="1:52" ht="13.15" customHeight="1">
      <c r="A113" s="41"/>
      <c r="B113" s="41"/>
      <c r="C113" s="41"/>
      <c r="D113" s="41"/>
      <c r="E113" s="41"/>
      <c r="F113" s="41"/>
      <c r="G113" s="41"/>
      <c r="H113" s="41"/>
      <c r="I113" s="41"/>
      <c r="J113" s="41"/>
      <c r="K113" s="41"/>
      <c r="L113" s="41"/>
      <c r="M113" s="41"/>
      <c r="N113" s="41"/>
      <c r="O113" s="41"/>
      <c r="P113" s="41"/>
      <c r="Q113" s="41"/>
      <c r="R113" s="41"/>
      <c r="S113" s="41"/>
      <c r="T113" s="41"/>
      <c r="U113" s="41"/>
      <c r="V113" s="41"/>
      <c r="W113" s="41"/>
      <c r="X113" s="41"/>
      <c r="Y113" s="41"/>
      <c r="Z113" s="41"/>
      <c r="AA113" s="41"/>
      <c r="AB113" s="41"/>
      <c r="AC113" s="41"/>
      <c r="AD113" s="41"/>
      <c r="AE113" s="41"/>
      <c r="AF113" s="41"/>
      <c r="AG113" s="41"/>
      <c r="AH113" s="41"/>
      <c r="AI113" s="41"/>
      <c r="AJ113" s="41"/>
      <c r="AK113" s="41"/>
      <c r="AL113" s="41"/>
      <c r="AM113" s="41"/>
      <c r="AN113" s="41"/>
      <c r="AO113" s="41"/>
      <c r="AP113" s="41"/>
      <c r="AQ113" s="41"/>
      <c r="AR113" s="41"/>
      <c r="AS113" s="41"/>
      <c r="AT113" s="41"/>
      <c r="AU113" s="41"/>
      <c r="AV113" s="41"/>
      <c r="AW113" s="22"/>
      <c r="AX113" s="22"/>
      <c r="AY113" s="34"/>
      <c r="AZ113" s="34"/>
    </row>
    <row r="171" spans="28:36" ht="13.15" customHeight="1">
      <c r="AB171" s="406" t="s">
        <v>22</v>
      </c>
      <c r="AC171" s="407"/>
      <c r="AD171" s="407"/>
      <c r="AE171" s="407"/>
      <c r="AF171" s="407"/>
      <c r="AG171" s="407"/>
      <c r="AH171" s="407"/>
      <c r="AI171" s="407"/>
      <c r="AJ171" s="408"/>
    </row>
    <row r="172" spans="28:36" ht="13.15" customHeight="1">
      <c r="AB172" s="406" t="s">
        <v>697</v>
      </c>
      <c r="AC172" s="407"/>
      <c r="AD172" s="407"/>
      <c r="AE172" s="407"/>
      <c r="AF172" s="407"/>
      <c r="AG172" s="407"/>
      <c r="AH172" s="407"/>
      <c r="AI172" s="407"/>
      <c r="AJ172" s="408"/>
    </row>
    <row r="173" spans="28:36" ht="13.15" customHeight="1">
      <c r="AB173" s="406" t="s">
        <v>31</v>
      </c>
      <c r="AC173" s="407"/>
      <c r="AD173" s="407"/>
      <c r="AE173" s="407"/>
      <c r="AF173" s="407"/>
      <c r="AG173" s="407"/>
      <c r="AH173" s="407"/>
      <c r="AI173" s="407"/>
      <c r="AJ173" s="408"/>
    </row>
    <row r="174" spans="28:36" ht="13.15" customHeight="1">
      <c r="AB174" s="406"/>
      <c r="AC174" s="407"/>
      <c r="AD174" s="407"/>
      <c r="AE174" s="407"/>
      <c r="AF174" s="407"/>
      <c r="AG174" s="407"/>
      <c r="AH174" s="407"/>
      <c r="AI174" s="407"/>
      <c r="AJ174" s="408"/>
    </row>
  </sheetData>
  <sheetProtection password="B224" sheet="1" objects="1" scenarios="1" selectLockedCells="1"/>
  <mergeCells count="104">
    <mergeCell ref="D78:Z79"/>
    <mergeCell ref="AA78:AN79"/>
    <mergeCell ref="AO78:AS79"/>
    <mergeCell ref="AT78:AU79"/>
    <mergeCell ref="C99:AV101"/>
    <mergeCell ref="D85:AX85"/>
    <mergeCell ref="D87:AX87"/>
    <mergeCell ref="D80:Z81"/>
    <mergeCell ref="AA80:AN81"/>
    <mergeCell ref="AO80:AS81"/>
    <mergeCell ref="AT80:AU81"/>
    <mergeCell ref="D82:AQ83"/>
    <mergeCell ref="AR82:AU83"/>
    <mergeCell ref="D89:AW89"/>
    <mergeCell ref="D90:AW96"/>
    <mergeCell ref="D72:Z73"/>
    <mergeCell ref="AA72:AN73"/>
    <mergeCell ref="AO72:AS73"/>
    <mergeCell ref="AT72:AU73"/>
    <mergeCell ref="D74:Z75"/>
    <mergeCell ref="AA74:AN75"/>
    <mergeCell ref="AO74:AS75"/>
    <mergeCell ref="AT74:AU75"/>
    <mergeCell ref="D76:Z77"/>
    <mergeCell ref="AA76:AN77"/>
    <mergeCell ref="AO76:AS77"/>
    <mergeCell ref="AT76:AU77"/>
    <mergeCell ref="AP56:AV57"/>
    <mergeCell ref="AP58:AV59"/>
    <mergeCell ref="AB56:AO57"/>
    <mergeCell ref="C56:AA57"/>
    <mergeCell ref="C58:AA59"/>
    <mergeCell ref="AP60:AV61"/>
    <mergeCell ref="C64:AX65"/>
    <mergeCell ref="D67:AX68"/>
    <mergeCell ref="D70:Z71"/>
    <mergeCell ref="AA70:AN71"/>
    <mergeCell ref="AO70:AS71"/>
    <mergeCell ref="AT70:AU71"/>
    <mergeCell ref="AB60:AO61"/>
    <mergeCell ref="C60:AA61"/>
    <mergeCell ref="D44:Z45"/>
    <mergeCell ref="AA44:AN45"/>
    <mergeCell ref="AO44:AS45"/>
    <mergeCell ref="AT44:AU45"/>
    <mergeCell ref="D46:Z47"/>
    <mergeCell ref="AA46:AN47"/>
    <mergeCell ref="AO46:AS47"/>
    <mergeCell ref="AT46:AU47"/>
    <mergeCell ref="D48:AQ49"/>
    <mergeCell ref="AR48:AU49"/>
    <mergeCell ref="D38:Z39"/>
    <mergeCell ref="AA38:AN39"/>
    <mergeCell ref="AO38:AS39"/>
    <mergeCell ref="AT38:AU39"/>
    <mergeCell ref="AO40:AS41"/>
    <mergeCell ref="AT40:AU41"/>
    <mergeCell ref="D42:Z43"/>
    <mergeCell ref="AA42:AN43"/>
    <mergeCell ref="AO42:AS43"/>
    <mergeCell ref="AT42:AU43"/>
    <mergeCell ref="D33:AX34"/>
    <mergeCell ref="D17:P18"/>
    <mergeCell ref="Q17:Z18"/>
    <mergeCell ref="AA17:AI18"/>
    <mergeCell ref="AJ17:AN18"/>
    <mergeCell ref="AO17:AS18"/>
    <mergeCell ref="D36:Z37"/>
    <mergeCell ref="AA36:AN37"/>
    <mergeCell ref="AO36:AS37"/>
    <mergeCell ref="AT36:AU37"/>
    <mergeCell ref="AA15:AI16"/>
    <mergeCell ref="AJ15:AN16"/>
    <mergeCell ref="AO15:AS16"/>
    <mergeCell ref="AT15:AV16"/>
    <mergeCell ref="AA13:AI14"/>
    <mergeCell ref="AT17:AV18"/>
    <mergeCell ref="D19:AS20"/>
    <mergeCell ref="AT19:AV20"/>
    <mergeCell ref="D31:AX31"/>
    <mergeCell ref="C4:AX5"/>
    <mergeCell ref="C52:AX54"/>
    <mergeCell ref="D22:AV22"/>
    <mergeCell ref="D24:AV29"/>
    <mergeCell ref="AB174:AJ174"/>
    <mergeCell ref="AB173:AJ173"/>
    <mergeCell ref="AB172:AJ172"/>
    <mergeCell ref="AB171:AJ171"/>
    <mergeCell ref="A1:AZ2"/>
    <mergeCell ref="A104:AV109"/>
    <mergeCell ref="B111:D111"/>
    <mergeCell ref="E111:L111"/>
    <mergeCell ref="AB58:AO59"/>
    <mergeCell ref="D40:Z41"/>
    <mergeCell ref="AA40:AN41"/>
    <mergeCell ref="C7:AX8"/>
    <mergeCell ref="D10:AX11"/>
    <mergeCell ref="D13:P14"/>
    <mergeCell ref="Q13:Z14"/>
    <mergeCell ref="AJ13:AN14"/>
    <mergeCell ref="AO13:AS14"/>
    <mergeCell ref="AT13:AV14"/>
    <mergeCell ref="D15:P16"/>
    <mergeCell ref="Q15:Z16"/>
  </mergeCells>
  <dataValidations count="3">
    <dataValidation operator="equal" allowBlank="1" showInputMessage="1" showErrorMessage="1" sqref="A65573 IW65573 SS65573 ACO65573 AMK65573 AWG65573 BGC65573 BPY65573 BZU65573 CJQ65573 CTM65573 DDI65573 DNE65573 DXA65573 EGW65573 EQS65573 FAO65573 FKK65573 FUG65573 GEC65573 GNY65573 GXU65573 HHQ65573 HRM65573 IBI65573 ILE65573 IVA65573 JEW65573 JOS65573 JYO65573 KIK65573 KSG65573 LCC65573 LLY65573 LVU65573 MFQ65573 MPM65573 MZI65573 NJE65573 NTA65573 OCW65573 OMS65573 OWO65573 PGK65573 PQG65573 QAC65573 QJY65573 QTU65573 RDQ65573 RNM65573 RXI65573 SHE65573 SRA65573 TAW65573 TKS65573 TUO65573 UEK65573 UOG65573 UYC65573 VHY65573 VRU65573 WBQ65573 WLM65573 WVI65573 A131109 IW131109 SS131109 ACO131109 AMK131109 AWG131109 BGC131109 BPY131109 BZU131109 CJQ131109 CTM131109 DDI131109 DNE131109 DXA131109 EGW131109 EQS131109 FAO131109 FKK131109 FUG131109 GEC131109 GNY131109 GXU131109 HHQ131109 HRM131109 IBI131109 ILE131109 IVA131109 JEW131109 JOS131109 JYO131109 KIK131109 KSG131109 LCC131109 LLY131109 LVU131109 MFQ131109 MPM131109 MZI131109 NJE131109 NTA131109 OCW131109 OMS131109 OWO131109 PGK131109 PQG131109 QAC131109 QJY131109 QTU131109 RDQ131109 RNM131109 RXI131109 SHE131109 SRA131109 TAW131109 TKS131109 TUO131109 UEK131109 UOG131109 UYC131109 VHY131109 VRU131109 WBQ131109 WLM131109 WVI131109 A196645 IW196645 SS196645 ACO196645 AMK196645 AWG196645 BGC196645 BPY196645 BZU196645 CJQ196645 CTM196645 DDI196645 DNE196645 DXA196645 EGW196645 EQS196645 FAO196645 FKK196645 FUG196645 GEC196645 GNY196645 GXU196645 HHQ196645 HRM196645 IBI196645 ILE196645 IVA196645 JEW196645 JOS196645 JYO196645 KIK196645 KSG196645 LCC196645 LLY196645 LVU196645 MFQ196645 MPM196645 MZI196645 NJE196645 NTA196645 OCW196645 OMS196645 OWO196645 PGK196645 PQG196645 QAC196645 QJY196645 QTU196645 RDQ196645 RNM196645 RXI196645 SHE196645 SRA196645 TAW196645 TKS196645 TUO196645 UEK196645 UOG196645 UYC196645 VHY196645 VRU196645 WBQ196645 WLM196645 WVI196645 A262181 IW262181 SS262181 ACO262181 AMK262181 AWG262181 BGC262181 BPY262181 BZU262181 CJQ262181 CTM262181 DDI262181 DNE262181 DXA262181 EGW262181 EQS262181 FAO262181 FKK262181 FUG262181 GEC262181 GNY262181 GXU262181 HHQ262181 HRM262181 IBI262181 ILE262181 IVA262181 JEW262181 JOS262181 JYO262181 KIK262181 KSG262181 LCC262181 LLY262181 LVU262181 MFQ262181 MPM262181 MZI262181 NJE262181 NTA262181 OCW262181 OMS262181 OWO262181 PGK262181 PQG262181 QAC262181 QJY262181 QTU262181 RDQ262181 RNM262181 RXI262181 SHE262181 SRA262181 TAW262181 TKS262181 TUO262181 UEK262181 UOG262181 UYC262181 VHY262181 VRU262181 WBQ262181 WLM262181 WVI262181 A327717 IW327717 SS327717 ACO327717 AMK327717 AWG327717 BGC327717 BPY327717 BZU327717 CJQ327717 CTM327717 DDI327717 DNE327717 DXA327717 EGW327717 EQS327717 FAO327717 FKK327717 FUG327717 GEC327717 GNY327717 GXU327717 HHQ327717 HRM327717 IBI327717 ILE327717 IVA327717 JEW327717 JOS327717 JYO327717 KIK327717 KSG327717 LCC327717 LLY327717 LVU327717 MFQ327717 MPM327717 MZI327717 NJE327717 NTA327717 OCW327717 OMS327717 OWO327717 PGK327717 PQG327717 QAC327717 QJY327717 QTU327717 RDQ327717 RNM327717 RXI327717 SHE327717 SRA327717 TAW327717 TKS327717 TUO327717 UEK327717 UOG327717 UYC327717 VHY327717 VRU327717 WBQ327717 WLM327717 WVI327717 A393253 IW393253 SS393253 ACO393253 AMK393253 AWG393253 BGC393253 BPY393253 BZU393253 CJQ393253 CTM393253 DDI393253 DNE393253 DXA393253 EGW393253 EQS393253 FAO393253 FKK393253 FUG393253 GEC393253 GNY393253 GXU393253 HHQ393253 HRM393253 IBI393253 ILE393253 IVA393253 JEW393253 JOS393253 JYO393253 KIK393253 KSG393253 LCC393253 LLY393253 LVU393253 MFQ393253 MPM393253 MZI393253 NJE393253 NTA393253 OCW393253 OMS393253 OWO393253 PGK393253 PQG393253 QAC393253 QJY393253 QTU393253 RDQ393253 RNM393253 RXI393253 SHE393253 SRA393253 TAW393253 TKS393253 TUO393253 UEK393253 UOG393253 UYC393253 VHY393253 VRU393253 WBQ393253 WLM393253 WVI393253 A458789 IW458789 SS458789 ACO458789 AMK458789 AWG458789 BGC458789 BPY458789 BZU458789 CJQ458789 CTM458789 DDI458789 DNE458789 DXA458789 EGW458789 EQS458789 FAO458789 FKK458789 FUG458789 GEC458789 GNY458789 GXU458789 HHQ458789 HRM458789 IBI458789 ILE458789 IVA458789 JEW458789 JOS458789 JYO458789 KIK458789 KSG458789 LCC458789 LLY458789 LVU458789 MFQ458789 MPM458789 MZI458789 NJE458789 NTA458789 OCW458789 OMS458789 OWO458789 PGK458789 PQG458789 QAC458789 QJY458789 QTU458789 RDQ458789 RNM458789 RXI458789 SHE458789 SRA458789 TAW458789 TKS458789 TUO458789 UEK458789 UOG458789 UYC458789 VHY458789 VRU458789 WBQ458789 WLM458789 WVI458789 A524325 IW524325 SS524325 ACO524325 AMK524325 AWG524325 BGC524325 BPY524325 BZU524325 CJQ524325 CTM524325 DDI524325 DNE524325 DXA524325 EGW524325 EQS524325 FAO524325 FKK524325 FUG524325 GEC524325 GNY524325 GXU524325 HHQ524325 HRM524325 IBI524325 ILE524325 IVA524325 JEW524325 JOS524325 JYO524325 KIK524325 KSG524325 LCC524325 LLY524325 LVU524325 MFQ524325 MPM524325 MZI524325 NJE524325 NTA524325 OCW524325 OMS524325 OWO524325 PGK524325 PQG524325 QAC524325 QJY524325 QTU524325 RDQ524325 RNM524325 RXI524325 SHE524325 SRA524325 TAW524325 TKS524325 TUO524325 UEK524325 UOG524325 UYC524325 VHY524325 VRU524325 WBQ524325 WLM524325 WVI524325 A589861 IW589861 SS589861 ACO589861 AMK589861 AWG589861 BGC589861 BPY589861 BZU589861 CJQ589861 CTM589861 DDI589861 DNE589861 DXA589861 EGW589861 EQS589861 FAO589861 FKK589861 FUG589861 GEC589861 GNY589861 GXU589861 HHQ589861 HRM589861 IBI589861 ILE589861 IVA589861 JEW589861 JOS589861 JYO589861 KIK589861 KSG589861 LCC589861 LLY589861 LVU589861 MFQ589861 MPM589861 MZI589861 NJE589861 NTA589861 OCW589861 OMS589861 OWO589861 PGK589861 PQG589861 QAC589861 QJY589861 QTU589861 RDQ589861 RNM589861 RXI589861 SHE589861 SRA589861 TAW589861 TKS589861 TUO589861 UEK589861 UOG589861 UYC589861 VHY589861 VRU589861 WBQ589861 WLM589861 WVI589861 A655397 IW655397 SS655397 ACO655397 AMK655397 AWG655397 BGC655397 BPY655397 BZU655397 CJQ655397 CTM655397 DDI655397 DNE655397 DXA655397 EGW655397 EQS655397 FAO655397 FKK655397 FUG655397 GEC655397 GNY655397 GXU655397 HHQ655397 HRM655397 IBI655397 ILE655397 IVA655397 JEW655397 JOS655397 JYO655397 KIK655397 KSG655397 LCC655397 LLY655397 LVU655397 MFQ655397 MPM655397 MZI655397 NJE655397 NTA655397 OCW655397 OMS655397 OWO655397 PGK655397 PQG655397 QAC655397 QJY655397 QTU655397 RDQ655397 RNM655397 RXI655397 SHE655397 SRA655397 TAW655397 TKS655397 TUO655397 UEK655397 UOG655397 UYC655397 VHY655397 VRU655397 WBQ655397 WLM655397 WVI655397 A720933 IW720933 SS720933 ACO720933 AMK720933 AWG720933 BGC720933 BPY720933 BZU720933 CJQ720933 CTM720933 DDI720933 DNE720933 DXA720933 EGW720933 EQS720933 FAO720933 FKK720933 FUG720933 GEC720933 GNY720933 GXU720933 HHQ720933 HRM720933 IBI720933 ILE720933 IVA720933 JEW720933 JOS720933 JYO720933 KIK720933 KSG720933 LCC720933 LLY720933 LVU720933 MFQ720933 MPM720933 MZI720933 NJE720933 NTA720933 OCW720933 OMS720933 OWO720933 PGK720933 PQG720933 QAC720933 QJY720933 QTU720933 RDQ720933 RNM720933 RXI720933 SHE720933 SRA720933 TAW720933 TKS720933 TUO720933 UEK720933 UOG720933 UYC720933 VHY720933 VRU720933 WBQ720933 WLM720933 WVI720933 A786469 IW786469 SS786469 ACO786469 AMK786469 AWG786469 BGC786469 BPY786469 BZU786469 CJQ786469 CTM786469 DDI786469 DNE786469 DXA786469 EGW786469 EQS786469 FAO786469 FKK786469 FUG786469 GEC786469 GNY786469 GXU786469 HHQ786469 HRM786469 IBI786469 ILE786469 IVA786469 JEW786469 JOS786469 JYO786469 KIK786469 KSG786469 LCC786469 LLY786469 LVU786469 MFQ786469 MPM786469 MZI786469 NJE786469 NTA786469 OCW786469 OMS786469 OWO786469 PGK786469 PQG786469 QAC786469 QJY786469 QTU786469 RDQ786469 RNM786469 RXI786469 SHE786469 SRA786469 TAW786469 TKS786469 TUO786469 UEK786469 UOG786469 UYC786469 VHY786469 VRU786469 WBQ786469 WLM786469 WVI786469 A852005 IW852005 SS852005 ACO852005 AMK852005 AWG852005 BGC852005 BPY852005 BZU852005 CJQ852005 CTM852005 DDI852005 DNE852005 DXA852005 EGW852005 EQS852005 FAO852005 FKK852005 FUG852005 GEC852005 GNY852005 GXU852005 HHQ852005 HRM852005 IBI852005 ILE852005 IVA852005 JEW852005 JOS852005 JYO852005 KIK852005 KSG852005 LCC852005 LLY852005 LVU852005 MFQ852005 MPM852005 MZI852005 NJE852005 NTA852005 OCW852005 OMS852005 OWO852005 PGK852005 PQG852005 QAC852005 QJY852005 QTU852005 RDQ852005 RNM852005 RXI852005 SHE852005 SRA852005 TAW852005 TKS852005 TUO852005 UEK852005 UOG852005 UYC852005 VHY852005 VRU852005 WBQ852005 WLM852005 WVI852005 A917541 IW917541 SS917541 ACO917541 AMK917541 AWG917541 BGC917541 BPY917541 BZU917541 CJQ917541 CTM917541 DDI917541 DNE917541 DXA917541 EGW917541 EQS917541 FAO917541 FKK917541 FUG917541 GEC917541 GNY917541 GXU917541 HHQ917541 HRM917541 IBI917541 ILE917541 IVA917541 JEW917541 JOS917541 JYO917541 KIK917541 KSG917541 LCC917541 LLY917541 LVU917541 MFQ917541 MPM917541 MZI917541 NJE917541 NTA917541 OCW917541 OMS917541 OWO917541 PGK917541 PQG917541 QAC917541 QJY917541 QTU917541 RDQ917541 RNM917541 RXI917541 SHE917541 SRA917541 TAW917541 TKS917541 TUO917541 UEK917541 UOG917541 UYC917541 VHY917541 VRU917541 WBQ917541 WLM917541 WVI917541 A983077 IW983077 SS983077 ACO983077 AMK983077 AWG983077 BGC983077 BPY983077 BZU983077 CJQ983077 CTM983077 DDI983077 DNE983077 DXA983077 EGW983077 EQS983077 FAO983077 FKK983077 FUG983077 GEC983077 GNY983077 GXU983077 HHQ983077 HRM983077 IBI983077 ILE983077 IVA983077 JEW983077 JOS983077 JYO983077 KIK983077 KSG983077 LCC983077 LLY983077 LVU983077 MFQ983077 MPM983077 MZI983077 NJE983077 NTA983077 OCW983077 OMS983077 OWO983077 PGK983077 PQG983077 QAC983077 QJY983077 QTU983077 RDQ983077 RNM983077 RXI983077 SHE983077 SRA983077 TAW983077 TKS983077 TUO983077 UEK983077 UOG983077 UYC983077 VHY983077 VRU983077 WBQ983077 WLM983077 WVI983077 A65592 IW65592 SS65592 ACO65592 AMK65592 AWG65592 BGC65592 BPY65592 BZU65592 CJQ65592 CTM65592 DDI65592 DNE65592 DXA65592 EGW65592 EQS65592 FAO65592 FKK65592 FUG65592 GEC65592 GNY65592 GXU65592 HHQ65592 HRM65592 IBI65592 ILE65592 IVA65592 JEW65592 JOS65592 JYO65592 KIK65592 KSG65592 LCC65592 LLY65592 LVU65592 MFQ65592 MPM65592 MZI65592 NJE65592 NTA65592 OCW65592 OMS65592 OWO65592 PGK65592 PQG65592 QAC65592 QJY65592 QTU65592 RDQ65592 RNM65592 RXI65592 SHE65592 SRA65592 TAW65592 TKS65592 TUO65592 UEK65592 UOG65592 UYC65592 VHY65592 VRU65592 WBQ65592 WLM65592 WVI65592 A131128 IW131128 SS131128 ACO131128 AMK131128 AWG131128 BGC131128 BPY131128 BZU131128 CJQ131128 CTM131128 DDI131128 DNE131128 DXA131128 EGW131128 EQS131128 FAO131128 FKK131128 FUG131128 GEC131128 GNY131128 GXU131128 HHQ131128 HRM131128 IBI131128 ILE131128 IVA131128 JEW131128 JOS131128 JYO131128 KIK131128 KSG131128 LCC131128 LLY131128 LVU131128 MFQ131128 MPM131128 MZI131128 NJE131128 NTA131128 OCW131128 OMS131128 OWO131128 PGK131128 PQG131128 QAC131128 QJY131128 QTU131128 RDQ131128 RNM131128 RXI131128 SHE131128 SRA131128 TAW131128 TKS131128 TUO131128 UEK131128 UOG131128 UYC131128 VHY131128 VRU131128 WBQ131128 WLM131128 WVI131128 A196664 IW196664 SS196664 ACO196664 AMK196664 AWG196664 BGC196664 BPY196664 BZU196664 CJQ196664 CTM196664 DDI196664 DNE196664 DXA196664 EGW196664 EQS196664 FAO196664 FKK196664 FUG196664 GEC196664 GNY196664 GXU196664 HHQ196664 HRM196664 IBI196664 ILE196664 IVA196664 JEW196664 JOS196664 JYO196664 KIK196664 KSG196664 LCC196664 LLY196664 LVU196664 MFQ196664 MPM196664 MZI196664 NJE196664 NTA196664 OCW196664 OMS196664 OWO196664 PGK196664 PQG196664 QAC196664 QJY196664 QTU196664 RDQ196664 RNM196664 RXI196664 SHE196664 SRA196664 TAW196664 TKS196664 TUO196664 UEK196664 UOG196664 UYC196664 VHY196664 VRU196664 WBQ196664 WLM196664 WVI196664 A262200 IW262200 SS262200 ACO262200 AMK262200 AWG262200 BGC262200 BPY262200 BZU262200 CJQ262200 CTM262200 DDI262200 DNE262200 DXA262200 EGW262200 EQS262200 FAO262200 FKK262200 FUG262200 GEC262200 GNY262200 GXU262200 HHQ262200 HRM262200 IBI262200 ILE262200 IVA262200 JEW262200 JOS262200 JYO262200 KIK262200 KSG262200 LCC262200 LLY262200 LVU262200 MFQ262200 MPM262200 MZI262200 NJE262200 NTA262200 OCW262200 OMS262200 OWO262200 PGK262200 PQG262200 QAC262200 QJY262200 QTU262200 RDQ262200 RNM262200 RXI262200 SHE262200 SRA262200 TAW262200 TKS262200 TUO262200 UEK262200 UOG262200 UYC262200 VHY262200 VRU262200 WBQ262200 WLM262200 WVI262200 A327736 IW327736 SS327736 ACO327736 AMK327736 AWG327736 BGC327736 BPY327736 BZU327736 CJQ327736 CTM327736 DDI327736 DNE327736 DXA327736 EGW327736 EQS327736 FAO327736 FKK327736 FUG327736 GEC327736 GNY327736 GXU327736 HHQ327736 HRM327736 IBI327736 ILE327736 IVA327736 JEW327736 JOS327736 JYO327736 KIK327736 KSG327736 LCC327736 LLY327736 LVU327736 MFQ327736 MPM327736 MZI327736 NJE327736 NTA327736 OCW327736 OMS327736 OWO327736 PGK327736 PQG327736 QAC327736 QJY327736 QTU327736 RDQ327736 RNM327736 RXI327736 SHE327736 SRA327736 TAW327736 TKS327736 TUO327736 UEK327736 UOG327736 UYC327736 VHY327736 VRU327736 WBQ327736 WLM327736 WVI327736 A393272 IW393272 SS393272 ACO393272 AMK393272 AWG393272 BGC393272 BPY393272 BZU393272 CJQ393272 CTM393272 DDI393272 DNE393272 DXA393272 EGW393272 EQS393272 FAO393272 FKK393272 FUG393272 GEC393272 GNY393272 GXU393272 HHQ393272 HRM393272 IBI393272 ILE393272 IVA393272 JEW393272 JOS393272 JYO393272 KIK393272 KSG393272 LCC393272 LLY393272 LVU393272 MFQ393272 MPM393272 MZI393272 NJE393272 NTA393272 OCW393272 OMS393272 OWO393272 PGK393272 PQG393272 QAC393272 QJY393272 QTU393272 RDQ393272 RNM393272 RXI393272 SHE393272 SRA393272 TAW393272 TKS393272 TUO393272 UEK393272 UOG393272 UYC393272 VHY393272 VRU393272 WBQ393272 WLM393272 WVI393272 A458808 IW458808 SS458808 ACO458808 AMK458808 AWG458808 BGC458808 BPY458808 BZU458808 CJQ458808 CTM458808 DDI458808 DNE458808 DXA458808 EGW458808 EQS458808 FAO458808 FKK458808 FUG458808 GEC458808 GNY458808 GXU458808 HHQ458808 HRM458808 IBI458808 ILE458808 IVA458808 JEW458808 JOS458808 JYO458808 KIK458808 KSG458808 LCC458808 LLY458808 LVU458808 MFQ458808 MPM458808 MZI458808 NJE458808 NTA458808 OCW458808 OMS458808 OWO458808 PGK458808 PQG458808 QAC458808 QJY458808 QTU458808 RDQ458808 RNM458808 RXI458808 SHE458808 SRA458808 TAW458808 TKS458808 TUO458808 UEK458808 UOG458808 UYC458808 VHY458808 VRU458808 WBQ458808 WLM458808 WVI458808 A524344 IW524344 SS524344 ACO524344 AMK524344 AWG524344 BGC524344 BPY524344 BZU524344 CJQ524344 CTM524344 DDI524344 DNE524344 DXA524344 EGW524344 EQS524344 FAO524344 FKK524344 FUG524344 GEC524344 GNY524344 GXU524344 HHQ524344 HRM524344 IBI524344 ILE524344 IVA524344 JEW524344 JOS524344 JYO524344 KIK524344 KSG524344 LCC524344 LLY524344 LVU524344 MFQ524344 MPM524344 MZI524344 NJE524344 NTA524344 OCW524344 OMS524344 OWO524344 PGK524344 PQG524344 QAC524344 QJY524344 QTU524344 RDQ524344 RNM524344 RXI524344 SHE524344 SRA524344 TAW524344 TKS524344 TUO524344 UEK524344 UOG524344 UYC524344 VHY524344 VRU524344 WBQ524344 WLM524344 WVI524344 A589880 IW589880 SS589880 ACO589880 AMK589880 AWG589880 BGC589880 BPY589880 BZU589880 CJQ589880 CTM589880 DDI589880 DNE589880 DXA589880 EGW589880 EQS589880 FAO589880 FKK589880 FUG589880 GEC589880 GNY589880 GXU589880 HHQ589880 HRM589880 IBI589880 ILE589880 IVA589880 JEW589880 JOS589880 JYO589880 KIK589880 KSG589880 LCC589880 LLY589880 LVU589880 MFQ589880 MPM589880 MZI589880 NJE589880 NTA589880 OCW589880 OMS589880 OWO589880 PGK589880 PQG589880 QAC589880 QJY589880 QTU589880 RDQ589880 RNM589880 RXI589880 SHE589880 SRA589880 TAW589880 TKS589880 TUO589880 UEK589880 UOG589880 UYC589880 VHY589880 VRU589880 WBQ589880 WLM589880 WVI589880 A655416 IW655416 SS655416 ACO655416 AMK655416 AWG655416 BGC655416 BPY655416 BZU655416 CJQ655416 CTM655416 DDI655416 DNE655416 DXA655416 EGW655416 EQS655416 FAO655416 FKK655416 FUG655416 GEC655416 GNY655416 GXU655416 HHQ655416 HRM655416 IBI655416 ILE655416 IVA655416 JEW655416 JOS655416 JYO655416 KIK655416 KSG655416 LCC655416 LLY655416 LVU655416 MFQ655416 MPM655416 MZI655416 NJE655416 NTA655416 OCW655416 OMS655416 OWO655416 PGK655416 PQG655416 QAC655416 QJY655416 QTU655416 RDQ655416 RNM655416 RXI655416 SHE655416 SRA655416 TAW655416 TKS655416 TUO655416 UEK655416 UOG655416 UYC655416 VHY655416 VRU655416 WBQ655416 WLM655416 WVI655416 A720952 IW720952 SS720952 ACO720952 AMK720952 AWG720952 BGC720952 BPY720952 BZU720952 CJQ720952 CTM720952 DDI720952 DNE720952 DXA720952 EGW720952 EQS720952 FAO720952 FKK720952 FUG720952 GEC720952 GNY720952 GXU720952 HHQ720952 HRM720952 IBI720952 ILE720952 IVA720952 JEW720952 JOS720952 JYO720952 KIK720952 KSG720952 LCC720952 LLY720952 LVU720952 MFQ720952 MPM720952 MZI720952 NJE720952 NTA720952 OCW720952 OMS720952 OWO720952 PGK720952 PQG720952 QAC720952 QJY720952 QTU720952 RDQ720952 RNM720952 RXI720952 SHE720952 SRA720952 TAW720952 TKS720952 TUO720952 UEK720952 UOG720952 UYC720952 VHY720952 VRU720952 WBQ720952 WLM720952 WVI720952 A786488 IW786488 SS786488 ACO786488 AMK786488 AWG786488 BGC786488 BPY786488 BZU786488 CJQ786488 CTM786488 DDI786488 DNE786488 DXA786488 EGW786488 EQS786488 FAO786488 FKK786488 FUG786488 GEC786488 GNY786488 GXU786488 HHQ786488 HRM786488 IBI786488 ILE786488 IVA786488 JEW786488 JOS786488 JYO786488 KIK786488 KSG786488 LCC786488 LLY786488 LVU786488 MFQ786488 MPM786488 MZI786488 NJE786488 NTA786488 OCW786488 OMS786488 OWO786488 PGK786488 PQG786488 QAC786488 QJY786488 QTU786488 RDQ786488 RNM786488 RXI786488 SHE786488 SRA786488 TAW786488 TKS786488 TUO786488 UEK786488 UOG786488 UYC786488 VHY786488 VRU786488 WBQ786488 WLM786488 WVI786488 A852024 IW852024 SS852024 ACO852024 AMK852024 AWG852024 BGC852024 BPY852024 BZU852024 CJQ852024 CTM852024 DDI852024 DNE852024 DXA852024 EGW852024 EQS852024 FAO852024 FKK852024 FUG852024 GEC852024 GNY852024 GXU852024 HHQ852024 HRM852024 IBI852024 ILE852024 IVA852024 JEW852024 JOS852024 JYO852024 KIK852024 KSG852024 LCC852024 LLY852024 LVU852024 MFQ852024 MPM852024 MZI852024 NJE852024 NTA852024 OCW852024 OMS852024 OWO852024 PGK852024 PQG852024 QAC852024 QJY852024 QTU852024 RDQ852024 RNM852024 RXI852024 SHE852024 SRA852024 TAW852024 TKS852024 TUO852024 UEK852024 UOG852024 UYC852024 VHY852024 VRU852024 WBQ852024 WLM852024 WVI852024 A917560 IW917560 SS917560 ACO917560 AMK917560 AWG917560 BGC917560 BPY917560 BZU917560 CJQ917560 CTM917560 DDI917560 DNE917560 DXA917560 EGW917560 EQS917560 FAO917560 FKK917560 FUG917560 GEC917560 GNY917560 GXU917560 HHQ917560 HRM917560 IBI917560 ILE917560 IVA917560 JEW917560 JOS917560 JYO917560 KIK917560 KSG917560 LCC917560 LLY917560 LVU917560 MFQ917560 MPM917560 MZI917560 NJE917560 NTA917560 OCW917560 OMS917560 OWO917560 PGK917560 PQG917560 QAC917560 QJY917560 QTU917560 RDQ917560 RNM917560 RXI917560 SHE917560 SRA917560 TAW917560 TKS917560 TUO917560 UEK917560 UOG917560 UYC917560 VHY917560 VRU917560 WBQ917560 WLM917560 WVI917560 A983096 IW983096 SS983096 ACO983096 AMK983096 AWG983096 BGC983096 BPY983096 BZU983096 CJQ983096 CTM983096 DDI983096 DNE983096 DXA983096 EGW983096 EQS983096 FAO983096 FKK983096 FUG983096 GEC983096 GNY983096 GXU983096 HHQ983096 HRM983096 IBI983096 ILE983096 IVA983096 JEW983096 JOS983096 JYO983096 KIK983096 KSG983096 LCC983096 LLY983096 LVU983096 MFQ983096 MPM983096 MZI983096 NJE983096 NTA983096 OCW983096 OMS983096 OWO983096 PGK983096 PQG983096 QAC983096 QJY983096 QTU983096 RDQ983096 RNM983096 RXI983096 SHE983096 SRA983096 TAW983096 TKS983096 TUO983096 UEK983096 UOG983096 UYC983096 VHY983096 VRU983096 WBQ983096 WLM983096 WVI983096 A65603 IW65603 SS65603 ACO65603 AMK65603 AWG65603 BGC65603 BPY65603 BZU65603 CJQ65603 CTM65603 DDI65603 DNE65603 DXA65603 EGW65603 EQS65603 FAO65603 FKK65603 FUG65603 GEC65603 GNY65603 GXU65603 HHQ65603 HRM65603 IBI65603 ILE65603 IVA65603 JEW65603 JOS65603 JYO65603 KIK65603 KSG65603 LCC65603 LLY65603 LVU65603 MFQ65603 MPM65603 MZI65603 NJE65603 NTA65603 OCW65603 OMS65603 OWO65603 PGK65603 PQG65603 QAC65603 QJY65603 QTU65603 RDQ65603 RNM65603 RXI65603 SHE65603 SRA65603 TAW65603 TKS65603 TUO65603 UEK65603 UOG65603 UYC65603 VHY65603 VRU65603 WBQ65603 WLM65603 WVI65603 A131139 IW131139 SS131139 ACO131139 AMK131139 AWG131139 BGC131139 BPY131139 BZU131139 CJQ131139 CTM131139 DDI131139 DNE131139 DXA131139 EGW131139 EQS131139 FAO131139 FKK131139 FUG131139 GEC131139 GNY131139 GXU131139 HHQ131139 HRM131139 IBI131139 ILE131139 IVA131139 JEW131139 JOS131139 JYO131139 KIK131139 KSG131139 LCC131139 LLY131139 LVU131139 MFQ131139 MPM131139 MZI131139 NJE131139 NTA131139 OCW131139 OMS131139 OWO131139 PGK131139 PQG131139 QAC131139 QJY131139 QTU131139 RDQ131139 RNM131139 RXI131139 SHE131139 SRA131139 TAW131139 TKS131139 TUO131139 UEK131139 UOG131139 UYC131139 VHY131139 VRU131139 WBQ131139 WLM131139 WVI131139 A196675 IW196675 SS196675 ACO196675 AMK196675 AWG196675 BGC196675 BPY196675 BZU196675 CJQ196675 CTM196675 DDI196675 DNE196675 DXA196675 EGW196675 EQS196675 FAO196675 FKK196675 FUG196675 GEC196675 GNY196675 GXU196675 HHQ196675 HRM196675 IBI196675 ILE196675 IVA196675 JEW196675 JOS196675 JYO196675 KIK196675 KSG196675 LCC196675 LLY196675 LVU196675 MFQ196675 MPM196675 MZI196675 NJE196675 NTA196675 OCW196675 OMS196675 OWO196675 PGK196675 PQG196675 QAC196675 QJY196675 QTU196675 RDQ196675 RNM196675 RXI196675 SHE196675 SRA196675 TAW196675 TKS196675 TUO196675 UEK196675 UOG196675 UYC196675 VHY196675 VRU196675 WBQ196675 WLM196675 WVI196675 A262211 IW262211 SS262211 ACO262211 AMK262211 AWG262211 BGC262211 BPY262211 BZU262211 CJQ262211 CTM262211 DDI262211 DNE262211 DXA262211 EGW262211 EQS262211 FAO262211 FKK262211 FUG262211 GEC262211 GNY262211 GXU262211 HHQ262211 HRM262211 IBI262211 ILE262211 IVA262211 JEW262211 JOS262211 JYO262211 KIK262211 KSG262211 LCC262211 LLY262211 LVU262211 MFQ262211 MPM262211 MZI262211 NJE262211 NTA262211 OCW262211 OMS262211 OWO262211 PGK262211 PQG262211 QAC262211 QJY262211 QTU262211 RDQ262211 RNM262211 RXI262211 SHE262211 SRA262211 TAW262211 TKS262211 TUO262211 UEK262211 UOG262211 UYC262211 VHY262211 VRU262211 WBQ262211 WLM262211 WVI262211 A327747 IW327747 SS327747 ACO327747 AMK327747 AWG327747 BGC327747 BPY327747 BZU327747 CJQ327747 CTM327747 DDI327747 DNE327747 DXA327747 EGW327747 EQS327747 FAO327747 FKK327747 FUG327747 GEC327747 GNY327747 GXU327747 HHQ327747 HRM327747 IBI327747 ILE327747 IVA327747 JEW327747 JOS327747 JYO327747 KIK327747 KSG327747 LCC327747 LLY327747 LVU327747 MFQ327747 MPM327747 MZI327747 NJE327747 NTA327747 OCW327747 OMS327747 OWO327747 PGK327747 PQG327747 QAC327747 QJY327747 QTU327747 RDQ327747 RNM327747 RXI327747 SHE327747 SRA327747 TAW327747 TKS327747 TUO327747 UEK327747 UOG327747 UYC327747 VHY327747 VRU327747 WBQ327747 WLM327747 WVI327747 A393283 IW393283 SS393283 ACO393283 AMK393283 AWG393283 BGC393283 BPY393283 BZU393283 CJQ393283 CTM393283 DDI393283 DNE393283 DXA393283 EGW393283 EQS393283 FAO393283 FKK393283 FUG393283 GEC393283 GNY393283 GXU393283 HHQ393283 HRM393283 IBI393283 ILE393283 IVA393283 JEW393283 JOS393283 JYO393283 KIK393283 KSG393283 LCC393283 LLY393283 LVU393283 MFQ393283 MPM393283 MZI393283 NJE393283 NTA393283 OCW393283 OMS393283 OWO393283 PGK393283 PQG393283 QAC393283 QJY393283 QTU393283 RDQ393283 RNM393283 RXI393283 SHE393283 SRA393283 TAW393283 TKS393283 TUO393283 UEK393283 UOG393283 UYC393283 VHY393283 VRU393283 WBQ393283 WLM393283 WVI393283 A458819 IW458819 SS458819 ACO458819 AMK458819 AWG458819 BGC458819 BPY458819 BZU458819 CJQ458819 CTM458819 DDI458819 DNE458819 DXA458819 EGW458819 EQS458819 FAO458819 FKK458819 FUG458819 GEC458819 GNY458819 GXU458819 HHQ458819 HRM458819 IBI458819 ILE458819 IVA458819 JEW458819 JOS458819 JYO458819 KIK458819 KSG458819 LCC458819 LLY458819 LVU458819 MFQ458819 MPM458819 MZI458819 NJE458819 NTA458819 OCW458819 OMS458819 OWO458819 PGK458819 PQG458819 QAC458819 QJY458819 QTU458819 RDQ458819 RNM458819 RXI458819 SHE458819 SRA458819 TAW458819 TKS458819 TUO458819 UEK458819 UOG458819 UYC458819 VHY458819 VRU458819 WBQ458819 WLM458819 WVI458819 A524355 IW524355 SS524355 ACO524355 AMK524355 AWG524355 BGC524355 BPY524355 BZU524355 CJQ524355 CTM524355 DDI524355 DNE524355 DXA524355 EGW524355 EQS524355 FAO524355 FKK524355 FUG524355 GEC524355 GNY524355 GXU524355 HHQ524355 HRM524355 IBI524355 ILE524355 IVA524355 JEW524355 JOS524355 JYO524355 KIK524355 KSG524355 LCC524355 LLY524355 LVU524355 MFQ524355 MPM524355 MZI524355 NJE524355 NTA524355 OCW524355 OMS524355 OWO524355 PGK524355 PQG524355 QAC524355 QJY524355 QTU524355 RDQ524355 RNM524355 RXI524355 SHE524355 SRA524355 TAW524355 TKS524355 TUO524355 UEK524355 UOG524355 UYC524355 VHY524355 VRU524355 WBQ524355 WLM524355 WVI524355 A589891 IW589891 SS589891 ACO589891 AMK589891 AWG589891 BGC589891 BPY589891 BZU589891 CJQ589891 CTM589891 DDI589891 DNE589891 DXA589891 EGW589891 EQS589891 FAO589891 FKK589891 FUG589891 GEC589891 GNY589891 GXU589891 HHQ589891 HRM589891 IBI589891 ILE589891 IVA589891 JEW589891 JOS589891 JYO589891 KIK589891 KSG589891 LCC589891 LLY589891 LVU589891 MFQ589891 MPM589891 MZI589891 NJE589891 NTA589891 OCW589891 OMS589891 OWO589891 PGK589891 PQG589891 QAC589891 QJY589891 QTU589891 RDQ589891 RNM589891 RXI589891 SHE589891 SRA589891 TAW589891 TKS589891 TUO589891 UEK589891 UOG589891 UYC589891 VHY589891 VRU589891 WBQ589891 WLM589891 WVI589891 A655427 IW655427 SS655427 ACO655427 AMK655427 AWG655427 BGC655427 BPY655427 BZU655427 CJQ655427 CTM655427 DDI655427 DNE655427 DXA655427 EGW655427 EQS655427 FAO655427 FKK655427 FUG655427 GEC655427 GNY655427 GXU655427 HHQ655427 HRM655427 IBI655427 ILE655427 IVA655427 JEW655427 JOS655427 JYO655427 KIK655427 KSG655427 LCC655427 LLY655427 LVU655427 MFQ655427 MPM655427 MZI655427 NJE655427 NTA655427 OCW655427 OMS655427 OWO655427 PGK655427 PQG655427 QAC655427 QJY655427 QTU655427 RDQ655427 RNM655427 RXI655427 SHE655427 SRA655427 TAW655427 TKS655427 TUO655427 UEK655427 UOG655427 UYC655427 VHY655427 VRU655427 WBQ655427 WLM655427 WVI655427 A720963 IW720963 SS720963 ACO720963 AMK720963 AWG720963 BGC720963 BPY720963 BZU720963 CJQ720963 CTM720963 DDI720963 DNE720963 DXA720963 EGW720963 EQS720963 FAO720963 FKK720963 FUG720963 GEC720963 GNY720963 GXU720963 HHQ720963 HRM720963 IBI720963 ILE720963 IVA720963 JEW720963 JOS720963 JYO720963 KIK720963 KSG720963 LCC720963 LLY720963 LVU720963 MFQ720963 MPM720963 MZI720963 NJE720963 NTA720963 OCW720963 OMS720963 OWO720963 PGK720963 PQG720963 QAC720963 QJY720963 QTU720963 RDQ720963 RNM720963 RXI720963 SHE720963 SRA720963 TAW720963 TKS720963 TUO720963 UEK720963 UOG720963 UYC720963 VHY720963 VRU720963 WBQ720963 WLM720963 WVI720963 A786499 IW786499 SS786499 ACO786499 AMK786499 AWG786499 BGC786499 BPY786499 BZU786499 CJQ786499 CTM786499 DDI786499 DNE786499 DXA786499 EGW786499 EQS786499 FAO786499 FKK786499 FUG786499 GEC786499 GNY786499 GXU786499 HHQ786499 HRM786499 IBI786499 ILE786499 IVA786499 JEW786499 JOS786499 JYO786499 KIK786499 KSG786499 LCC786499 LLY786499 LVU786499 MFQ786499 MPM786499 MZI786499 NJE786499 NTA786499 OCW786499 OMS786499 OWO786499 PGK786499 PQG786499 QAC786499 QJY786499 QTU786499 RDQ786499 RNM786499 RXI786499 SHE786499 SRA786499 TAW786499 TKS786499 TUO786499 UEK786499 UOG786499 UYC786499 VHY786499 VRU786499 WBQ786499 WLM786499 WVI786499 A852035 IW852035 SS852035 ACO852035 AMK852035 AWG852035 BGC852035 BPY852035 BZU852035 CJQ852035 CTM852035 DDI852035 DNE852035 DXA852035 EGW852035 EQS852035 FAO852035 FKK852035 FUG852035 GEC852035 GNY852035 GXU852035 HHQ852035 HRM852035 IBI852035 ILE852035 IVA852035 JEW852035 JOS852035 JYO852035 KIK852035 KSG852035 LCC852035 LLY852035 LVU852035 MFQ852035 MPM852035 MZI852035 NJE852035 NTA852035 OCW852035 OMS852035 OWO852035 PGK852035 PQG852035 QAC852035 QJY852035 QTU852035 RDQ852035 RNM852035 RXI852035 SHE852035 SRA852035 TAW852035 TKS852035 TUO852035 UEK852035 UOG852035 UYC852035 VHY852035 VRU852035 WBQ852035 WLM852035 WVI852035 A917571 IW917571 SS917571 ACO917571 AMK917571 AWG917571 BGC917571 BPY917571 BZU917571 CJQ917571 CTM917571 DDI917571 DNE917571 DXA917571 EGW917571 EQS917571 FAO917571 FKK917571 FUG917571 GEC917571 GNY917571 GXU917571 HHQ917571 HRM917571 IBI917571 ILE917571 IVA917571 JEW917571 JOS917571 JYO917571 KIK917571 KSG917571 LCC917571 LLY917571 LVU917571 MFQ917571 MPM917571 MZI917571 NJE917571 NTA917571 OCW917571 OMS917571 OWO917571 PGK917571 PQG917571 QAC917571 QJY917571 QTU917571 RDQ917571 RNM917571 RXI917571 SHE917571 SRA917571 TAW917571 TKS917571 TUO917571 UEK917571 UOG917571 UYC917571 VHY917571 VRU917571 WBQ917571 WLM917571 WVI917571 A983107 IW983107 SS983107 ACO983107 AMK983107 AWG983107 BGC983107 BPY983107 BZU983107 CJQ983107 CTM983107 DDI983107 DNE983107 DXA983107 EGW983107 EQS983107 FAO983107 FKK983107 FUG983107 GEC983107 GNY983107 GXU983107 HHQ983107 HRM983107 IBI983107 ILE983107 IVA983107 JEW983107 JOS983107 JYO983107 KIK983107 KSG983107 LCC983107 LLY983107 LVU983107 MFQ983107 MPM983107 MZI983107 NJE983107 NTA983107 OCW983107 OMS983107 OWO983107 PGK983107 PQG983107 QAC983107 QJY983107 QTU983107 RDQ983107 RNM983107 RXI983107 SHE983107 SRA983107 TAW983107 TKS983107 TUO983107 UEK983107 UOG983107 UYC983107 VHY983107 VRU983107 WBQ983107 WLM983107 WVI983107 A65622 IW65622 SS65622 ACO65622 AMK65622 AWG65622 BGC65622 BPY65622 BZU65622 CJQ65622 CTM65622 DDI65622 DNE65622 DXA65622 EGW65622 EQS65622 FAO65622 FKK65622 FUG65622 GEC65622 GNY65622 GXU65622 HHQ65622 HRM65622 IBI65622 ILE65622 IVA65622 JEW65622 JOS65622 JYO65622 KIK65622 KSG65622 LCC65622 LLY65622 LVU65622 MFQ65622 MPM65622 MZI65622 NJE65622 NTA65622 OCW65622 OMS65622 OWO65622 PGK65622 PQG65622 QAC65622 QJY65622 QTU65622 RDQ65622 RNM65622 RXI65622 SHE65622 SRA65622 TAW65622 TKS65622 TUO65622 UEK65622 UOG65622 UYC65622 VHY65622 VRU65622 WBQ65622 WLM65622 WVI65622 A131158 IW131158 SS131158 ACO131158 AMK131158 AWG131158 BGC131158 BPY131158 BZU131158 CJQ131158 CTM131158 DDI131158 DNE131158 DXA131158 EGW131158 EQS131158 FAO131158 FKK131158 FUG131158 GEC131158 GNY131158 GXU131158 HHQ131158 HRM131158 IBI131158 ILE131158 IVA131158 JEW131158 JOS131158 JYO131158 KIK131158 KSG131158 LCC131158 LLY131158 LVU131158 MFQ131158 MPM131158 MZI131158 NJE131158 NTA131158 OCW131158 OMS131158 OWO131158 PGK131158 PQG131158 QAC131158 QJY131158 QTU131158 RDQ131158 RNM131158 RXI131158 SHE131158 SRA131158 TAW131158 TKS131158 TUO131158 UEK131158 UOG131158 UYC131158 VHY131158 VRU131158 WBQ131158 WLM131158 WVI131158 A196694 IW196694 SS196694 ACO196694 AMK196694 AWG196694 BGC196694 BPY196694 BZU196694 CJQ196694 CTM196694 DDI196694 DNE196694 DXA196694 EGW196694 EQS196694 FAO196694 FKK196694 FUG196694 GEC196694 GNY196694 GXU196694 HHQ196694 HRM196694 IBI196694 ILE196694 IVA196694 JEW196694 JOS196694 JYO196694 KIK196694 KSG196694 LCC196694 LLY196694 LVU196694 MFQ196694 MPM196694 MZI196694 NJE196694 NTA196694 OCW196694 OMS196694 OWO196694 PGK196694 PQG196694 QAC196694 QJY196694 QTU196694 RDQ196694 RNM196694 RXI196694 SHE196694 SRA196694 TAW196694 TKS196694 TUO196694 UEK196694 UOG196694 UYC196694 VHY196694 VRU196694 WBQ196694 WLM196694 WVI196694 A262230 IW262230 SS262230 ACO262230 AMK262230 AWG262230 BGC262230 BPY262230 BZU262230 CJQ262230 CTM262230 DDI262230 DNE262230 DXA262230 EGW262230 EQS262230 FAO262230 FKK262230 FUG262230 GEC262230 GNY262230 GXU262230 HHQ262230 HRM262230 IBI262230 ILE262230 IVA262230 JEW262230 JOS262230 JYO262230 KIK262230 KSG262230 LCC262230 LLY262230 LVU262230 MFQ262230 MPM262230 MZI262230 NJE262230 NTA262230 OCW262230 OMS262230 OWO262230 PGK262230 PQG262230 QAC262230 QJY262230 QTU262230 RDQ262230 RNM262230 RXI262230 SHE262230 SRA262230 TAW262230 TKS262230 TUO262230 UEK262230 UOG262230 UYC262230 VHY262230 VRU262230 WBQ262230 WLM262230 WVI262230 A327766 IW327766 SS327766 ACO327766 AMK327766 AWG327766 BGC327766 BPY327766 BZU327766 CJQ327766 CTM327766 DDI327766 DNE327766 DXA327766 EGW327766 EQS327766 FAO327766 FKK327766 FUG327766 GEC327766 GNY327766 GXU327766 HHQ327766 HRM327766 IBI327766 ILE327766 IVA327766 JEW327766 JOS327766 JYO327766 KIK327766 KSG327766 LCC327766 LLY327766 LVU327766 MFQ327766 MPM327766 MZI327766 NJE327766 NTA327766 OCW327766 OMS327766 OWO327766 PGK327766 PQG327766 QAC327766 QJY327766 QTU327766 RDQ327766 RNM327766 RXI327766 SHE327766 SRA327766 TAW327766 TKS327766 TUO327766 UEK327766 UOG327766 UYC327766 VHY327766 VRU327766 WBQ327766 WLM327766 WVI327766 A393302 IW393302 SS393302 ACO393302 AMK393302 AWG393302 BGC393302 BPY393302 BZU393302 CJQ393302 CTM393302 DDI393302 DNE393302 DXA393302 EGW393302 EQS393302 FAO393302 FKK393302 FUG393302 GEC393302 GNY393302 GXU393302 HHQ393302 HRM393302 IBI393302 ILE393302 IVA393302 JEW393302 JOS393302 JYO393302 KIK393302 KSG393302 LCC393302 LLY393302 LVU393302 MFQ393302 MPM393302 MZI393302 NJE393302 NTA393302 OCW393302 OMS393302 OWO393302 PGK393302 PQG393302 QAC393302 QJY393302 QTU393302 RDQ393302 RNM393302 RXI393302 SHE393302 SRA393302 TAW393302 TKS393302 TUO393302 UEK393302 UOG393302 UYC393302 VHY393302 VRU393302 WBQ393302 WLM393302 WVI393302 A458838 IW458838 SS458838 ACO458838 AMK458838 AWG458838 BGC458838 BPY458838 BZU458838 CJQ458838 CTM458838 DDI458838 DNE458838 DXA458838 EGW458838 EQS458838 FAO458838 FKK458838 FUG458838 GEC458838 GNY458838 GXU458838 HHQ458838 HRM458838 IBI458838 ILE458838 IVA458838 JEW458838 JOS458838 JYO458838 KIK458838 KSG458838 LCC458838 LLY458838 LVU458838 MFQ458838 MPM458838 MZI458838 NJE458838 NTA458838 OCW458838 OMS458838 OWO458838 PGK458838 PQG458838 QAC458838 QJY458838 QTU458838 RDQ458838 RNM458838 RXI458838 SHE458838 SRA458838 TAW458838 TKS458838 TUO458838 UEK458838 UOG458838 UYC458838 VHY458838 VRU458838 WBQ458838 WLM458838 WVI458838 A524374 IW524374 SS524374 ACO524374 AMK524374 AWG524374 BGC524374 BPY524374 BZU524374 CJQ524374 CTM524374 DDI524374 DNE524374 DXA524374 EGW524374 EQS524374 FAO524374 FKK524374 FUG524374 GEC524374 GNY524374 GXU524374 HHQ524374 HRM524374 IBI524374 ILE524374 IVA524374 JEW524374 JOS524374 JYO524374 KIK524374 KSG524374 LCC524374 LLY524374 LVU524374 MFQ524374 MPM524374 MZI524374 NJE524374 NTA524374 OCW524374 OMS524374 OWO524374 PGK524374 PQG524374 QAC524374 QJY524374 QTU524374 RDQ524374 RNM524374 RXI524374 SHE524374 SRA524374 TAW524374 TKS524374 TUO524374 UEK524374 UOG524374 UYC524374 VHY524374 VRU524374 WBQ524374 WLM524374 WVI524374 A589910 IW589910 SS589910 ACO589910 AMK589910 AWG589910 BGC589910 BPY589910 BZU589910 CJQ589910 CTM589910 DDI589910 DNE589910 DXA589910 EGW589910 EQS589910 FAO589910 FKK589910 FUG589910 GEC589910 GNY589910 GXU589910 HHQ589910 HRM589910 IBI589910 ILE589910 IVA589910 JEW589910 JOS589910 JYO589910 KIK589910 KSG589910 LCC589910 LLY589910 LVU589910 MFQ589910 MPM589910 MZI589910 NJE589910 NTA589910 OCW589910 OMS589910 OWO589910 PGK589910 PQG589910 QAC589910 QJY589910 QTU589910 RDQ589910 RNM589910 RXI589910 SHE589910 SRA589910 TAW589910 TKS589910 TUO589910 UEK589910 UOG589910 UYC589910 VHY589910 VRU589910 WBQ589910 WLM589910 WVI589910 A655446 IW655446 SS655446 ACO655446 AMK655446 AWG655446 BGC655446 BPY655446 BZU655446 CJQ655446 CTM655446 DDI655446 DNE655446 DXA655446 EGW655446 EQS655446 FAO655446 FKK655446 FUG655446 GEC655446 GNY655446 GXU655446 HHQ655446 HRM655446 IBI655446 ILE655446 IVA655446 JEW655446 JOS655446 JYO655446 KIK655446 KSG655446 LCC655446 LLY655446 LVU655446 MFQ655446 MPM655446 MZI655446 NJE655446 NTA655446 OCW655446 OMS655446 OWO655446 PGK655446 PQG655446 QAC655446 QJY655446 QTU655446 RDQ655446 RNM655446 RXI655446 SHE655446 SRA655446 TAW655446 TKS655446 TUO655446 UEK655446 UOG655446 UYC655446 VHY655446 VRU655446 WBQ655446 WLM655446 WVI655446 A720982 IW720982 SS720982 ACO720982 AMK720982 AWG720982 BGC720982 BPY720982 BZU720982 CJQ720982 CTM720982 DDI720982 DNE720982 DXA720982 EGW720982 EQS720982 FAO720982 FKK720982 FUG720982 GEC720982 GNY720982 GXU720982 HHQ720982 HRM720982 IBI720982 ILE720982 IVA720982 JEW720982 JOS720982 JYO720982 KIK720982 KSG720982 LCC720982 LLY720982 LVU720982 MFQ720982 MPM720982 MZI720982 NJE720982 NTA720982 OCW720982 OMS720982 OWO720982 PGK720982 PQG720982 QAC720982 QJY720982 QTU720982 RDQ720982 RNM720982 RXI720982 SHE720982 SRA720982 TAW720982 TKS720982 TUO720982 UEK720982 UOG720982 UYC720982 VHY720982 VRU720982 WBQ720982 WLM720982 WVI720982 A786518 IW786518 SS786518 ACO786518 AMK786518 AWG786518 BGC786518 BPY786518 BZU786518 CJQ786518 CTM786518 DDI786518 DNE786518 DXA786518 EGW786518 EQS786518 FAO786518 FKK786518 FUG786518 GEC786518 GNY786518 GXU786518 HHQ786518 HRM786518 IBI786518 ILE786518 IVA786518 JEW786518 JOS786518 JYO786518 KIK786518 KSG786518 LCC786518 LLY786518 LVU786518 MFQ786518 MPM786518 MZI786518 NJE786518 NTA786518 OCW786518 OMS786518 OWO786518 PGK786518 PQG786518 QAC786518 QJY786518 QTU786518 RDQ786518 RNM786518 RXI786518 SHE786518 SRA786518 TAW786518 TKS786518 TUO786518 UEK786518 UOG786518 UYC786518 VHY786518 VRU786518 WBQ786518 WLM786518 WVI786518 A852054 IW852054 SS852054 ACO852054 AMK852054 AWG852054 BGC852054 BPY852054 BZU852054 CJQ852054 CTM852054 DDI852054 DNE852054 DXA852054 EGW852054 EQS852054 FAO852054 FKK852054 FUG852054 GEC852054 GNY852054 GXU852054 HHQ852054 HRM852054 IBI852054 ILE852054 IVA852054 JEW852054 JOS852054 JYO852054 KIK852054 KSG852054 LCC852054 LLY852054 LVU852054 MFQ852054 MPM852054 MZI852054 NJE852054 NTA852054 OCW852054 OMS852054 OWO852054 PGK852054 PQG852054 QAC852054 QJY852054 QTU852054 RDQ852054 RNM852054 RXI852054 SHE852054 SRA852054 TAW852054 TKS852054 TUO852054 UEK852054 UOG852054 UYC852054 VHY852054 VRU852054 WBQ852054 WLM852054 WVI852054 A917590 IW917590 SS917590 ACO917590 AMK917590 AWG917590 BGC917590 BPY917590 BZU917590 CJQ917590 CTM917590 DDI917590 DNE917590 DXA917590 EGW917590 EQS917590 FAO917590 FKK917590 FUG917590 GEC917590 GNY917590 GXU917590 HHQ917590 HRM917590 IBI917590 ILE917590 IVA917590 JEW917590 JOS917590 JYO917590 KIK917590 KSG917590 LCC917590 LLY917590 LVU917590 MFQ917590 MPM917590 MZI917590 NJE917590 NTA917590 OCW917590 OMS917590 OWO917590 PGK917590 PQG917590 QAC917590 QJY917590 QTU917590 RDQ917590 RNM917590 RXI917590 SHE917590 SRA917590 TAW917590 TKS917590 TUO917590 UEK917590 UOG917590 UYC917590 VHY917590 VRU917590 WBQ917590 WLM917590 WVI917590 A983126 IW983126 SS983126 ACO983126 AMK983126 AWG983126 BGC983126 BPY983126 BZU983126 CJQ983126 CTM983126 DDI983126 DNE983126 DXA983126 EGW983126 EQS983126 FAO983126 FKK983126 FUG983126 GEC983126 GNY983126 GXU983126 HHQ983126 HRM983126 IBI983126 ILE983126 IVA983126 JEW983126 JOS983126 JYO983126 KIK983126 KSG983126 LCC983126 LLY983126 LVU983126 MFQ983126 MPM983126 MZI983126 NJE983126 NTA983126 OCW983126 OMS983126 OWO983126 PGK983126 PQG983126 QAC983126 QJY983126 QTU983126 RDQ983126 RNM983126 RXI983126 SHE983126 SRA983126 TAW983126 TKS983126 TUO983126 UEK983126 UOG983126 UYC983126 VHY983126 VRU983126 WBQ983126 WLM983126 WVI983126 A7 A52 A64 IW60 SS60 ACO60 AMK60 AWG60 BGC60 BPY60 BZU60 CJQ60 CTM60 DDI60 DNE60 DXA60 EGW60 EQS60 FAO60 FKK60 FUG60 GEC60 GNY60 GXU60 HHQ60 HRM60 IBI60 ILE60 IVA60 JEW60 JOS60 JYO60 KIK60 KSG60 LCC60 LLY60 LVU60 MFQ60 MPM60 MZI60 NJE60 NTA60 OCW60 OMS60 OWO60 PGK60 PQG60 QAC60 QJY60 QTU60 RDQ60 RNM60 RXI60 SHE60 SRA60 TAW60 TKS60 TUO60 UEK60 UOG60 UYC60 VHY60 VRU60 WBQ60 WLM60 WVI60 IW86 SS86 ACO86 AMK86 AWG86 BGC86 BPY86 BZU86 CJQ86 CTM86 DDI86 DNE86 DXA86 EGW86 EQS86 FAO86 FKK86 FUG86 GEC86 GNY86 GXU86 HHQ86 HRM86 IBI86 ILE86 IVA86 JEW86 JOS86 JYO86 KIK86 KSG86 LCC86 LLY86 LVU86 MFQ86 MPM86 MZI86 NJE86 NTA86 OCW86 OMS86 OWO86 PGK86 PQG86 QAC86 QJY86 QTU86 RDQ86 RNM86 RXI86 SHE86 SRA86 TAW86 TKS86 TUO86 UEK86 UOG86 UYC86 VHY86 VRU86 WBQ86 WLM86 WVI86 C10 C33 C67 C87"/>
    <dataValidation type="list" allowBlank="1" showInputMessage="1" showErrorMessage="1" sqref="WWJ983082:WWR983091 AB65578:AJ65587 JX65578:KF65587 TT65578:UB65587 ADP65578:ADX65587 ANL65578:ANT65587 AXH65578:AXP65587 BHD65578:BHL65587 BQZ65578:BRH65587 CAV65578:CBD65587 CKR65578:CKZ65587 CUN65578:CUV65587 DEJ65578:DER65587 DOF65578:DON65587 DYB65578:DYJ65587 EHX65578:EIF65587 ERT65578:ESB65587 FBP65578:FBX65587 FLL65578:FLT65587 FVH65578:FVP65587 GFD65578:GFL65587 GOZ65578:GPH65587 GYV65578:GZD65587 HIR65578:HIZ65587 HSN65578:HSV65587 ICJ65578:ICR65587 IMF65578:IMN65587 IWB65578:IWJ65587 JFX65578:JGF65587 JPT65578:JQB65587 JZP65578:JZX65587 KJL65578:KJT65587 KTH65578:KTP65587 LDD65578:LDL65587 LMZ65578:LNH65587 LWV65578:LXD65587 MGR65578:MGZ65587 MQN65578:MQV65587 NAJ65578:NAR65587 NKF65578:NKN65587 NUB65578:NUJ65587 ODX65578:OEF65587 ONT65578:OOB65587 OXP65578:OXX65587 PHL65578:PHT65587 PRH65578:PRP65587 QBD65578:QBL65587 QKZ65578:QLH65587 QUV65578:QVD65587 RER65578:REZ65587 RON65578:ROV65587 RYJ65578:RYR65587 SIF65578:SIN65587 SSB65578:SSJ65587 TBX65578:TCF65587 TLT65578:TMB65587 TVP65578:TVX65587 UFL65578:UFT65587 UPH65578:UPP65587 UZD65578:UZL65587 VIZ65578:VJH65587 VSV65578:VTD65587 WCR65578:WCZ65587 WMN65578:WMV65587 WWJ65578:WWR65587 AB131114:AJ131123 JX131114:KF131123 TT131114:UB131123 ADP131114:ADX131123 ANL131114:ANT131123 AXH131114:AXP131123 BHD131114:BHL131123 BQZ131114:BRH131123 CAV131114:CBD131123 CKR131114:CKZ131123 CUN131114:CUV131123 DEJ131114:DER131123 DOF131114:DON131123 DYB131114:DYJ131123 EHX131114:EIF131123 ERT131114:ESB131123 FBP131114:FBX131123 FLL131114:FLT131123 FVH131114:FVP131123 GFD131114:GFL131123 GOZ131114:GPH131123 GYV131114:GZD131123 HIR131114:HIZ131123 HSN131114:HSV131123 ICJ131114:ICR131123 IMF131114:IMN131123 IWB131114:IWJ131123 JFX131114:JGF131123 JPT131114:JQB131123 JZP131114:JZX131123 KJL131114:KJT131123 KTH131114:KTP131123 LDD131114:LDL131123 LMZ131114:LNH131123 LWV131114:LXD131123 MGR131114:MGZ131123 MQN131114:MQV131123 NAJ131114:NAR131123 NKF131114:NKN131123 NUB131114:NUJ131123 ODX131114:OEF131123 ONT131114:OOB131123 OXP131114:OXX131123 PHL131114:PHT131123 PRH131114:PRP131123 QBD131114:QBL131123 QKZ131114:QLH131123 QUV131114:QVD131123 RER131114:REZ131123 RON131114:ROV131123 RYJ131114:RYR131123 SIF131114:SIN131123 SSB131114:SSJ131123 TBX131114:TCF131123 TLT131114:TMB131123 TVP131114:TVX131123 UFL131114:UFT131123 UPH131114:UPP131123 UZD131114:UZL131123 VIZ131114:VJH131123 VSV131114:VTD131123 WCR131114:WCZ131123 WMN131114:WMV131123 WWJ131114:WWR131123 AB196650:AJ196659 JX196650:KF196659 TT196650:UB196659 ADP196650:ADX196659 ANL196650:ANT196659 AXH196650:AXP196659 BHD196650:BHL196659 BQZ196650:BRH196659 CAV196650:CBD196659 CKR196650:CKZ196659 CUN196650:CUV196659 DEJ196650:DER196659 DOF196650:DON196659 DYB196650:DYJ196659 EHX196650:EIF196659 ERT196650:ESB196659 FBP196650:FBX196659 FLL196650:FLT196659 FVH196650:FVP196659 GFD196650:GFL196659 GOZ196650:GPH196659 GYV196650:GZD196659 HIR196650:HIZ196659 HSN196650:HSV196659 ICJ196650:ICR196659 IMF196650:IMN196659 IWB196650:IWJ196659 JFX196650:JGF196659 JPT196650:JQB196659 JZP196650:JZX196659 KJL196650:KJT196659 KTH196650:KTP196659 LDD196650:LDL196659 LMZ196650:LNH196659 LWV196650:LXD196659 MGR196650:MGZ196659 MQN196650:MQV196659 NAJ196650:NAR196659 NKF196650:NKN196659 NUB196650:NUJ196659 ODX196650:OEF196659 ONT196650:OOB196659 OXP196650:OXX196659 PHL196650:PHT196659 PRH196650:PRP196659 QBD196650:QBL196659 QKZ196650:QLH196659 QUV196650:QVD196659 RER196650:REZ196659 RON196650:ROV196659 RYJ196650:RYR196659 SIF196650:SIN196659 SSB196650:SSJ196659 TBX196650:TCF196659 TLT196650:TMB196659 TVP196650:TVX196659 UFL196650:UFT196659 UPH196650:UPP196659 UZD196650:UZL196659 VIZ196650:VJH196659 VSV196650:VTD196659 WCR196650:WCZ196659 WMN196650:WMV196659 WWJ196650:WWR196659 AB262186:AJ262195 JX262186:KF262195 TT262186:UB262195 ADP262186:ADX262195 ANL262186:ANT262195 AXH262186:AXP262195 BHD262186:BHL262195 BQZ262186:BRH262195 CAV262186:CBD262195 CKR262186:CKZ262195 CUN262186:CUV262195 DEJ262186:DER262195 DOF262186:DON262195 DYB262186:DYJ262195 EHX262186:EIF262195 ERT262186:ESB262195 FBP262186:FBX262195 FLL262186:FLT262195 FVH262186:FVP262195 GFD262186:GFL262195 GOZ262186:GPH262195 GYV262186:GZD262195 HIR262186:HIZ262195 HSN262186:HSV262195 ICJ262186:ICR262195 IMF262186:IMN262195 IWB262186:IWJ262195 JFX262186:JGF262195 JPT262186:JQB262195 JZP262186:JZX262195 KJL262186:KJT262195 KTH262186:KTP262195 LDD262186:LDL262195 LMZ262186:LNH262195 LWV262186:LXD262195 MGR262186:MGZ262195 MQN262186:MQV262195 NAJ262186:NAR262195 NKF262186:NKN262195 NUB262186:NUJ262195 ODX262186:OEF262195 ONT262186:OOB262195 OXP262186:OXX262195 PHL262186:PHT262195 PRH262186:PRP262195 QBD262186:QBL262195 QKZ262186:QLH262195 QUV262186:QVD262195 RER262186:REZ262195 RON262186:ROV262195 RYJ262186:RYR262195 SIF262186:SIN262195 SSB262186:SSJ262195 TBX262186:TCF262195 TLT262186:TMB262195 TVP262186:TVX262195 UFL262186:UFT262195 UPH262186:UPP262195 UZD262186:UZL262195 VIZ262186:VJH262195 VSV262186:VTD262195 WCR262186:WCZ262195 WMN262186:WMV262195 WWJ262186:WWR262195 AB327722:AJ327731 JX327722:KF327731 TT327722:UB327731 ADP327722:ADX327731 ANL327722:ANT327731 AXH327722:AXP327731 BHD327722:BHL327731 BQZ327722:BRH327731 CAV327722:CBD327731 CKR327722:CKZ327731 CUN327722:CUV327731 DEJ327722:DER327731 DOF327722:DON327731 DYB327722:DYJ327731 EHX327722:EIF327731 ERT327722:ESB327731 FBP327722:FBX327731 FLL327722:FLT327731 FVH327722:FVP327731 GFD327722:GFL327731 GOZ327722:GPH327731 GYV327722:GZD327731 HIR327722:HIZ327731 HSN327722:HSV327731 ICJ327722:ICR327731 IMF327722:IMN327731 IWB327722:IWJ327731 JFX327722:JGF327731 JPT327722:JQB327731 JZP327722:JZX327731 KJL327722:KJT327731 KTH327722:KTP327731 LDD327722:LDL327731 LMZ327722:LNH327731 LWV327722:LXD327731 MGR327722:MGZ327731 MQN327722:MQV327731 NAJ327722:NAR327731 NKF327722:NKN327731 NUB327722:NUJ327731 ODX327722:OEF327731 ONT327722:OOB327731 OXP327722:OXX327731 PHL327722:PHT327731 PRH327722:PRP327731 QBD327722:QBL327731 QKZ327722:QLH327731 QUV327722:QVD327731 RER327722:REZ327731 RON327722:ROV327731 RYJ327722:RYR327731 SIF327722:SIN327731 SSB327722:SSJ327731 TBX327722:TCF327731 TLT327722:TMB327731 TVP327722:TVX327731 UFL327722:UFT327731 UPH327722:UPP327731 UZD327722:UZL327731 VIZ327722:VJH327731 VSV327722:VTD327731 WCR327722:WCZ327731 WMN327722:WMV327731 WWJ327722:WWR327731 AB393258:AJ393267 JX393258:KF393267 TT393258:UB393267 ADP393258:ADX393267 ANL393258:ANT393267 AXH393258:AXP393267 BHD393258:BHL393267 BQZ393258:BRH393267 CAV393258:CBD393267 CKR393258:CKZ393267 CUN393258:CUV393267 DEJ393258:DER393267 DOF393258:DON393267 DYB393258:DYJ393267 EHX393258:EIF393267 ERT393258:ESB393267 FBP393258:FBX393267 FLL393258:FLT393267 FVH393258:FVP393267 GFD393258:GFL393267 GOZ393258:GPH393267 GYV393258:GZD393267 HIR393258:HIZ393267 HSN393258:HSV393267 ICJ393258:ICR393267 IMF393258:IMN393267 IWB393258:IWJ393267 JFX393258:JGF393267 JPT393258:JQB393267 JZP393258:JZX393267 KJL393258:KJT393267 KTH393258:KTP393267 LDD393258:LDL393267 LMZ393258:LNH393267 LWV393258:LXD393267 MGR393258:MGZ393267 MQN393258:MQV393267 NAJ393258:NAR393267 NKF393258:NKN393267 NUB393258:NUJ393267 ODX393258:OEF393267 ONT393258:OOB393267 OXP393258:OXX393267 PHL393258:PHT393267 PRH393258:PRP393267 QBD393258:QBL393267 QKZ393258:QLH393267 QUV393258:QVD393267 RER393258:REZ393267 RON393258:ROV393267 RYJ393258:RYR393267 SIF393258:SIN393267 SSB393258:SSJ393267 TBX393258:TCF393267 TLT393258:TMB393267 TVP393258:TVX393267 UFL393258:UFT393267 UPH393258:UPP393267 UZD393258:UZL393267 VIZ393258:VJH393267 VSV393258:VTD393267 WCR393258:WCZ393267 WMN393258:WMV393267 WWJ393258:WWR393267 AB458794:AJ458803 JX458794:KF458803 TT458794:UB458803 ADP458794:ADX458803 ANL458794:ANT458803 AXH458794:AXP458803 BHD458794:BHL458803 BQZ458794:BRH458803 CAV458794:CBD458803 CKR458794:CKZ458803 CUN458794:CUV458803 DEJ458794:DER458803 DOF458794:DON458803 DYB458794:DYJ458803 EHX458794:EIF458803 ERT458794:ESB458803 FBP458794:FBX458803 FLL458794:FLT458803 FVH458794:FVP458803 GFD458794:GFL458803 GOZ458794:GPH458803 GYV458794:GZD458803 HIR458794:HIZ458803 HSN458794:HSV458803 ICJ458794:ICR458803 IMF458794:IMN458803 IWB458794:IWJ458803 JFX458794:JGF458803 JPT458794:JQB458803 JZP458794:JZX458803 KJL458794:KJT458803 KTH458794:KTP458803 LDD458794:LDL458803 LMZ458794:LNH458803 LWV458794:LXD458803 MGR458794:MGZ458803 MQN458794:MQV458803 NAJ458794:NAR458803 NKF458794:NKN458803 NUB458794:NUJ458803 ODX458794:OEF458803 ONT458794:OOB458803 OXP458794:OXX458803 PHL458794:PHT458803 PRH458794:PRP458803 QBD458794:QBL458803 QKZ458794:QLH458803 QUV458794:QVD458803 RER458794:REZ458803 RON458794:ROV458803 RYJ458794:RYR458803 SIF458794:SIN458803 SSB458794:SSJ458803 TBX458794:TCF458803 TLT458794:TMB458803 TVP458794:TVX458803 UFL458794:UFT458803 UPH458794:UPP458803 UZD458794:UZL458803 VIZ458794:VJH458803 VSV458794:VTD458803 WCR458794:WCZ458803 WMN458794:WMV458803 WWJ458794:WWR458803 AB524330:AJ524339 JX524330:KF524339 TT524330:UB524339 ADP524330:ADX524339 ANL524330:ANT524339 AXH524330:AXP524339 BHD524330:BHL524339 BQZ524330:BRH524339 CAV524330:CBD524339 CKR524330:CKZ524339 CUN524330:CUV524339 DEJ524330:DER524339 DOF524330:DON524339 DYB524330:DYJ524339 EHX524330:EIF524339 ERT524330:ESB524339 FBP524330:FBX524339 FLL524330:FLT524339 FVH524330:FVP524339 GFD524330:GFL524339 GOZ524330:GPH524339 GYV524330:GZD524339 HIR524330:HIZ524339 HSN524330:HSV524339 ICJ524330:ICR524339 IMF524330:IMN524339 IWB524330:IWJ524339 JFX524330:JGF524339 JPT524330:JQB524339 JZP524330:JZX524339 KJL524330:KJT524339 KTH524330:KTP524339 LDD524330:LDL524339 LMZ524330:LNH524339 LWV524330:LXD524339 MGR524330:MGZ524339 MQN524330:MQV524339 NAJ524330:NAR524339 NKF524330:NKN524339 NUB524330:NUJ524339 ODX524330:OEF524339 ONT524330:OOB524339 OXP524330:OXX524339 PHL524330:PHT524339 PRH524330:PRP524339 QBD524330:QBL524339 QKZ524330:QLH524339 QUV524330:QVD524339 RER524330:REZ524339 RON524330:ROV524339 RYJ524330:RYR524339 SIF524330:SIN524339 SSB524330:SSJ524339 TBX524330:TCF524339 TLT524330:TMB524339 TVP524330:TVX524339 UFL524330:UFT524339 UPH524330:UPP524339 UZD524330:UZL524339 VIZ524330:VJH524339 VSV524330:VTD524339 WCR524330:WCZ524339 WMN524330:WMV524339 WWJ524330:WWR524339 AB589866:AJ589875 JX589866:KF589875 TT589866:UB589875 ADP589866:ADX589875 ANL589866:ANT589875 AXH589866:AXP589875 BHD589866:BHL589875 BQZ589866:BRH589875 CAV589866:CBD589875 CKR589866:CKZ589875 CUN589866:CUV589875 DEJ589866:DER589875 DOF589866:DON589875 DYB589866:DYJ589875 EHX589866:EIF589875 ERT589866:ESB589875 FBP589866:FBX589875 FLL589866:FLT589875 FVH589866:FVP589875 GFD589866:GFL589875 GOZ589866:GPH589875 GYV589866:GZD589875 HIR589866:HIZ589875 HSN589866:HSV589875 ICJ589866:ICR589875 IMF589866:IMN589875 IWB589866:IWJ589875 JFX589866:JGF589875 JPT589866:JQB589875 JZP589866:JZX589875 KJL589866:KJT589875 KTH589866:KTP589875 LDD589866:LDL589875 LMZ589866:LNH589875 LWV589866:LXD589875 MGR589866:MGZ589875 MQN589866:MQV589875 NAJ589866:NAR589875 NKF589866:NKN589875 NUB589866:NUJ589875 ODX589866:OEF589875 ONT589866:OOB589875 OXP589866:OXX589875 PHL589866:PHT589875 PRH589866:PRP589875 QBD589866:QBL589875 QKZ589866:QLH589875 QUV589866:QVD589875 RER589866:REZ589875 RON589866:ROV589875 RYJ589866:RYR589875 SIF589866:SIN589875 SSB589866:SSJ589875 TBX589866:TCF589875 TLT589866:TMB589875 TVP589866:TVX589875 UFL589866:UFT589875 UPH589866:UPP589875 UZD589866:UZL589875 VIZ589866:VJH589875 VSV589866:VTD589875 WCR589866:WCZ589875 WMN589866:WMV589875 WWJ589866:WWR589875 AB655402:AJ655411 JX655402:KF655411 TT655402:UB655411 ADP655402:ADX655411 ANL655402:ANT655411 AXH655402:AXP655411 BHD655402:BHL655411 BQZ655402:BRH655411 CAV655402:CBD655411 CKR655402:CKZ655411 CUN655402:CUV655411 DEJ655402:DER655411 DOF655402:DON655411 DYB655402:DYJ655411 EHX655402:EIF655411 ERT655402:ESB655411 FBP655402:FBX655411 FLL655402:FLT655411 FVH655402:FVP655411 GFD655402:GFL655411 GOZ655402:GPH655411 GYV655402:GZD655411 HIR655402:HIZ655411 HSN655402:HSV655411 ICJ655402:ICR655411 IMF655402:IMN655411 IWB655402:IWJ655411 JFX655402:JGF655411 JPT655402:JQB655411 JZP655402:JZX655411 KJL655402:KJT655411 KTH655402:KTP655411 LDD655402:LDL655411 LMZ655402:LNH655411 LWV655402:LXD655411 MGR655402:MGZ655411 MQN655402:MQV655411 NAJ655402:NAR655411 NKF655402:NKN655411 NUB655402:NUJ655411 ODX655402:OEF655411 ONT655402:OOB655411 OXP655402:OXX655411 PHL655402:PHT655411 PRH655402:PRP655411 QBD655402:QBL655411 QKZ655402:QLH655411 QUV655402:QVD655411 RER655402:REZ655411 RON655402:ROV655411 RYJ655402:RYR655411 SIF655402:SIN655411 SSB655402:SSJ655411 TBX655402:TCF655411 TLT655402:TMB655411 TVP655402:TVX655411 UFL655402:UFT655411 UPH655402:UPP655411 UZD655402:UZL655411 VIZ655402:VJH655411 VSV655402:VTD655411 WCR655402:WCZ655411 WMN655402:WMV655411 WWJ655402:WWR655411 AB720938:AJ720947 JX720938:KF720947 TT720938:UB720947 ADP720938:ADX720947 ANL720938:ANT720947 AXH720938:AXP720947 BHD720938:BHL720947 BQZ720938:BRH720947 CAV720938:CBD720947 CKR720938:CKZ720947 CUN720938:CUV720947 DEJ720938:DER720947 DOF720938:DON720947 DYB720938:DYJ720947 EHX720938:EIF720947 ERT720938:ESB720947 FBP720938:FBX720947 FLL720938:FLT720947 FVH720938:FVP720947 GFD720938:GFL720947 GOZ720938:GPH720947 GYV720938:GZD720947 HIR720938:HIZ720947 HSN720938:HSV720947 ICJ720938:ICR720947 IMF720938:IMN720947 IWB720938:IWJ720947 JFX720938:JGF720947 JPT720938:JQB720947 JZP720938:JZX720947 KJL720938:KJT720947 KTH720938:KTP720947 LDD720938:LDL720947 LMZ720938:LNH720947 LWV720938:LXD720947 MGR720938:MGZ720947 MQN720938:MQV720947 NAJ720938:NAR720947 NKF720938:NKN720947 NUB720938:NUJ720947 ODX720938:OEF720947 ONT720938:OOB720947 OXP720938:OXX720947 PHL720938:PHT720947 PRH720938:PRP720947 QBD720938:QBL720947 QKZ720938:QLH720947 QUV720938:QVD720947 RER720938:REZ720947 RON720938:ROV720947 RYJ720938:RYR720947 SIF720938:SIN720947 SSB720938:SSJ720947 TBX720938:TCF720947 TLT720938:TMB720947 TVP720938:TVX720947 UFL720938:UFT720947 UPH720938:UPP720947 UZD720938:UZL720947 VIZ720938:VJH720947 VSV720938:VTD720947 WCR720938:WCZ720947 WMN720938:WMV720947 WWJ720938:WWR720947 AB786474:AJ786483 JX786474:KF786483 TT786474:UB786483 ADP786474:ADX786483 ANL786474:ANT786483 AXH786474:AXP786483 BHD786474:BHL786483 BQZ786474:BRH786483 CAV786474:CBD786483 CKR786474:CKZ786483 CUN786474:CUV786483 DEJ786474:DER786483 DOF786474:DON786483 DYB786474:DYJ786483 EHX786474:EIF786483 ERT786474:ESB786483 FBP786474:FBX786483 FLL786474:FLT786483 FVH786474:FVP786483 GFD786474:GFL786483 GOZ786474:GPH786483 GYV786474:GZD786483 HIR786474:HIZ786483 HSN786474:HSV786483 ICJ786474:ICR786483 IMF786474:IMN786483 IWB786474:IWJ786483 JFX786474:JGF786483 JPT786474:JQB786483 JZP786474:JZX786483 KJL786474:KJT786483 KTH786474:KTP786483 LDD786474:LDL786483 LMZ786474:LNH786483 LWV786474:LXD786483 MGR786474:MGZ786483 MQN786474:MQV786483 NAJ786474:NAR786483 NKF786474:NKN786483 NUB786474:NUJ786483 ODX786474:OEF786483 ONT786474:OOB786483 OXP786474:OXX786483 PHL786474:PHT786483 PRH786474:PRP786483 QBD786474:QBL786483 QKZ786474:QLH786483 QUV786474:QVD786483 RER786474:REZ786483 RON786474:ROV786483 RYJ786474:RYR786483 SIF786474:SIN786483 SSB786474:SSJ786483 TBX786474:TCF786483 TLT786474:TMB786483 TVP786474:TVX786483 UFL786474:UFT786483 UPH786474:UPP786483 UZD786474:UZL786483 VIZ786474:VJH786483 VSV786474:VTD786483 WCR786474:WCZ786483 WMN786474:WMV786483 WWJ786474:WWR786483 AB852010:AJ852019 JX852010:KF852019 TT852010:UB852019 ADP852010:ADX852019 ANL852010:ANT852019 AXH852010:AXP852019 BHD852010:BHL852019 BQZ852010:BRH852019 CAV852010:CBD852019 CKR852010:CKZ852019 CUN852010:CUV852019 DEJ852010:DER852019 DOF852010:DON852019 DYB852010:DYJ852019 EHX852010:EIF852019 ERT852010:ESB852019 FBP852010:FBX852019 FLL852010:FLT852019 FVH852010:FVP852019 GFD852010:GFL852019 GOZ852010:GPH852019 GYV852010:GZD852019 HIR852010:HIZ852019 HSN852010:HSV852019 ICJ852010:ICR852019 IMF852010:IMN852019 IWB852010:IWJ852019 JFX852010:JGF852019 JPT852010:JQB852019 JZP852010:JZX852019 KJL852010:KJT852019 KTH852010:KTP852019 LDD852010:LDL852019 LMZ852010:LNH852019 LWV852010:LXD852019 MGR852010:MGZ852019 MQN852010:MQV852019 NAJ852010:NAR852019 NKF852010:NKN852019 NUB852010:NUJ852019 ODX852010:OEF852019 ONT852010:OOB852019 OXP852010:OXX852019 PHL852010:PHT852019 PRH852010:PRP852019 QBD852010:QBL852019 QKZ852010:QLH852019 QUV852010:QVD852019 RER852010:REZ852019 RON852010:ROV852019 RYJ852010:RYR852019 SIF852010:SIN852019 SSB852010:SSJ852019 TBX852010:TCF852019 TLT852010:TMB852019 TVP852010:TVX852019 UFL852010:UFT852019 UPH852010:UPP852019 UZD852010:UZL852019 VIZ852010:VJH852019 VSV852010:VTD852019 WCR852010:WCZ852019 WMN852010:WMV852019 WWJ852010:WWR852019 AB917546:AJ917555 JX917546:KF917555 TT917546:UB917555 ADP917546:ADX917555 ANL917546:ANT917555 AXH917546:AXP917555 BHD917546:BHL917555 BQZ917546:BRH917555 CAV917546:CBD917555 CKR917546:CKZ917555 CUN917546:CUV917555 DEJ917546:DER917555 DOF917546:DON917555 DYB917546:DYJ917555 EHX917546:EIF917555 ERT917546:ESB917555 FBP917546:FBX917555 FLL917546:FLT917555 FVH917546:FVP917555 GFD917546:GFL917555 GOZ917546:GPH917555 GYV917546:GZD917555 HIR917546:HIZ917555 HSN917546:HSV917555 ICJ917546:ICR917555 IMF917546:IMN917555 IWB917546:IWJ917555 JFX917546:JGF917555 JPT917546:JQB917555 JZP917546:JZX917555 KJL917546:KJT917555 KTH917546:KTP917555 LDD917546:LDL917555 LMZ917546:LNH917555 LWV917546:LXD917555 MGR917546:MGZ917555 MQN917546:MQV917555 NAJ917546:NAR917555 NKF917546:NKN917555 NUB917546:NUJ917555 ODX917546:OEF917555 ONT917546:OOB917555 OXP917546:OXX917555 PHL917546:PHT917555 PRH917546:PRP917555 QBD917546:QBL917555 QKZ917546:QLH917555 QUV917546:QVD917555 RER917546:REZ917555 RON917546:ROV917555 RYJ917546:RYR917555 SIF917546:SIN917555 SSB917546:SSJ917555 TBX917546:TCF917555 TLT917546:TMB917555 TVP917546:TVX917555 UFL917546:UFT917555 UPH917546:UPP917555 UZD917546:UZL917555 VIZ917546:VJH917555 VSV917546:VTD917555 WCR917546:WCZ917555 WMN917546:WMV917555 WWJ917546:WWR917555 AB983082:AJ983091 JX983082:KF983091 TT983082:UB983091 ADP983082:ADX983091 ANL983082:ANT983091 AXH983082:AXP983091 BHD983082:BHL983091 BQZ983082:BRH983091 CAV983082:CBD983091 CKR983082:CKZ983091 CUN983082:CUV983091 DEJ983082:DER983091 DOF983082:DON983091 DYB983082:DYJ983091 EHX983082:EIF983091 ERT983082:ESB983091 FBP983082:FBX983091 FLL983082:FLT983091 FVH983082:FVP983091 GFD983082:GFL983091 GOZ983082:GPH983091 GYV983082:GZD983091 HIR983082:HIZ983091 HSN983082:HSV983091 ICJ983082:ICR983091 IMF983082:IMN983091 IWB983082:IWJ983091 JFX983082:JGF983091 JPT983082:JQB983091 JZP983082:JZX983091 KJL983082:KJT983091 KTH983082:KTP983091 LDD983082:LDL983091 LMZ983082:LNH983091 LWV983082:LXD983091 MGR983082:MGZ983091 MQN983082:MQV983091 NAJ983082:NAR983091 NKF983082:NKN983091 NUB983082:NUJ983091 ODX983082:OEF983091 ONT983082:OOB983091 OXP983082:OXX983091 PHL983082:PHT983091 PRH983082:PRP983091 QBD983082:QBL983091 QKZ983082:QLH983091 QUV983082:QVD983091 RER983082:REZ983091 RON983082:ROV983091 RYJ983082:RYR983091 SIF983082:SIN983091 SSB983082:SSJ983091 TBX983082:TCF983091 TLT983082:TMB983091 TVP983082:TVX983091 UFL983082:UFT983091 UPH983082:UPP983091 UZD983082:UZL983091 VIZ983082:VJH983091 VSV983082:VTD983091 WCR983082:WCZ983091 WMN983082:WMV983091 AA15:AI18">
      <formula1>$AB$171:$AB$174</formula1>
    </dataValidation>
    <dataValidation type="list" allowBlank="1" showInputMessage="1" showErrorMessage="1" sqref="WWJ9:WWR52 JX9:KF52 TT9:UB52 ADP9:ADX52 ANL9:ANT52 AXH9:AXP52 BHD9:BHL52 BQZ9:BRH52 CAV9:CBD52 CKR9:CKZ52 CUN9:CUV52 DEJ9:DER52 DOF9:DON52 DYB9:DYJ52 EHX9:EIF52 ERT9:ESB52 FBP9:FBX52 FLL9:FLT52 FVH9:FVP52 GFD9:GFL52 GOZ9:GPH52 GYV9:GZD52 HIR9:HIZ52 HSN9:HSV52 ICJ9:ICR52 IMF9:IMN52 IWB9:IWJ52 JFX9:JGF52 JPT9:JQB52 JZP9:JZX52 KJL9:KJT52 KTH9:KTP52 LDD9:LDL52 LMZ9:LNH52 LWV9:LXD52 MGR9:MGZ52 MQN9:MQV52 NAJ9:NAR52 NKF9:NKN52 NUB9:NUJ52 ODX9:OEF52 ONT9:OOB52 OXP9:OXX52 PHL9:PHT52 PRH9:PRP52 QBD9:QBL52 QKZ9:QLH52 QUV9:QVD52 RER9:REZ52 RON9:ROV52 RYJ9:RYR52 SIF9:SIN52 SSB9:SSJ52 TBX9:TCF52 TLT9:TMB52 TVP9:TVX52 UFL9:UFT52 UPH9:UPP52 UZD9:UZL52 VIZ9:VJH52 VSV9:VTD52 WCR9:WCZ52 WMN9:WMV52">
      <formula1>$AB$152:$AB$155</formula1>
    </dataValidation>
  </dataValidations>
  <pageMargins left="0.7" right="0.7" top="0.75" bottom="0.75" header="0.3" footer="0.3"/>
  <pageSetup paperSize="9" scale="45"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pageSetUpPr fitToPage="1"/>
  </sheetPr>
  <dimension ref="A1:AZ106"/>
  <sheetViews>
    <sheetView zoomScaleNormal="100" workbookViewId="0">
      <selection activeCell="AH9" sqref="AH9:AM12"/>
    </sheetView>
  </sheetViews>
  <sheetFormatPr defaultColWidth="2.33203125" defaultRowHeight="13.15" customHeight="1"/>
  <cols>
    <col min="1" max="20" width="2.33203125" style="47"/>
    <col min="21" max="21" width="2.33203125" style="47" customWidth="1"/>
    <col min="22" max="50" width="2.33203125" style="47"/>
    <col min="51" max="52" width="2.33203125" style="57"/>
    <col min="53" max="16384" width="2.33203125" style="47"/>
  </cols>
  <sheetData>
    <row r="1" spans="1:52" ht="13.15" customHeight="1">
      <c r="A1" s="491" t="s">
        <v>32</v>
      </c>
      <c r="B1" s="491"/>
      <c r="C1" s="491"/>
      <c r="D1" s="491"/>
      <c r="E1" s="491"/>
      <c r="F1" s="491"/>
      <c r="G1" s="491"/>
      <c r="H1" s="491"/>
      <c r="I1" s="491"/>
      <c r="J1" s="491"/>
      <c r="K1" s="491"/>
      <c r="L1" s="491"/>
      <c r="M1" s="491"/>
      <c r="N1" s="491"/>
      <c r="O1" s="491"/>
      <c r="P1" s="491"/>
      <c r="Q1" s="491"/>
      <c r="R1" s="491"/>
      <c r="S1" s="491"/>
      <c r="T1" s="491"/>
      <c r="U1" s="491"/>
      <c r="V1" s="491"/>
      <c r="W1" s="491"/>
      <c r="X1" s="491"/>
      <c r="Y1" s="491"/>
      <c r="Z1" s="491"/>
      <c r="AA1" s="491"/>
      <c r="AB1" s="491"/>
      <c r="AC1" s="491"/>
      <c r="AD1" s="491"/>
      <c r="AE1" s="491"/>
      <c r="AF1" s="491"/>
      <c r="AG1" s="491"/>
      <c r="AH1" s="491"/>
      <c r="AI1" s="491"/>
      <c r="AJ1" s="491"/>
      <c r="AK1" s="491"/>
      <c r="AL1" s="491"/>
      <c r="AM1" s="491"/>
      <c r="AN1" s="491"/>
      <c r="AO1" s="491"/>
      <c r="AP1" s="491"/>
      <c r="AQ1" s="491"/>
      <c r="AR1" s="491"/>
      <c r="AS1" s="491"/>
      <c r="AT1" s="491"/>
      <c r="AU1" s="491"/>
      <c r="AV1" s="491"/>
      <c r="AW1" s="491"/>
      <c r="AX1" s="491"/>
      <c r="AY1" s="491"/>
      <c r="AZ1" s="491"/>
    </row>
    <row r="2" spans="1:52" s="50" customFormat="1" ht="13.15" customHeight="1">
      <c r="A2" s="491"/>
      <c r="B2" s="491"/>
      <c r="C2" s="491"/>
      <c r="D2" s="491"/>
      <c r="E2" s="491"/>
      <c r="F2" s="491"/>
      <c r="G2" s="491"/>
      <c r="H2" s="491"/>
      <c r="I2" s="491"/>
      <c r="J2" s="491"/>
      <c r="K2" s="491"/>
      <c r="L2" s="491"/>
      <c r="M2" s="491"/>
      <c r="N2" s="491"/>
      <c r="O2" s="491"/>
      <c r="P2" s="491"/>
      <c r="Q2" s="491"/>
      <c r="R2" s="491"/>
      <c r="S2" s="491"/>
      <c r="T2" s="491"/>
      <c r="U2" s="491"/>
      <c r="V2" s="491"/>
      <c r="W2" s="491"/>
      <c r="X2" s="491"/>
      <c r="Y2" s="491"/>
      <c r="Z2" s="491"/>
      <c r="AA2" s="491"/>
      <c r="AB2" s="491"/>
      <c r="AC2" s="491"/>
      <c r="AD2" s="491"/>
      <c r="AE2" s="491"/>
      <c r="AF2" s="491"/>
      <c r="AG2" s="491"/>
      <c r="AH2" s="491"/>
      <c r="AI2" s="491"/>
      <c r="AJ2" s="491"/>
      <c r="AK2" s="491"/>
      <c r="AL2" s="491"/>
      <c r="AM2" s="491"/>
      <c r="AN2" s="491"/>
      <c r="AO2" s="491"/>
      <c r="AP2" s="491"/>
      <c r="AQ2" s="491"/>
      <c r="AR2" s="491"/>
      <c r="AS2" s="491"/>
      <c r="AT2" s="491"/>
      <c r="AU2" s="491"/>
      <c r="AV2" s="491"/>
      <c r="AW2" s="491"/>
      <c r="AX2" s="491"/>
      <c r="AY2" s="491"/>
      <c r="AZ2" s="491"/>
    </row>
    <row r="3" spans="1:52" s="50" customFormat="1" ht="13.15" customHeight="1">
      <c r="A3" s="51"/>
      <c r="B3" s="52"/>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9"/>
      <c r="AZ3" s="49"/>
    </row>
    <row r="4" spans="1:52" s="50" customFormat="1" ht="12.95" customHeight="1">
      <c r="A4" s="53"/>
      <c r="B4" s="51"/>
      <c r="C4" s="53" t="s">
        <v>694</v>
      </c>
      <c r="D4" s="48"/>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197"/>
      <c r="AI4" s="197"/>
      <c r="AJ4" s="53"/>
      <c r="AK4" s="53"/>
      <c r="AL4" s="53"/>
      <c r="AM4" s="53"/>
      <c r="AN4" s="49"/>
      <c r="AO4" s="49"/>
      <c r="AP4" s="48"/>
      <c r="AQ4" s="48"/>
      <c r="AR4" s="48"/>
      <c r="AS4" s="48"/>
      <c r="AT4" s="48"/>
      <c r="AU4" s="48"/>
      <c r="AV4" s="48"/>
      <c r="AW4" s="48"/>
      <c r="AX4" s="48"/>
      <c r="AY4" s="48"/>
      <c r="AZ4" s="48"/>
    </row>
    <row r="5" spans="1:52" s="50" customFormat="1" ht="12.95" customHeight="1">
      <c r="A5" s="53"/>
      <c r="B5" s="51"/>
      <c r="C5" s="53"/>
      <c r="D5" s="48"/>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196"/>
      <c r="AI5" s="196"/>
      <c r="AJ5" s="55"/>
      <c r="AK5" s="55"/>
      <c r="AL5" s="55"/>
      <c r="AM5" s="55"/>
      <c r="AN5" s="49"/>
      <c r="AO5" s="49"/>
      <c r="AP5" s="48"/>
      <c r="AQ5" s="48"/>
      <c r="AR5" s="48"/>
      <c r="AS5" s="48"/>
      <c r="AT5" s="48"/>
      <c r="AU5" s="48"/>
      <c r="AV5" s="48"/>
      <c r="AW5" s="48"/>
      <c r="AX5" s="48"/>
      <c r="AY5" s="48"/>
      <c r="AZ5" s="48"/>
    </row>
    <row r="6" spans="1:52" s="50" customFormat="1" ht="12.95" customHeight="1">
      <c r="A6" s="53"/>
      <c r="B6" s="51"/>
      <c r="C6" s="492" t="s">
        <v>33</v>
      </c>
      <c r="D6" s="492"/>
      <c r="E6" s="492"/>
      <c r="F6" s="492"/>
      <c r="G6" s="492"/>
      <c r="H6" s="492"/>
      <c r="I6" s="492"/>
      <c r="J6" s="492"/>
      <c r="K6" s="492"/>
      <c r="L6" s="492"/>
      <c r="M6" s="492"/>
      <c r="N6" s="492"/>
      <c r="O6" s="492"/>
      <c r="P6" s="492"/>
      <c r="Q6" s="492" t="s">
        <v>34</v>
      </c>
      <c r="R6" s="492"/>
      <c r="S6" s="492"/>
      <c r="T6" s="492"/>
      <c r="U6" s="492"/>
      <c r="V6" s="492"/>
      <c r="W6" s="492"/>
      <c r="X6" s="492"/>
      <c r="Y6" s="492"/>
      <c r="Z6" s="492"/>
      <c r="AA6" s="492"/>
      <c r="AB6" s="492"/>
      <c r="AC6" s="492"/>
      <c r="AD6" s="492"/>
      <c r="AE6" s="492"/>
      <c r="AF6" s="492"/>
      <c r="AG6" s="492"/>
      <c r="AH6" s="493" t="s">
        <v>742</v>
      </c>
      <c r="AI6" s="493"/>
      <c r="AJ6" s="493"/>
      <c r="AK6" s="493"/>
      <c r="AL6" s="493"/>
      <c r="AM6" s="493"/>
      <c r="AN6" s="49"/>
      <c r="AO6" s="49"/>
      <c r="AP6" s="48"/>
      <c r="AQ6" s="48"/>
      <c r="AR6" s="48"/>
      <c r="AS6" s="48"/>
      <c r="AT6" s="48"/>
      <c r="AU6" s="48"/>
      <c r="AV6" s="48"/>
      <c r="AW6" s="48"/>
      <c r="AX6" s="48"/>
      <c r="AY6" s="48"/>
      <c r="AZ6" s="48"/>
    </row>
    <row r="7" spans="1:52" s="50" customFormat="1" ht="12.95" customHeight="1">
      <c r="A7" s="48"/>
      <c r="B7" s="48"/>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3"/>
      <c r="AI7" s="493"/>
      <c r="AJ7" s="493"/>
      <c r="AK7" s="493"/>
      <c r="AL7" s="493"/>
      <c r="AM7" s="493"/>
      <c r="AN7" s="49"/>
      <c r="AO7" s="49"/>
      <c r="AP7" s="48"/>
      <c r="AQ7" s="48"/>
      <c r="AR7" s="48"/>
      <c r="AS7" s="48"/>
      <c r="AT7" s="48"/>
      <c r="AU7" s="48"/>
      <c r="AV7" s="48"/>
      <c r="AW7" s="48"/>
      <c r="AX7" s="48"/>
      <c r="AY7" s="48"/>
      <c r="AZ7" s="48"/>
    </row>
    <row r="8" spans="1:52" s="50" customFormat="1" ht="12.95" customHeight="1">
      <c r="A8" s="48"/>
      <c r="B8" s="48"/>
      <c r="C8" s="492"/>
      <c r="D8" s="492"/>
      <c r="E8" s="492"/>
      <c r="F8" s="492"/>
      <c r="G8" s="492"/>
      <c r="H8" s="492"/>
      <c r="I8" s="492"/>
      <c r="J8" s="492"/>
      <c r="K8" s="492"/>
      <c r="L8" s="492"/>
      <c r="M8" s="492"/>
      <c r="N8" s="492"/>
      <c r="O8" s="492"/>
      <c r="P8" s="492"/>
      <c r="Q8" s="492"/>
      <c r="R8" s="492"/>
      <c r="S8" s="492"/>
      <c r="T8" s="492"/>
      <c r="U8" s="492"/>
      <c r="V8" s="492"/>
      <c r="W8" s="492"/>
      <c r="X8" s="492"/>
      <c r="Y8" s="492"/>
      <c r="Z8" s="492"/>
      <c r="AA8" s="492"/>
      <c r="AB8" s="492"/>
      <c r="AC8" s="492"/>
      <c r="AD8" s="492"/>
      <c r="AE8" s="492"/>
      <c r="AF8" s="492"/>
      <c r="AG8" s="492"/>
      <c r="AH8" s="493"/>
      <c r="AI8" s="493"/>
      <c r="AJ8" s="493"/>
      <c r="AK8" s="493"/>
      <c r="AL8" s="493"/>
      <c r="AM8" s="493"/>
      <c r="AN8" s="49"/>
      <c r="AO8" s="49"/>
      <c r="AP8" s="48"/>
      <c r="AQ8" s="48"/>
      <c r="AR8" s="48"/>
      <c r="AS8" s="48"/>
      <c r="AT8" s="48"/>
      <c r="AU8" s="48"/>
      <c r="AV8" s="48"/>
      <c r="AW8" s="48"/>
      <c r="AX8" s="48"/>
      <c r="AY8" s="48"/>
      <c r="AZ8" s="48"/>
    </row>
    <row r="9" spans="1:52" s="50" customFormat="1" ht="12.95" customHeight="1">
      <c r="A9" s="48"/>
      <c r="B9" s="48"/>
      <c r="C9" s="489" t="s">
        <v>692</v>
      </c>
      <c r="D9" s="489"/>
      <c r="E9" s="489"/>
      <c r="F9" s="489"/>
      <c r="G9" s="489"/>
      <c r="H9" s="489"/>
      <c r="I9" s="489"/>
      <c r="J9" s="489"/>
      <c r="K9" s="489"/>
      <c r="L9" s="489"/>
      <c r="M9" s="489"/>
      <c r="N9" s="489"/>
      <c r="O9" s="489"/>
      <c r="P9" s="489"/>
      <c r="Q9" s="489"/>
      <c r="R9" s="489"/>
      <c r="S9" s="489"/>
      <c r="T9" s="489"/>
      <c r="U9" s="489"/>
      <c r="V9" s="489"/>
      <c r="W9" s="489"/>
      <c r="X9" s="489"/>
      <c r="Y9" s="489"/>
      <c r="Z9" s="489"/>
      <c r="AA9" s="489"/>
      <c r="AB9" s="489"/>
      <c r="AC9" s="489"/>
      <c r="AD9" s="489"/>
      <c r="AE9" s="489"/>
      <c r="AF9" s="489"/>
      <c r="AG9" s="490"/>
      <c r="AH9" s="494"/>
      <c r="AI9" s="494"/>
      <c r="AJ9" s="494"/>
      <c r="AK9" s="494"/>
      <c r="AL9" s="494"/>
      <c r="AM9" s="494"/>
      <c r="AN9" s="49" t="s">
        <v>35</v>
      </c>
      <c r="AO9" s="49"/>
      <c r="AP9" s="48"/>
      <c r="AQ9" s="48"/>
      <c r="AR9" s="48"/>
      <c r="AS9" s="48"/>
      <c r="AT9" s="48"/>
      <c r="AU9" s="48"/>
      <c r="AV9" s="48"/>
      <c r="AW9" s="48"/>
      <c r="AX9" s="48"/>
      <c r="AY9" s="48"/>
      <c r="AZ9" s="48"/>
    </row>
    <row r="10" spans="1:52" s="50" customFormat="1" ht="12.95" customHeight="1">
      <c r="A10" s="48"/>
      <c r="B10" s="48"/>
      <c r="C10" s="489"/>
      <c r="D10" s="489"/>
      <c r="E10" s="489"/>
      <c r="F10" s="489"/>
      <c r="G10" s="489"/>
      <c r="H10" s="489"/>
      <c r="I10" s="489"/>
      <c r="J10" s="489"/>
      <c r="K10" s="489"/>
      <c r="L10" s="489"/>
      <c r="M10" s="489"/>
      <c r="N10" s="489"/>
      <c r="O10" s="489"/>
      <c r="P10" s="489"/>
      <c r="Q10" s="489"/>
      <c r="R10" s="489"/>
      <c r="S10" s="489"/>
      <c r="T10" s="489"/>
      <c r="U10" s="489"/>
      <c r="V10" s="489"/>
      <c r="W10" s="489"/>
      <c r="X10" s="489"/>
      <c r="Y10" s="489"/>
      <c r="Z10" s="489"/>
      <c r="AA10" s="489"/>
      <c r="AB10" s="489"/>
      <c r="AC10" s="489"/>
      <c r="AD10" s="489"/>
      <c r="AE10" s="489"/>
      <c r="AF10" s="489"/>
      <c r="AG10" s="490"/>
      <c r="AH10" s="494"/>
      <c r="AI10" s="494"/>
      <c r="AJ10" s="494"/>
      <c r="AK10" s="494"/>
      <c r="AL10" s="494"/>
      <c r="AM10" s="494"/>
      <c r="AN10" s="49"/>
      <c r="AO10" s="49"/>
      <c r="AP10" s="48"/>
      <c r="AQ10" s="48"/>
      <c r="AR10" s="48"/>
      <c r="AS10" s="48"/>
      <c r="AT10" s="48"/>
      <c r="AU10" s="48"/>
      <c r="AV10" s="48"/>
      <c r="AW10" s="48"/>
      <c r="AX10" s="48"/>
      <c r="AY10" s="48"/>
      <c r="AZ10" s="48"/>
    </row>
    <row r="11" spans="1:52" s="50" customFormat="1" ht="12.95" customHeight="1">
      <c r="A11" s="48"/>
      <c r="B11" s="48"/>
      <c r="C11" s="489" t="s">
        <v>692</v>
      </c>
      <c r="D11" s="489"/>
      <c r="E11" s="489"/>
      <c r="F11" s="489"/>
      <c r="G11" s="489"/>
      <c r="H11" s="489"/>
      <c r="I11" s="489"/>
      <c r="J11" s="489"/>
      <c r="K11" s="489"/>
      <c r="L11" s="489"/>
      <c r="M11" s="489"/>
      <c r="N11" s="489"/>
      <c r="O11" s="489"/>
      <c r="P11" s="489"/>
      <c r="Q11" s="489"/>
      <c r="R11" s="489"/>
      <c r="S11" s="489"/>
      <c r="T11" s="489"/>
      <c r="U11" s="489"/>
      <c r="V11" s="489"/>
      <c r="W11" s="489"/>
      <c r="X11" s="489"/>
      <c r="Y11" s="489"/>
      <c r="Z11" s="489"/>
      <c r="AA11" s="489"/>
      <c r="AB11" s="489"/>
      <c r="AC11" s="489"/>
      <c r="AD11" s="489"/>
      <c r="AE11" s="489"/>
      <c r="AF11" s="489"/>
      <c r="AG11" s="490"/>
      <c r="AH11" s="494"/>
      <c r="AI11" s="494"/>
      <c r="AJ11" s="494"/>
      <c r="AK11" s="494"/>
      <c r="AL11" s="494"/>
      <c r="AM11" s="494"/>
      <c r="AN11" s="49" t="s">
        <v>35</v>
      </c>
      <c r="AO11" s="49"/>
      <c r="AP11" s="48"/>
      <c r="AQ11" s="48"/>
      <c r="AR11" s="48"/>
      <c r="AS11" s="48"/>
      <c r="AT11" s="48"/>
      <c r="AU11" s="48"/>
      <c r="AV11" s="48"/>
      <c r="AW11" s="48"/>
      <c r="AX11" s="48"/>
      <c r="AY11" s="48"/>
      <c r="AZ11" s="48"/>
    </row>
    <row r="12" spans="1:52" s="50" customFormat="1" ht="12.95" customHeight="1">
      <c r="A12" s="48"/>
      <c r="B12" s="48"/>
      <c r="C12" s="489"/>
      <c r="D12" s="489"/>
      <c r="E12" s="489"/>
      <c r="F12" s="489"/>
      <c r="G12" s="489"/>
      <c r="H12" s="489"/>
      <c r="I12" s="489"/>
      <c r="J12" s="489"/>
      <c r="K12" s="489"/>
      <c r="L12" s="489"/>
      <c r="M12" s="489"/>
      <c r="N12" s="489"/>
      <c r="O12" s="489"/>
      <c r="P12" s="489"/>
      <c r="Q12" s="489"/>
      <c r="R12" s="489"/>
      <c r="S12" s="489"/>
      <c r="T12" s="489"/>
      <c r="U12" s="489"/>
      <c r="V12" s="489"/>
      <c r="W12" s="489"/>
      <c r="X12" s="489"/>
      <c r="Y12" s="489"/>
      <c r="Z12" s="489"/>
      <c r="AA12" s="489"/>
      <c r="AB12" s="489"/>
      <c r="AC12" s="489"/>
      <c r="AD12" s="489"/>
      <c r="AE12" s="489"/>
      <c r="AF12" s="489"/>
      <c r="AG12" s="490"/>
      <c r="AH12" s="494"/>
      <c r="AI12" s="494"/>
      <c r="AJ12" s="494"/>
      <c r="AK12" s="494"/>
      <c r="AL12" s="494"/>
      <c r="AM12" s="494"/>
      <c r="AN12" s="49"/>
      <c r="AO12" s="49"/>
      <c r="AP12" s="48"/>
      <c r="AQ12" s="48"/>
      <c r="AR12" s="48"/>
      <c r="AS12" s="48"/>
      <c r="AT12" s="48"/>
      <c r="AU12" s="48"/>
      <c r="AV12" s="48"/>
      <c r="AW12" s="48"/>
      <c r="AX12" s="48"/>
      <c r="AY12" s="48"/>
      <c r="AZ12" s="48"/>
    </row>
    <row r="13" spans="1:52" s="50" customFormat="1" ht="12.95" customHeight="1">
      <c r="A13" s="48"/>
      <c r="B13" s="48"/>
      <c r="C13" s="489" t="s">
        <v>692</v>
      </c>
      <c r="D13" s="489"/>
      <c r="E13" s="489"/>
      <c r="F13" s="489"/>
      <c r="G13" s="489"/>
      <c r="H13" s="489"/>
      <c r="I13" s="489"/>
      <c r="J13" s="489"/>
      <c r="K13" s="489"/>
      <c r="L13" s="489"/>
      <c r="M13" s="489"/>
      <c r="N13" s="489"/>
      <c r="O13" s="489"/>
      <c r="P13" s="489"/>
      <c r="Q13" s="489"/>
      <c r="R13" s="489"/>
      <c r="S13" s="489"/>
      <c r="T13" s="489"/>
      <c r="U13" s="489"/>
      <c r="V13" s="489"/>
      <c r="W13" s="489"/>
      <c r="X13" s="489"/>
      <c r="Y13" s="489"/>
      <c r="Z13" s="489"/>
      <c r="AA13" s="489"/>
      <c r="AB13" s="489"/>
      <c r="AC13" s="489"/>
      <c r="AD13" s="489"/>
      <c r="AE13" s="489"/>
      <c r="AF13" s="489"/>
      <c r="AG13" s="490"/>
      <c r="AH13" s="494"/>
      <c r="AI13" s="494"/>
      <c r="AJ13" s="494"/>
      <c r="AK13" s="494"/>
      <c r="AL13" s="494"/>
      <c r="AM13" s="494"/>
      <c r="AN13" s="49" t="s">
        <v>35</v>
      </c>
      <c r="AO13" s="49"/>
      <c r="AP13" s="48"/>
      <c r="AQ13" s="48"/>
      <c r="AR13" s="48"/>
      <c r="AS13" s="48"/>
      <c r="AT13" s="48"/>
      <c r="AU13" s="48"/>
      <c r="AV13" s="48"/>
      <c r="AW13" s="48"/>
      <c r="AX13" s="48"/>
      <c r="AY13" s="48"/>
      <c r="AZ13" s="48"/>
    </row>
    <row r="14" spans="1:52" s="50" customFormat="1" ht="12.95" customHeight="1">
      <c r="A14" s="48"/>
      <c r="B14" s="48"/>
      <c r="C14" s="489"/>
      <c r="D14" s="489"/>
      <c r="E14" s="489"/>
      <c r="F14" s="489"/>
      <c r="G14" s="489"/>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89"/>
      <c r="AG14" s="490"/>
      <c r="AH14" s="494"/>
      <c r="AI14" s="494"/>
      <c r="AJ14" s="494"/>
      <c r="AK14" s="494"/>
      <c r="AL14" s="494"/>
      <c r="AM14" s="494"/>
      <c r="AN14" s="49"/>
      <c r="AO14" s="49"/>
      <c r="AP14" s="48"/>
      <c r="AQ14" s="48"/>
      <c r="AR14" s="48"/>
      <c r="AS14" s="48"/>
      <c r="AT14" s="48"/>
      <c r="AU14" s="48"/>
      <c r="AV14" s="48"/>
      <c r="AW14" s="48"/>
      <c r="AX14" s="48"/>
      <c r="AY14" s="48"/>
      <c r="AZ14" s="48"/>
    </row>
    <row r="15" spans="1:52" s="50" customFormat="1" ht="12.95" customHeight="1">
      <c r="A15" s="48"/>
      <c r="B15" s="48"/>
      <c r="C15" s="489" t="s">
        <v>692</v>
      </c>
      <c r="D15" s="489"/>
      <c r="E15" s="489"/>
      <c r="F15" s="489"/>
      <c r="G15" s="489"/>
      <c r="H15" s="489"/>
      <c r="I15" s="489"/>
      <c r="J15" s="489"/>
      <c r="K15" s="489"/>
      <c r="L15" s="489"/>
      <c r="M15" s="489"/>
      <c r="N15" s="489"/>
      <c r="O15" s="489"/>
      <c r="P15" s="489"/>
      <c r="Q15" s="489"/>
      <c r="R15" s="489"/>
      <c r="S15" s="489"/>
      <c r="T15" s="489"/>
      <c r="U15" s="489"/>
      <c r="V15" s="489"/>
      <c r="W15" s="489"/>
      <c r="X15" s="489"/>
      <c r="Y15" s="489"/>
      <c r="Z15" s="489"/>
      <c r="AA15" s="489"/>
      <c r="AB15" s="489"/>
      <c r="AC15" s="489"/>
      <c r="AD15" s="489"/>
      <c r="AE15" s="489"/>
      <c r="AF15" s="489"/>
      <c r="AG15" s="489"/>
      <c r="AH15" s="494"/>
      <c r="AI15" s="494"/>
      <c r="AJ15" s="494"/>
      <c r="AK15" s="494"/>
      <c r="AL15" s="494"/>
      <c r="AM15" s="494"/>
      <c r="AN15" s="49" t="s">
        <v>35</v>
      </c>
      <c r="AO15" s="49"/>
      <c r="AP15" s="48"/>
      <c r="AQ15" s="48"/>
      <c r="AR15" s="48"/>
      <c r="AS15" s="48"/>
      <c r="AT15" s="48"/>
      <c r="AU15" s="48"/>
      <c r="AV15" s="48"/>
      <c r="AW15" s="48"/>
      <c r="AX15" s="48"/>
      <c r="AY15" s="48"/>
      <c r="AZ15" s="48"/>
    </row>
    <row r="16" spans="1:52" s="50" customFormat="1" ht="12.95" customHeight="1">
      <c r="A16" s="48"/>
      <c r="B16" s="48"/>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489"/>
      <c r="AB16" s="489"/>
      <c r="AC16" s="489"/>
      <c r="AD16" s="489"/>
      <c r="AE16" s="489"/>
      <c r="AF16" s="489"/>
      <c r="AG16" s="489"/>
      <c r="AH16" s="494"/>
      <c r="AI16" s="494"/>
      <c r="AJ16" s="494"/>
      <c r="AK16" s="494"/>
      <c r="AL16" s="494"/>
      <c r="AM16" s="494"/>
      <c r="AN16" s="49"/>
      <c r="AO16" s="49"/>
      <c r="AP16" s="48"/>
      <c r="AQ16" s="48"/>
      <c r="AR16" s="48"/>
      <c r="AS16" s="48"/>
      <c r="AT16" s="48"/>
      <c r="AU16" s="48"/>
      <c r="AV16" s="48"/>
      <c r="AW16" s="48"/>
      <c r="AX16" s="48"/>
      <c r="AY16" s="48"/>
      <c r="AZ16" s="48"/>
    </row>
    <row r="17" spans="1:52" s="50" customFormat="1" ht="12.95" customHeight="1">
      <c r="A17" s="48"/>
      <c r="B17" s="48"/>
      <c r="C17" s="489" t="s">
        <v>692</v>
      </c>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94"/>
      <c r="AI17" s="494"/>
      <c r="AJ17" s="494"/>
      <c r="AK17" s="494"/>
      <c r="AL17" s="494"/>
      <c r="AM17" s="494"/>
      <c r="AN17" s="49" t="s">
        <v>35</v>
      </c>
      <c r="AO17" s="49"/>
      <c r="AP17" s="48"/>
      <c r="AQ17" s="48"/>
      <c r="AR17" s="48"/>
      <c r="AS17" s="48"/>
      <c r="AT17" s="48"/>
      <c r="AU17" s="48"/>
      <c r="AV17" s="48"/>
      <c r="AW17" s="48"/>
      <c r="AX17" s="48"/>
      <c r="AY17" s="48"/>
      <c r="AZ17" s="48"/>
    </row>
    <row r="18" spans="1:52" s="50" customFormat="1" ht="12.95" customHeight="1">
      <c r="A18" s="48"/>
      <c r="B18" s="48"/>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94"/>
      <c r="AI18" s="494"/>
      <c r="AJ18" s="494"/>
      <c r="AK18" s="494"/>
      <c r="AL18" s="494"/>
      <c r="AM18" s="494"/>
      <c r="AN18" s="49"/>
      <c r="AO18" s="49"/>
      <c r="AP18" s="48"/>
      <c r="AQ18" s="48"/>
      <c r="AR18" s="48"/>
      <c r="AS18" s="48"/>
      <c r="AT18" s="48"/>
      <c r="AU18" s="48"/>
      <c r="AV18" s="48"/>
      <c r="AW18" s="48"/>
      <c r="AX18" s="48"/>
      <c r="AY18" s="48"/>
      <c r="AZ18" s="48"/>
    </row>
    <row r="19" spans="1:52" s="50" customFormat="1" ht="12.95" customHeight="1">
      <c r="A19" s="48"/>
      <c r="B19" s="48"/>
      <c r="C19" s="489" t="s">
        <v>692</v>
      </c>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94"/>
      <c r="AI19" s="494"/>
      <c r="AJ19" s="494"/>
      <c r="AK19" s="494"/>
      <c r="AL19" s="494"/>
      <c r="AM19" s="494"/>
      <c r="AN19" s="49" t="s">
        <v>35</v>
      </c>
      <c r="AO19" s="49"/>
      <c r="AP19" s="48"/>
      <c r="AQ19" s="48"/>
      <c r="AR19" s="48"/>
      <c r="AS19" s="48"/>
      <c r="AT19" s="48"/>
      <c r="AU19" s="48"/>
      <c r="AV19" s="48"/>
      <c r="AW19" s="48"/>
      <c r="AX19" s="48"/>
      <c r="AY19" s="48"/>
      <c r="AZ19" s="48"/>
    </row>
    <row r="20" spans="1:52" s="50" customFormat="1" ht="12.95" customHeight="1">
      <c r="A20" s="48"/>
      <c r="B20" s="48"/>
      <c r="C20" s="489"/>
      <c r="D20" s="489"/>
      <c r="E20" s="489"/>
      <c r="F20" s="489"/>
      <c r="G20" s="489"/>
      <c r="H20" s="489"/>
      <c r="I20" s="489"/>
      <c r="J20" s="489"/>
      <c r="K20" s="489"/>
      <c r="L20" s="489"/>
      <c r="M20" s="489"/>
      <c r="N20" s="489"/>
      <c r="O20" s="489"/>
      <c r="P20" s="489"/>
      <c r="Q20" s="489"/>
      <c r="R20" s="489"/>
      <c r="S20" s="489"/>
      <c r="T20" s="489"/>
      <c r="U20" s="489"/>
      <c r="V20" s="489"/>
      <c r="W20" s="489"/>
      <c r="X20" s="489"/>
      <c r="Y20" s="489"/>
      <c r="Z20" s="489"/>
      <c r="AA20" s="489"/>
      <c r="AB20" s="489"/>
      <c r="AC20" s="489"/>
      <c r="AD20" s="489"/>
      <c r="AE20" s="489"/>
      <c r="AF20" s="489"/>
      <c r="AG20" s="489"/>
      <c r="AH20" s="494"/>
      <c r="AI20" s="494"/>
      <c r="AJ20" s="494"/>
      <c r="AK20" s="494"/>
      <c r="AL20" s="494"/>
      <c r="AM20" s="494"/>
      <c r="AN20" s="49"/>
      <c r="AO20" s="49"/>
      <c r="AP20" s="48"/>
      <c r="AQ20" s="48"/>
      <c r="AR20" s="48"/>
      <c r="AS20" s="48"/>
      <c r="AT20" s="48"/>
      <c r="AU20" s="48"/>
      <c r="AV20" s="48"/>
      <c r="AW20" s="48"/>
      <c r="AX20" s="48"/>
      <c r="AY20" s="48"/>
      <c r="AZ20" s="48"/>
    </row>
    <row r="21" spans="1:52" s="50" customFormat="1" ht="12.95" customHeight="1">
      <c r="A21" s="48"/>
      <c r="B21" s="48"/>
      <c r="C21" s="489" t="s">
        <v>692</v>
      </c>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94"/>
      <c r="AI21" s="494"/>
      <c r="AJ21" s="494"/>
      <c r="AK21" s="494"/>
      <c r="AL21" s="494"/>
      <c r="AM21" s="494"/>
      <c r="AN21" s="49" t="s">
        <v>35</v>
      </c>
      <c r="AO21" s="49"/>
      <c r="AP21" s="48"/>
      <c r="AQ21" s="48"/>
      <c r="AR21" s="48"/>
      <c r="AS21" s="48"/>
      <c r="AT21" s="48"/>
      <c r="AU21" s="48"/>
      <c r="AV21" s="48"/>
      <c r="AW21" s="48"/>
      <c r="AX21" s="48"/>
      <c r="AY21" s="48"/>
      <c r="AZ21" s="48"/>
    </row>
    <row r="22" spans="1:52" s="50" customFormat="1" ht="12.95" customHeight="1">
      <c r="A22" s="48"/>
      <c r="B22" s="48"/>
      <c r="C22" s="489"/>
      <c r="D22" s="489"/>
      <c r="E22" s="489"/>
      <c r="F22" s="489"/>
      <c r="G22" s="489"/>
      <c r="H22" s="489"/>
      <c r="I22" s="489"/>
      <c r="J22" s="489"/>
      <c r="K22" s="489"/>
      <c r="L22" s="489"/>
      <c r="M22" s="489"/>
      <c r="N22" s="489"/>
      <c r="O22" s="489"/>
      <c r="P22" s="489"/>
      <c r="Q22" s="489"/>
      <c r="R22" s="489"/>
      <c r="S22" s="489"/>
      <c r="T22" s="489"/>
      <c r="U22" s="489"/>
      <c r="V22" s="489"/>
      <c r="W22" s="489"/>
      <c r="X22" s="489"/>
      <c r="Y22" s="489"/>
      <c r="Z22" s="489"/>
      <c r="AA22" s="489"/>
      <c r="AB22" s="489"/>
      <c r="AC22" s="489"/>
      <c r="AD22" s="489"/>
      <c r="AE22" s="489"/>
      <c r="AF22" s="489"/>
      <c r="AG22" s="489"/>
      <c r="AH22" s="494"/>
      <c r="AI22" s="494"/>
      <c r="AJ22" s="494"/>
      <c r="AK22" s="494"/>
      <c r="AL22" s="494"/>
      <c r="AM22" s="494"/>
      <c r="AN22" s="49"/>
      <c r="AO22" s="49"/>
      <c r="AP22" s="48"/>
      <c r="AQ22" s="48"/>
      <c r="AR22" s="48"/>
      <c r="AS22" s="48"/>
      <c r="AT22" s="48"/>
      <c r="AU22" s="48"/>
      <c r="AV22" s="48"/>
      <c r="AW22" s="48"/>
      <c r="AX22" s="48"/>
      <c r="AY22" s="48"/>
      <c r="AZ22" s="48"/>
    </row>
    <row r="23" spans="1:52" s="50" customFormat="1" ht="12.95" customHeight="1">
      <c r="A23" s="48"/>
      <c r="B23" s="48"/>
      <c r="C23" s="489" t="s">
        <v>692</v>
      </c>
      <c r="D23" s="489"/>
      <c r="E23" s="489"/>
      <c r="F23" s="489"/>
      <c r="G23" s="489"/>
      <c r="H23" s="489"/>
      <c r="I23" s="489"/>
      <c r="J23" s="489"/>
      <c r="K23" s="489"/>
      <c r="L23" s="489"/>
      <c r="M23" s="489"/>
      <c r="N23" s="489"/>
      <c r="O23" s="489"/>
      <c r="P23" s="489"/>
      <c r="Q23" s="489"/>
      <c r="R23" s="489"/>
      <c r="S23" s="489"/>
      <c r="T23" s="489"/>
      <c r="U23" s="489"/>
      <c r="V23" s="489"/>
      <c r="W23" s="489"/>
      <c r="X23" s="489"/>
      <c r="Y23" s="489"/>
      <c r="Z23" s="489"/>
      <c r="AA23" s="489"/>
      <c r="AB23" s="489"/>
      <c r="AC23" s="489"/>
      <c r="AD23" s="489"/>
      <c r="AE23" s="489"/>
      <c r="AF23" s="489"/>
      <c r="AG23" s="489"/>
      <c r="AH23" s="494"/>
      <c r="AI23" s="494"/>
      <c r="AJ23" s="494"/>
      <c r="AK23" s="494"/>
      <c r="AL23" s="494"/>
      <c r="AM23" s="494"/>
      <c r="AN23" s="49" t="s">
        <v>35</v>
      </c>
      <c r="AO23" s="49"/>
      <c r="AP23" s="48"/>
      <c r="AQ23" s="48"/>
      <c r="AR23" s="48"/>
      <c r="AS23" s="48"/>
      <c r="AT23" s="48"/>
      <c r="AU23" s="48"/>
      <c r="AV23" s="48"/>
      <c r="AW23" s="48"/>
      <c r="AX23" s="48"/>
      <c r="AY23" s="48"/>
      <c r="AZ23" s="48"/>
    </row>
    <row r="24" spans="1:52" s="50" customFormat="1" ht="12.95" customHeight="1">
      <c r="A24" s="48"/>
      <c r="B24" s="48"/>
      <c r="C24" s="489"/>
      <c r="D24" s="489"/>
      <c r="E24" s="489"/>
      <c r="F24" s="489"/>
      <c r="G24" s="489"/>
      <c r="H24" s="489"/>
      <c r="I24" s="489"/>
      <c r="J24" s="489"/>
      <c r="K24" s="489"/>
      <c r="L24" s="489"/>
      <c r="M24" s="489"/>
      <c r="N24" s="489"/>
      <c r="O24" s="489"/>
      <c r="P24" s="489"/>
      <c r="Q24" s="489"/>
      <c r="R24" s="489"/>
      <c r="S24" s="489"/>
      <c r="T24" s="489"/>
      <c r="U24" s="489"/>
      <c r="V24" s="489"/>
      <c r="W24" s="489"/>
      <c r="X24" s="489"/>
      <c r="Y24" s="489"/>
      <c r="Z24" s="489"/>
      <c r="AA24" s="489"/>
      <c r="AB24" s="489"/>
      <c r="AC24" s="489"/>
      <c r="AD24" s="489"/>
      <c r="AE24" s="489"/>
      <c r="AF24" s="489"/>
      <c r="AG24" s="489"/>
      <c r="AH24" s="494"/>
      <c r="AI24" s="494"/>
      <c r="AJ24" s="494"/>
      <c r="AK24" s="494"/>
      <c r="AL24" s="494"/>
      <c r="AM24" s="494"/>
      <c r="AN24" s="49"/>
      <c r="AO24" s="49"/>
      <c r="AP24" s="48"/>
      <c r="AQ24" s="48"/>
      <c r="AR24" s="48"/>
      <c r="AS24" s="48"/>
      <c r="AT24" s="48"/>
      <c r="AU24" s="48"/>
      <c r="AV24" s="48"/>
      <c r="AW24" s="48"/>
      <c r="AX24" s="48"/>
      <c r="AY24" s="48"/>
      <c r="AZ24" s="48"/>
    </row>
    <row r="25" spans="1:52" s="50" customFormat="1" ht="12.95" customHeight="1">
      <c r="A25" s="48"/>
      <c r="B25" s="48"/>
      <c r="C25" s="492" t="s">
        <v>36</v>
      </c>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49">
        <f>SUM(AH9:AH24)</f>
        <v>0</v>
      </c>
      <c r="AI25" s="449"/>
      <c r="AJ25" s="449"/>
      <c r="AK25" s="449"/>
      <c r="AL25" s="449"/>
      <c r="AM25" s="449"/>
      <c r="AN25" s="49">
        <v>0</v>
      </c>
      <c r="AO25" s="49"/>
      <c r="AP25" s="48"/>
      <c r="AQ25" s="48"/>
      <c r="AR25" s="48"/>
      <c r="AS25" s="48"/>
      <c r="AT25" s="48"/>
      <c r="AU25" s="48"/>
      <c r="AV25" s="48"/>
      <c r="AW25" s="48"/>
      <c r="AX25" s="48"/>
      <c r="AY25" s="48"/>
      <c r="AZ25" s="48"/>
    </row>
    <row r="26" spans="1:52" s="50" customFormat="1" ht="12.95" customHeight="1">
      <c r="A26" s="48"/>
      <c r="B26" s="48"/>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49"/>
      <c r="AI26" s="449"/>
      <c r="AJ26" s="449"/>
      <c r="AK26" s="449"/>
      <c r="AL26" s="449"/>
      <c r="AM26" s="449"/>
      <c r="AN26" s="49"/>
      <c r="AO26" s="49"/>
      <c r="AP26" s="48"/>
      <c r="AQ26" s="48"/>
      <c r="AR26" s="48"/>
      <c r="AS26" s="48"/>
      <c r="AT26" s="48"/>
      <c r="AU26" s="48"/>
      <c r="AV26" s="48"/>
      <c r="AW26" s="48"/>
      <c r="AX26" s="48"/>
      <c r="AY26" s="48"/>
      <c r="AZ26" s="48"/>
    </row>
    <row r="27" spans="1:52" s="50" customFormat="1" ht="12.95" customHeight="1">
      <c r="A27" s="48"/>
      <c r="B27" s="48"/>
      <c r="C27" s="61"/>
      <c r="D27" s="61"/>
      <c r="E27" s="61"/>
      <c r="F27" s="61"/>
      <c r="G27" s="61"/>
      <c r="H27" s="61"/>
      <c r="I27" s="61"/>
      <c r="J27" s="61"/>
      <c r="K27" s="61"/>
      <c r="L27" s="61"/>
      <c r="M27" s="61"/>
      <c r="N27" s="61"/>
      <c r="O27" s="61"/>
      <c r="P27" s="61"/>
      <c r="Q27" s="61"/>
      <c r="R27" s="61"/>
      <c r="S27" s="61"/>
      <c r="T27" s="61"/>
      <c r="U27" s="61"/>
      <c r="V27" s="61"/>
      <c r="W27" s="61"/>
      <c r="X27" s="61"/>
      <c r="Y27" s="61"/>
      <c r="Z27" s="61"/>
      <c r="AA27" s="61"/>
      <c r="AB27" s="61"/>
      <c r="AC27" s="61"/>
      <c r="AD27" s="61"/>
      <c r="AE27" s="61"/>
      <c r="AF27" s="61"/>
      <c r="AG27" s="61"/>
      <c r="AH27" s="61"/>
      <c r="AI27" s="61"/>
      <c r="AJ27" s="61"/>
      <c r="AK27" s="61"/>
      <c r="AL27" s="61"/>
      <c r="AM27" s="61"/>
      <c r="AN27" s="49"/>
      <c r="AO27" s="49"/>
      <c r="AP27" s="48"/>
      <c r="AQ27" s="48"/>
      <c r="AR27" s="48"/>
      <c r="AS27" s="48"/>
      <c r="AT27" s="48"/>
      <c r="AU27" s="48"/>
      <c r="AV27" s="48"/>
      <c r="AW27" s="48"/>
      <c r="AX27" s="48"/>
      <c r="AY27" s="48"/>
      <c r="AZ27" s="48"/>
    </row>
    <row r="28" spans="1:52" s="50" customFormat="1" ht="12.95" customHeight="1">
      <c r="A28" s="48"/>
      <c r="B28" s="48"/>
      <c r="C28" s="498" t="s">
        <v>743</v>
      </c>
      <c r="D28" s="498"/>
      <c r="E28" s="498"/>
      <c r="F28" s="498"/>
      <c r="G28" s="498"/>
      <c r="H28" s="498"/>
      <c r="I28" s="498"/>
      <c r="J28" s="498"/>
      <c r="K28" s="498"/>
      <c r="L28" s="498"/>
      <c r="M28" s="498"/>
      <c r="N28" s="498"/>
      <c r="O28" s="498"/>
      <c r="P28" s="498"/>
      <c r="Q28" s="498"/>
      <c r="R28" s="498"/>
      <c r="S28" s="498"/>
      <c r="T28" s="498"/>
      <c r="U28" s="498"/>
      <c r="V28" s="498"/>
      <c r="W28" s="498"/>
      <c r="X28" s="498"/>
      <c r="Y28" s="498"/>
      <c r="Z28" s="498"/>
      <c r="AA28" s="498"/>
      <c r="AB28" s="498"/>
      <c r="AC28" s="498"/>
      <c r="AD28" s="498"/>
      <c r="AE28" s="498"/>
      <c r="AF28" s="498"/>
      <c r="AG28" s="498"/>
      <c r="AH28" s="498"/>
      <c r="AI28" s="498"/>
      <c r="AJ28" s="498"/>
      <c r="AK28" s="498"/>
      <c r="AL28" s="498"/>
      <c r="AM28" s="498"/>
      <c r="AN28" s="49"/>
      <c r="AO28" s="49"/>
      <c r="AP28" s="48"/>
      <c r="AQ28" s="48"/>
      <c r="AR28" s="48"/>
      <c r="AS28" s="48"/>
      <c r="AT28" s="48"/>
      <c r="AU28" s="48"/>
      <c r="AV28" s="48"/>
      <c r="AW28" s="48"/>
      <c r="AX28" s="48"/>
      <c r="AY28" s="48"/>
      <c r="AZ28" s="48"/>
    </row>
    <row r="29" spans="1:52" ht="12.95" customHeight="1">
      <c r="A29" s="48"/>
      <c r="B29" s="48"/>
      <c r="C29" s="498"/>
      <c r="D29" s="498"/>
      <c r="E29" s="498"/>
      <c r="F29" s="498"/>
      <c r="G29" s="498"/>
      <c r="H29" s="498"/>
      <c r="I29" s="498"/>
      <c r="J29" s="498"/>
      <c r="K29" s="498"/>
      <c r="L29" s="498"/>
      <c r="M29" s="498"/>
      <c r="N29" s="498"/>
      <c r="O29" s="498"/>
      <c r="P29" s="498"/>
      <c r="Q29" s="498"/>
      <c r="R29" s="498"/>
      <c r="S29" s="498"/>
      <c r="T29" s="498"/>
      <c r="U29" s="498"/>
      <c r="V29" s="498"/>
      <c r="W29" s="498"/>
      <c r="X29" s="498"/>
      <c r="Y29" s="498"/>
      <c r="Z29" s="498"/>
      <c r="AA29" s="498"/>
      <c r="AB29" s="498"/>
      <c r="AC29" s="498"/>
      <c r="AD29" s="498"/>
      <c r="AE29" s="498"/>
      <c r="AF29" s="498"/>
      <c r="AG29" s="498"/>
      <c r="AH29" s="498"/>
      <c r="AI29" s="498"/>
      <c r="AJ29" s="498"/>
      <c r="AK29" s="498"/>
      <c r="AL29" s="498"/>
      <c r="AM29" s="498"/>
      <c r="AN29" s="49"/>
      <c r="AO29" s="49"/>
      <c r="AP29" s="45"/>
      <c r="AQ29" s="45"/>
      <c r="AR29" s="45"/>
      <c r="AS29" s="45"/>
      <c r="AT29" s="45"/>
      <c r="AU29" s="45"/>
      <c r="AV29" s="45"/>
      <c r="AW29" s="45"/>
      <c r="AX29" s="45"/>
      <c r="AY29" s="45"/>
      <c r="AZ29" s="45"/>
    </row>
    <row r="30" spans="1:52" ht="12.95" customHeight="1">
      <c r="A30" s="48"/>
      <c r="B30" s="48"/>
      <c r="C30" s="61"/>
      <c r="D30" s="61"/>
      <c r="E30" s="61"/>
      <c r="F30" s="61"/>
      <c r="G30" s="61"/>
      <c r="H30" s="61"/>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49"/>
      <c r="AO30" s="49"/>
      <c r="AP30" s="45"/>
      <c r="AQ30" s="45"/>
      <c r="AR30" s="45"/>
      <c r="AS30" s="45"/>
      <c r="AT30" s="45"/>
      <c r="AU30" s="45"/>
      <c r="AV30" s="45"/>
      <c r="AW30" s="45"/>
      <c r="AX30" s="45"/>
      <c r="AY30" s="45"/>
      <c r="AZ30" s="45"/>
    </row>
    <row r="31" spans="1:52" ht="12.95" customHeight="1">
      <c r="A31" s="48"/>
      <c r="B31" s="45"/>
      <c r="C31" s="45"/>
      <c r="D31" s="45"/>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9"/>
      <c r="AO31" s="49"/>
      <c r="AP31" s="45"/>
      <c r="AQ31" s="45"/>
      <c r="AR31" s="45"/>
      <c r="AS31" s="45"/>
      <c r="AT31" s="45"/>
      <c r="AU31" s="45"/>
      <c r="AV31" s="45"/>
      <c r="AW31" s="45"/>
      <c r="AX31" s="45"/>
      <c r="AY31" s="45"/>
      <c r="AZ31" s="45"/>
    </row>
    <row r="32" spans="1:52" ht="12.95" customHeight="1">
      <c r="A32" s="56" t="s">
        <v>37</v>
      </c>
      <c r="B32" s="45"/>
      <c r="C32" s="45"/>
      <c r="D32" s="45"/>
      <c r="E32" s="45"/>
      <c r="F32" s="45"/>
      <c r="G32" s="45"/>
      <c r="H32" s="45"/>
      <c r="I32" s="45"/>
      <c r="J32" s="45"/>
      <c r="K32" s="45"/>
      <c r="L32" s="45"/>
      <c r="M32" s="45"/>
      <c r="N32" s="45"/>
      <c r="O32" s="45"/>
      <c r="P32" s="45"/>
      <c r="Q32" s="45"/>
      <c r="R32" s="45"/>
      <c r="S32" s="45"/>
      <c r="T32" s="45"/>
      <c r="U32" s="45"/>
      <c r="V32" s="45"/>
      <c r="W32" s="45"/>
      <c r="X32" s="45"/>
      <c r="Y32" s="45"/>
      <c r="Z32" s="45"/>
      <c r="AA32" s="45"/>
      <c r="AB32" s="45"/>
      <c r="AC32" s="45"/>
      <c r="AD32" s="45"/>
      <c r="AE32" s="45"/>
      <c r="AF32" s="45"/>
      <c r="AG32" s="45"/>
      <c r="AH32" s="45"/>
      <c r="AI32" s="45"/>
      <c r="AJ32" s="45"/>
      <c r="AK32" s="45"/>
      <c r="AL32" s="45"/>
      <c r="AM32" s="45"/>
      <c r="AN32" s="49"/>
      <c r="AO32" s="49"/>
      <c r="AP32" s="45"/>
      <c r="AQ32" s="45"/>
      <c r="AR32" s="45"/>
      <c r="AS32" s="45"/>
      <c r="AT32" s="45"/>
      <c r="AU32" s="45"/>
      <c r="AV32" s="45"/>
      <c r="AW32" s="45"/>
      <c r="AX32" s="45"/>
      <c r="AY32" s="45"/>
      <c r="AZ32" s="45"/>
    </row>
    <row r="33" spans="1:52" ht="12.95" customHeight="1">
      <c r="A33" s="499"/>
      <c r="B33" s="500"/>
      <c r="C33" s="500"/>
      <c r="D33" s="500"/>
      <c r="E33" s="500"/>
      <c r="F33" s="500"/>
      <c r="G33" s="500"/>
      <c r="H33" s="500"/>
      <c r="I33" s="500"/>
      <c r="J33" s="500"/>
      <c r="K33" s="500"/>
      <c r="L33" s="500"/>
      <c r="M33" s="500"/>
      <c r="N33" s="500"/>
      <c r="O33" s="500"/>
      <c r="P33" s="500"/>
      <c r="Q33" s="500"/>
      <c r="R33" s="500"/>
      <c r="S33" s="500"/>
      <c r="T33" s="500"/>
      <c r="U33" s="500"/>
      <c r="V33" s="500"/>
      <c r="W33" s="500"/>
      <c r="X33" s="500"/>
      <c r="Y33" s="500"/>
      <c r="Z33" s="500"/>
      <c r="AA33" s="500"/>
      <c r="AB33" s="500"/>
      <c r="AC33" s="500"/>
      <c r="AD33" s="500"/>
      <c r="AE33" s="500"/>
      <c r="AF33" s="500"/>
      <c r="AG33" s="500"/>
      <c r="AH33" s="500"/>
      <c r="AI33" s="500"/>
      <c r="AJ33" s="500"/>
      <c r="AK33" s="500"/>
      <c r="AL33" s="500"/>
      <c r="AM33" s="501"/>
      <c r="AN33" s="49"/>
      <c r="AO33" s="49"/>
      <c r="AP33" s="45"/>
      <c r="AQ33" s="45"/>
      <c r="AR33" s="45"/>
      <c r="AS33" s="45"/>
      <c r="AT33" s="45"/>
      <c r="AU33" s="45"/>
      <c r="AV33" s="45"/>
      <c r="AW33" s="45"/>
      <c r="AX33" s="45"/>
      <c r="AY33" s="45"/>
      <c r="AZ33" s="45"/>
    </row>
    <row r="34" spans="1:52" ht="12.95" customHeight="1">
      <c r="A34" s="502"/>
      <c r="B34" s="503"/>
      <c r="C34" s="503"/>
      <c r="D34" s="503"/>
      <c r="E34" s="503"/>
      <c r="F34" s="503"/>
      <c r="G34" s="503"/>
      <c r="H34" s="503"/>
      <c r="I34" s="503"/>
      <c r="J34" s="503"/>
      <c r="K34" s="503"/>
      <c r="L34" s="503"/>
      <c r="M34" s="503"/>
      <c r="N34" s="503"/>
      <c r="O34" s="503"/>
      <c r="P34" s="503"/>
      <c r="Q34" s="503"/>
      <c r="R34" s="503"/>
      <c r="S34" s="503"/>
      <c r="T34" s="503"/>
      <c r="U34" s="503"/>
      <c r="V34" s="503"/>
      <c r="W34" s="503"/>
      <c r="X34" s="503"/>
      <c r="Y34" s="503"/>
      <c r="Z34" s="503"/>
      <c r="AA34" s="503"/>
      <c r="AB34" s="503"/>
      <c r="AC34" s="503"/>
      <c r="AD34" s="503"/>
      <c r="AE34" s="503"/>
      <c r="AF34" s="503"/>
      <c r="AG34" s="503"/>
      <c r="AH34" s="503"/>
      <c r="AI34" s="503"/>
      <c r="AJ34" s="503"/>
      <c r="AK34" s="503"/>
      <c r="AL34" s="503"/>
      <c r="AM34" s="504"/>
      <c r="AN34" s="49"/>
      <c r="AO34" s="49"/>
      <c r="AP34" s="45"/>
      <c r="AQ34" s="45"/>
      <c r="AR34" s="45"/>
      <c r="AS34" s="45"/>
      <c r="AT34" s="45"/>
      <c r="AU34" s="45"/>
      <c r="AV34" s="45"/>
      <c r="AW34" s="45"/>
      <c r="AX34" s="45"/>
      <c r="AY34" s="45"/>
      <c r="AZ34" s="45"/>
    </row>
    <row r="35" spans="1:52" ht="12.95" customHeight="1">
      <c r="A35" s="502"/>
      <c r="B35" s="503"/>
      <c r="C35" s="503"/>
      <c r="D35" s="503"/>
      <c r="E35" s="503"/>
      <c r="F35" s="503"/>
      <c r="G35" s="503"/>
      <c r="H35" s="503"/>
      <c r="I35" s="503"/>
      <c r="J35" s="503"/>
      <c r="K35" s="503"/>
      <c r="L35" s="503"/>
      <c r="M35" s="503"/>
      <c r="N35" s="503"/>
      <c r="O35" s="503"/>
      <c r="P35" s="503"/>
      <c r="Q35" s="503"/>
      <c r="R35" s="503"/>
      <c r="S35" s="503"/>
      <c r="T35" s="503"/>
      <c r="U35" s="503"/>
      <c r="V35" s="503"/>
      <c r="W35" s="503"/>
      <c r="X35" s="503"/>
      <c r="Y35" s="503"/>
      <c r="Z35" s="503"/>
      <c r="AA35" s="503"/>
      <c r="AB35" s="503"/>
      <c r="AC35" s="503"/>
      <c r="AD35" s="503"/>
      <c r="AE35" s="503"/>
      <c r="AF35" s="503"/>
      <c r="AG35" s="503"/>
      <c r="AH35" s="503"/>
      <c r="AI35" s="503"/>
      <c r="AJ35" s="503"/>
      <c r="AK35" s="503"/>
      <c r="AL35" s="503"/>
      <c r="AM35" s="504"/>
      <c r="AN35" s="49"/>
      <c r="AO35" s="49"/>
      <c r="AP35" s="45"/>
      <c r="AQ35" s="45"/>
      <c r="AR35" s="45"/>
      <c r="AS35" s="45"/>
      <c r="AT35" s="45"/>
      <c r="AU35" s="45"/>
      <c r="AV35" s="45"/>
      <c r="AW35" s="45"/>
      <c r="AX35" s="45"/>
      <c r="AY35" s="45"/>
      <c r="AZ35" s="45"/>
    </row>
    <row r="36" spans="1:52" ht="12.95" customHeight="1">
      <c r="A36" s="502"/>
      <c r="B36" s="503"/>
      <c r="C36" s="503"/>
      <c r="D36" s="503"/>
      <c r="E36" s="503"/>
      <c r="F36" s="503"/>
      <c r="G36" s="503"/>
      <c r="H36" s="503"/>
      <c r="I36" s="503"/>
      <c r="J36" s="503"/>
      <c r="K36" s="503"/>
      <c r="L36" s="503"/>
      <c r="M36" s="503"/>
      <c r="N36" s="503"/>
      <c r="O36" s="503"/>
      <c r="P36" s="503"/>
      <c r="Q36" s="503"/>
      <c r="R36" s="503"/>
      <c r="S36" s="503"/>
      <c r="T36" s="503"/>
      <c r="U36" s="503"/>
      <c r="V36" s="503"/>
      <c r="W36" s="503"/>
      <c r="X36" s="503"/>
      <c r="Y36" s="503"/>
      <c r="Z36" s="503"/>
      <c r="AA36" s="503"/>
      <c r="AB36" s="503"/>
      <c r="AC36" s="503"/>
      <c r="AD36" s="503"/>
      <c r="AE36" s="503"/>
      <c r="AF36" s="503"/>
      <c r="AG36" s="503"/>
      <c r="AH36" s="503"/>
      <c r="AI36" s="503"/>
      <c r="AJ36" s="503"/>
      <c r="AK36" s="503"/>
      <c r="AL36" s="503"/>
      <c r="AM36" s="504"/>
      <c r="AN36" s="49"/>
      <c r="AO36" s="49"/>
      <c r="AP36" s="45"/>
      <c r="AQ36" s="45"/>
      <c r="AR36" s="45"/>
      <c r="AS36" s="45"/>
      <c r="AT36" s="45"/>
      <c r="AU36" s="45"/>
      <c r="AV36" s="45"/>
      <c r="AW36" s="45"/>
      <c r="AX36" s="45"/>
      <c r="AY36" s="45"/>
      <c r="AZ36" s="45"/>
    </row>
    <row r="37" spans="1:52" ht="12.95" customHeight="1">
      <c r="A37" s="505"/>
      <c r="B37" s="506"/>
      <c r="C37" s="506"/>
      <c r="D37" s="506"/>
      <c r="E37" s="506"/>
      <c r="F37" s="506"/>
      <c r="G37" s="506"/>
      <c r="H37" s="506"/>
      <c r="I37" s="506"/>
      <c r="J37" s="506"/>
      <c r="K37" s="506"/>
      <c r="L37" s="506"/>
      <c r="M37" s="506"/>
      <c r="N37" s="506"/>
      <c r="O37" s="506"/>
      <c r="P37" s="506"/>
      <c r="Q37" s="506"/>
      <c r="R37" s="506"/>
      <c r="S37" s="506"/>
      <c r="T37" s="506"/>
      <c r="U37" s="506"/>
      <c r="V37" s="506"/>
      <c r="W37" s="506"/>
      <c r="X37" s="506"/>
      <c r="Y37" s="506"/>
      <c r="Z37" s="506"/>
      <c r="AA37" s="506"/>
      <c r="AB37" s="506"/>
      <c r="AC37" s="506"/>
      <c r="AD37" s="506"/>
      <c r="AE37" s="506"/>
      <c r="AF37" s="506"/>
      <c r="AG37" s="506"/>
      <c r="AH37" s="506"/>
      <c r="AI37" s="506"/>
      <c r="AJ37" s="506"/>
      <c r="AK37" s="506"/>
      <c r="AL37" s="506"/>
      <c r="AM37" s="507"/>
      <c r="AN37" s="49"/>
      <c r="AO37" s="49"/>
      <c r="AP37" s="45"/>
      <c r="AQ37" s="45"/>
      <c r="AR37" s="45"/>
      <c r="AS37" s="45"/>
      <c r="AT37" s="45"/>
      <c r="AU37" s="45"/>
      <c r="AV37" s="45"/>
      <c r="AW37" s="45"/>
      <c r="AX37" s="45"/>
      <c r="AY37" s="45"/>
      <c r="AZ37" s="45"/>
    </row>
    <row r="38" spans="1:52" ht="12.95" customHeight="1">
      <c r="A38" s="45"/>
      <c r="B38" s="45"/>
      <c r="C38" s="45"/>
      <c r="D38" s="45"/>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9"/>
      <c r="AO38" s="49"/>
      <c r="AP38" s="45"/>
      <c r="AQ38" s="45"/>
      <c r="AR38" s="45"/>
      <c r="AS38" s="45"/>
      <c r="AT38" s="45"/>
      <c r="AU38" s="45"/>
      <c r="AV38" s="45"/>
      <c r="AW38" s="45"/>
      <c r="AX38" s="45"/>
      <c r="AY38" s="45"/>
      <c r="AZ38" s="45"/>
    </row>
    <row r="39" spans="1:52" ht="12.95" customHeight="1">
      <c r="A39" s="198"/>
      <c r="B39" s="418" t="s">
        <v>17</v>
      </c>
      <c r="C39" s="418"/>
      <c r="D39" s="418"/>
      <c r="E39" s="495" t="str">
        <f>IF('Dati richiedente'!$L$24=0,"",'Dati richiedente'!$L$24)</f>
        <v/>
      </c>
      <c r="F39" s="496"/>
      <c r="G39" s="496"/>
      <c r="H39" s="496"/>
      <c r="I39" s="496"/>
      <c r="J39" s="496"/>
      <c r="K39" s="496"/>
      <c r="L39" s="497"/>
      <c r="M39" s="198"/>
      <c r="N39" s="198"/>
      <c r="O39" s="198"/>
      <c r="P39" s="198"/>
      <c r="Q39" s="198"/>
      <c r="R39" s="198"/>
      <c r="S39" s="198"/>
      <c r="T39" s="198"/>
      <c r="U39" s="198"/>
      <c r="V39" s="198"/>
      <c r="W39" s="198"/>
      <c r="X39" s="198"/>
      <c r="Y39" s="198"/>
      <c r="Z39" s="198"/>
      <c r="AA39" s="198"/>
      <c r="AB39" s="198"/>
      <c r="AC39" s="198"/>
      <c r="AD39" s="198"/>
      <c r="AE39" s="198"/>
      <c r="AF39" s="198"/>
      <c r="AG39" s="198"/>
      <c r="AH39" s="198"/>
      <c r="AI39" s="198"/>
      <c r="AJ39" s="198"/>
      <c r="AK39" s="198"/>
      <c r="AL39" s="198"/>
      <c r="AM39" s="198"/>
      <c r="AN39" s="49"/>
      <c r="AO39" s="49"/>
      <c r="AP39" s="45"/>
      <c r="AQ39" s="45"/>
      <c r="AR39" s="45"/>
      <c r="AS39" s="45"/>
      <c r="AT39" s="45"/>
      <c r="AU39" s="45"/>
      <c r="AV39" s="45"/>
      <c r="AW39" s="45"/>
      <c r="AX39" s="45"/>
      <c r="AY39" s="45"/>
      <c r="AZ39" s="45"/>
    </row>
    <row r="40" spans="1:52" ht="12.95" customHeight="1">
      <c r="A40" s="45"/>
      <c r="B40" s="45"/>
      <c r="C40" s="45"/>
      <c r="D40" s="45"/>
      <c r="E40" s="45"/>
      <c r="F40" s="45"/>
      <c r="G40" s="45"/>
      <c r="H40" s="45"/>
      <c r="I40" s="45"/>
      <c r="J40" s="45"/>
      <c r="K40" s="45"/>
      <c r="L40" s="45"/>
      <c r="M40" s="45"/>
      <c r="N40" s="45"/>
      <c r="O40" s="45"/>
      <c r="P40" s="45"/>
      <c r="Q40" s="45"/>
      <c r="R40" s="45"/>
      <c r="S40" s="45"/>
      <c r="T40" s="45"/>
      <c r="U40" s="45"/>
      <c r="V40" s="45"/>
      <c r="W40" s="45"/>
      <c r="X40" s="45"/>
      <c r="Y40" s="45"/>
      <c r="Z40" s="45"/>
      <c r="AA40" s="45"/>
      <c r="AB40" s="45"/>
      <c r="AC40" s="45"/>
      <c r="AD40" s="45"/>
      <c r="AE40" s="45"/>
      <c r="AF40" s="45"/>
      <c r="AG40" s="45"/>
      <c r="AH40" s="45"/>
      <c r="AI40" s="45"/>
      <c r="AJ40" s="45"/>
      <c r="AK40" s="45"/>
      <c r="AL40" s="45"/>
      <c r="AM40" s="45"/>
      <c r="AN40" s="46"/>
      <c r="AO40" s="46"/>
      <c r="AP40" s="45"/>
      <c r="AQ40" s="45"/>
      <c r="AR40" s="45"/>
      <c r="AS40" s="45"/>
      <c r="AT40" s="45"/>
      <c r="AU40" s="45"/>
      <c r="AV40" s="45"/>
      <c r="AW40" s="45"/>
      <c r="AX40" s="45"/>
      <c r="AY40" s="45"/>
      <c r="AZ40" s="45"/>
    </row>
    <row r="41" spans="1:52" ht="12.95" customHeight="1">
      <c r="A41" s="45"/>
      <c r="B41" s="45"/>
      <c r="C41" s="45"/>
      <c r="D41" s="45"/>
      <c r="E41" s="45"/>
      <c r="F41" s="45"/>
      <c r="G41" s="45"/>
      <c r="H41" s="45"/>
      <c r="I41" s="45"/>
      <c r="J41" s="45"/>
      <c r="K41" s="45"/>
      <c r="L41" s="45"/>
      <c r="M41" s="45"/>
      <c r="N41" s="45"/>
      <c r="O41" s="45"/>
      <c r="P41" s="45"/>
      <c r="Q41" s="45"/>
      <c r="R41" s="45"/>
      <c r="S41" s="45"/>
      <c r="T41" s="45"/>
      <c r="U41" s="45"/>
      <c r="V41" s="45"/>
      <c r="W41" s="45"/>
      <c r="X41" s="45"/>
      <c r="Y41" s="45"/>
      <c r="Z41" s="45"/>
      <c r="AA41" s="45"/>
      <c r="AB41" s="45"/>
      <c r="AC41" s="45"/>
      <c r="AD41" s="45"/>
      <c r="AE41" s="45"/>
      <c r="AF41" s="45"/>
      <c r="AG41" s="45"/>
      <c r="AH41" s="45"/>
      <c r="AI41" s="45"/>
      <c r="AJ41" s="45"/>
      <c r="AK41" s="45"/>
      <c r="AL41" s="45"/>
      <c r="AM41" s="45"/>
      <c r="AN41" s="46"/>
      <c r="AO41" s="46"/>
      <c r="AP41" s="45"/>
      <c r="AQ41" s="45"/>
      <c r="AR41" s="45"/>
      <c r="AS41" s="45"/>
      <c r="AT41" s="45"/>
      <c r="AU41" s="45"/>
      <c r="AV41" s="45"/>
      <c r="AW41" s="45"/>
      <c r="AX41" s="45"/>
      <c r="AY41" s="45"/>
      <c r="AZ41" s="45"/>
    </row>
    <row r="42" spans="1:52" ht="13.15" customHeight="1">
      <c r="AY42" s="47"/>
      <c r="AZ42" s="47"/>
    </row>
    <row r="43" spans="1:52" ht="13.15" customHeight="1">
      <c r="AY43" s="47"/>
      <c r="AZ43" s="47"/>
    </row>
    <row r="44" spans="1:52" ht="13.15" customHeight="1">
      <c r="AY44" s="47"/>
      <c r="AZ44" s="47"/>
    </row>
    <row r="45" spans="1:52" ht="13.15" customHeight="1">
      <c r="AY45" s="47"/>
      <c r="AZ45" s="47"/>
    </row>
    <row r="102" spans="4:4" ht="13.15" customHeight="1">
      <c r="D102" s="58" t="s">
        <v>692</v>
      </c>
    </row>
    <row r="103" spans="4:4" ht="13.15" customHeight="1">
      <c r="D103" s="47" t="s">
        <v>695</v>
      </c>
    </row>
    <row r="104" spans="4:4" ht="13.15" customHeight="1">
      <c r="D104" s="47" t="s">
        <v>696</v>
      </c>
    </row>
    <row r="105" spans="4:4" ht="13.15" customHeight="1">
      <c r="D105" s="47" t="s">
        <v>697</v>
      </c>
    </row>
    <row r="106" spans="4:4" ht="13.15" customHeight="1">
      <c r="D106" s="47" t="s">
        <v>698</v>
      </c>
    </row>
  </sheetData>
  <sheetProtection algorithmName="SHA-512" hashValue="A35JVGSs8sT4kxOdFkhz4XC8Gr0ofQ167B4GZl6J4VSeszRKh7WG7+uEOGjvBaazp/S5EiP8IUNar7JVrTA14w==" saltValue="VTneYRVZcFyiyR5w3NrOtQ==" spinCount="100000" sheet="1" selectLockedCells="1"/>
  <mergeCells count="34">
    <mergeCell ref="AH13:AM14"/>
    <mergeCell ref="AH15:AM16"/>
    <mergeCell ref="A33:AM37"/>
    <mergeCell ref="AH17:AM18"/>
    <mergeCell ref="AH19:AM20"/>
    <mergeCell ref="AH21:AM22"/>
    <mergeCell ref="AH23:AM24"/>
    <mergeCell ref="AH25:AM26"/>
    <mergeCell ref="C25:AG26"/>
    <mergeCell ref="C17:P18"/>
    <mergeCell ref="Q17:AG18"/>
    <mergeCell ref="B39:D39"/>
    <mergeCell ref="E39:L39"/>
    <mergeCell ref="C21:P22"/>
    <mergeCell ref="Q21:AG22"/>
    <mergeCell ref="C23:P24"/>
    <mergeCell ref="Q23:AG24"/>
    <mergeCell ref="C28:AM29"/>
    <mergeCell ref="C11:P12"/>
    <mergeCell ref="Q11:AG12"/>
    <mergeCell ref="C19:P20"/>
    <mergeCell ref="Q19:AG20"/>
    <mergeCell ref="A1:AZ2"/>
    <mergeCell ref="C9:P10"/>
    <mergeCell ref="Q9:AG10"/>
    <mergeCell ref="C6:P8"/>
    <mergeCell ref="Q6:AG8"/>
    <mergeCell ref="C13:P14"/>
    <mergeCell ref="Q13:AG14"/>
    <mergeCell ref="C15:P16"/>
    <mergeCell ref="Q15:AG16"/>
    <mergeCell ref="AH6:AM8"/>
    <mergeCell ref="AH9:AM10"/>
    <mergeCell ref="AH11:AM12"/>
  </mergeCells>
  <dataValidations count="3">
    <dataValidation type="decimal" operator="lessThanOrEqual" allowBlank="1" showInputMessage="1" showErrorMessage="1" error="il valore massimo è 1 ul/a per ogni riga" sqref="WWU983050:WXF983065 AM65546:AX65561 KI65546:KT65561 UE65546:UP65561 AEA65546:AEL65561 ANW65546:AOH65561 AXS65546:AYD65561 BHO65546:BHZ65561 BRK65546:BRV65561 CBG65546:CBR65561 CLC65546:CLN65561 CUY65546:CVJ65561 DEU65546:DFF65561 DOQ65546:DPB65561 DYM65546:DYX65561 EII65546:EIT65561 ESE65546:ESP65561 FCA65546:FCL65561 FLW65546:FMH65561 FVS65546:FWD65561 GFO65546:GFZ65561 GPK65546:GPV65561 GZG65546:GZR65561 HJC65546:HJN65561 HSY65546:HTJ65561 ICU65546:IDF65561 IMQ65546:INB65561 IWM65546:IWX65561 JGI65546:JGT65561 JQE65546:JQP65561 KAA65546:KAL65561 KJW65546:KKH65561 KTS65546:KUD65561 LDO65546:LDZ65561 LNK65546:LNV65561 LXG65546:LXR65561 MHC65546:MHN65561 MQY65546:MRJ65561 NAU65546:NBF65561 NKQ65546:NLB65561 NUM65546:NUX65561 OEI65546:OET65561 OOE65546:OOP65561 OYA65546:OYL65561 PHW65546:PIH65561 PRS65546:PSD65561 QBO65546:QBZ65561 QLK65546:QLV65561 QVG65546:QVR65561 RFC65546:RFN65561 ROY65546:RPJ65561 RYU65546:RZF65561 SIQ65546:SJB65561 SSM65546:SSX65561 TCI65546:TCT65561 TME65546:TMP65561 TWA65546:TWL65561 UFW65546:UGH65561 UPS65546:UQD65561 UZO65546:UZZ65561 VJK65546:VJV65561 VTG65546:VTR65561 WDC65546:WDN65561 WMY65546:WNJ65561 WWU65546:WXF65561 AM131082:AX131097 KI131082:KT131097 UE131082:UP131097 AEA131082:AEL131097 ANW131082:AOH131097 AXS131082:AYD131097 BHO131082:BHZ131097 BRK131082:BRV131097 CBG131082:CBR131097 CLC131082:CLN131097 CUY131082:CVJ131097 DEU131082:DFF131097 DOQ131082:DPB131097 DYM131082:DYX131097 EII131082:EIT131097 ESE131082:ESP131097 FCA131082:FCL131097 FLW131082:FMH131097 FVS131082:FWD131097 GFO131082:GFZ131097 GPK131082:GPV131097 GZG131082:GZR131097 HJC131082:HJN131097 HSY131082:HTJ131097 ICU131082:IDF131097 IMQ131082:INB131097 IWM131082:IWX131097 JGI131082:JGT131097 JQE131082:JQP131097 KAA131082:KAL131097 KJW131082:KKH131097 KTS131082:KUD131097 LDO131082:LDZ131097 LNK131082:LNV131097 LXG131082:LXR131097 MHC131082:MHN131097 MQY131082:MRJ131097 NAU131082:NBF131097 NKQ131082:NLB131097 NUM131082:NUX131097 OEI131082:OET131097 OOE131082:OOP131097 OYA131082:OYL131097 PHW131082:PIH131097 PRS131082:PSD131097 QBO131082:QBZ131097 QLK131082:QLV131097 QVG131082:QVR131097 RFC131082:RFN131097 ROY131082:RPJ131097 RYU131082:RZF131097 SIQ131082:SJB131097 SSM131082:SSX131097 TCI131082:TCT131097 TME131082:TMP131097 TWA131082:TWL131097 UFW131082:UGH131097 UPS131082:UQD131097 UZO131082:UZZ131097 VJK131082:VJV131097 VTG131082:VTR131097 WDC131082:WDN131097 WMY131082:WNJ131097 WWU131082:WXF131097 AM196618:AX196633 KI196618:KT196633 UE196618:UP196633 AEA196618:AEL196633 ANW196618:AOH196633 AXS196618:AYD196633 BHO196618:BHZ196633 BRK196618:BRV196633 CBG196618:CBR196633 CLC196618:CLN196633 CUY196618:CVJ196633 DEU196618:DFF196633 DOQ196618:DPB196633 DYM196618:DYX196633 EII196618:EIT196633 ESE196618:ESP196633 FCA196618:FCL196633 FLW196618:FMH196633 FVS196618:FWD196633 GFO196618:GFZ196633 GPK196618:GPV196633 GZG196618:GZR196633 HJC196618:HJN196633 HSY196618:HTJ196633 ICU196618:IDF196633 IMQ196618:INB196633 IWM196618:IWX196633 JGI196618:JGT196633 JQE196618:JQP196633 KAA196618:KAL196633 KJW196618:KKH196633 KTS196618:KUD196633 LDO196618:LDZ196633 LNK196618:LNV196633 LXG196618:LXR196633 MHC196618:MHN196633 MQY196618:MRJ196633 NAU196618:NBF196633 NKQ196618:NLB196633 NUM196618:NUX196633 OEI196618:OET196633 OOE196618:OOP196633 OYA196618:OYL196633 PHW196618:PIH196633 PRS196618:PSD196633 QBO196618:QBZ196633 QLK196618:QLV196633 QVG196618:QVR196633 RFC196618:RFN196633 ROY196618:RPJ196633 RYU196618:RZF196633 SIQ196618:SJB196633 SSM196618:SSX196633 TCI196618:TCT196633 TME196618:TMP196633 TWA196618:TWL196633 UFW196618:UGH196633 UPS196618:UQD196633 UZO196618:UZZ196633 VJK196618:VJV196633 VTG196618:VTR196633 WDC196618:WDN196633 WMY196618:WNJ196633 WWU196618:WXF196633 AM262154:AX262169 KI262154:KT262169 UE262154:UP262169 AEA262154:AEL262169 ANW262154:AOH262169 AXS262154:AYD262169 BHO262154:BHZ262169 BRK262154:BRV262169 CBG262154:CBR262169 CLC262154:CLN262169 CUY262154:CVJ262169 DEU262154:DFF262169 DOQ262154:DPB262169 DYM262154:DYX262169 EII262154:EIT262169 ESE262154:ESP262169 FCA262154:FCL262169 FLW262154:FMH262169 FVS262154:FWD262169 GFO262154:GFZ262169 GPK262154:GPV262169 GZG262154:GZR262169 HJC262154:HJN262169 HSY262154:HTJ262169 ICU262154:IDF262169 IMQ262154:INB262169 IWM262154:IWX262169 JGI262154:JGT262169 JQE262154:JQP262169 KAA262154:KAL262169 KJW262154:KKH262169 KTS262154:KUD262169 LDO262154:LDZ262169 LNK262154:LNV262169 LXG262154:LXR262169 MHC262154:MHN262169 MQY262154:MRJ262169 NAU262154:NBF262169 NKQ262154:NLB262169 NUM262154:NUX262169 OEI262154:OET262169 OOE262154:OOP262169 OYA262154:OYL262169 PHW262154:PIH262169 PRS262154:PSD262169 QBO262154:QBZ262169 QLK262154:QLV262169 QVG262154:QVR262169 RFC262154:RFN262169 ROY262154:RPJ262169 RYU262154:RZF262169 SIQ262154:SJB262169 SSM262154:SSX262169 TCI262154:TCT262169 TME262154:TMP262169 TWA262154:TWL262169 UFW262154:UGH262169 UPS262154:UQD262169 UZO262154:UZZ262169 VJK262154:VJV262169 VTG262154:VTR262169 WDC262154:WDN262169 WMY262154:WNJ262169 WWU262154:WXF262169 AM327690:AX327705 KI327690:KT327705 UE327690:UP327705 AEA327690:AEL327705 ANW327690:AOH327705 AXS327690:AYD327705 BHO327690:BHZ327705 BRK327690:BRV327705 CBG327690:CBR327705 CLC327690:CLN327705 CUY327690:CVJ327705 DEU327690:DFF327705 DOQ327690:DPB327705 DYM327690:DYX327705 EII327690:EIT327705 ESE327690:ESP327705 FCA327690:FCL327705 FLW327690:FMH327705 FVS327690:FWD327705 GFO327690:GFZ327705 GPK327690:GPV327705 GZG327690:GZR327705 HJC327690:HJN327705 HSY327690:HTJ327705 ICU327690:IDF327705 IMQ327690:INB327705 IWM327690:IWX327705 JGI327690:JGT327705 JQE327690:JQP327705 KAA327690:KAL327705 KJW327690:KKH327705 KTS327690:KUD327705 LDO327690:LDZ327705 LNK327690:LNV327705 LXG327690:LXR327705 MHC327690:MHN327705 MQY327690:MRJ327705 NAU327690:NBF327705 NKQ327690:NLB327705 NUM327690:NUX327705 OEI327690:OET327705 OOE327690:OOP327705 OYA327690:OYL327705 PHW327690:PIH327705 PRS327690:PSD327705 QBO327690:QBZ327705 QLK327690:QLV327705 QVG327690:QVR327705 RFC327690:RFN327705 ROY327690:RPJ327705 RYU327690:RZF327705 SIQ327690:SJB327705 SSM327690:SSX327705 TCI327690:TCT327705 TME327690:TMP327705 TWA327690:TWL327705 UFW327690:UGH327705 UPS327690:UQD327705 UZO327690:UZZ327705 VJK327690:VJV327705 VTG327690:VTR327705 WDC327690:WDN327705 WMY327690:WNJ327705 WWU327690:WXF327705 AM393226:AX393241 KI393226:KT393241 UE393226:UP393241 AEA393226:AEL393241 ANW393226:AOH393241 AXS393226:AYD393241 BHO393226:BHZ393241 BRK393226:BRV393241 CBG393226:CBR393241 CLC393226:CLN393241 CUY393226:CVJ393241 DEU393226:DFF393241 DOQ393226:DPB393241 DYM393226:DYX393241 EII393226:EIT393241 ESE393226:ESP393241 FCA393226:FCL393241 FLW393226:FMH393241 FVS393226:FWD393241 GFO393226:GFZ393241 GPK393226:GPV393241 GZG393226:GZR393241 HJC393226:HJN393241 HSY393226:HTJ393241 ICU393226:IDF393241 IMQ393226:INB393241 IWM393226:IWX393241 JGI393226:JGT393241 JQE393226:JQP393241 KAA393226:KAL393241 KJW393226:KKH393241 KTS393226:KUD393241 LDO393226:LDZ393241 LNK393226:LNV393241 LXG393226:LXR393241 MHC393226:MHN393241 MQY393226:MRJ393241 NAU393226:NBF393241 NKQ393226:NLB393241 NUM393226:NUX393241 OEI393226:OET393241 OOE393226:OOP393241 OYA393226:OYL393241 PHW393226:PIH393241 PRS393226:PSD393241 QBO393226:QBZ393241 QLK393226:QLV393241 QVG393226:QVR393241 RFC393226:RFN393241 ROY393226:RPJ393241 RYU393226:RZF393241 SIQ393226:SJB393241 SSM393226:SSX393241 TCI393226:TCT393241 TME393226:TMP393241 TWA393226:TWL393241 UFW393226:UGH393241 UPS393226:UQD393241 UZO393226:UZZ393241 VJK393226:VJV393241 VTG393226:VTR393241 WDC393226:WDN393241 WMY393226:WNJ393241 WWU393226:WXF393241 AM458762:AX458777 KI458762:KT458777 UE458762:UP458777 AEA458762:AEL458777 ANW458762:AOH458777 AXS458762:AYD458777 BHO458762:BHZ458777 BRK458762:BRV458777 CBG458762:CBR458777 CLC458762:CLN458777 CUY458762:CVJ458777 DEU458762:DFF458777 DOQ458762:DPB458777 DYM458762:DYX458777 EII458762:EIT458777 ESE458762:ESP458777 FCA458762:FCL458777 FLW458762:FMH458777 FVS458762:FWD458777 GFO458762:GFZ458777 GPK458762:GPV458777 GZG458762:GZR458777 HJC458762:HJN458777 HSY458762:HTJ458777 ICU458762:IDF458777 IMQ458762:INB458777 IWM458762:IWX458777 JGI458762:JGT458777 JQE458762:JQP458777 KAA458762:KAL458777 KJW458762:KKH458777 KTS458762:KUD458777 LDO458762:LDZ458777 LNK458762:LNV458777 LXG458762:LXR458777 MHC458762:MHN458777 MQY458762:MRJ458777 NAU458762:NBF458777 NKQ458762:NLB458777 NUM458762:NUX458777 OEI458762:OET458777 OOE458762:OOP458777 OYA458762:OYL458777 PHW458762:PIH458777 PRS458762:PSD458777 QBO458762:QBZ458777 QLK458762:QLV458777 QVG458762:QVR458777 RFC458762:RFN458777 ROY458762:RPJ458777 RYU458762:RZF458777 SIQ458762:SJB458777 SSM458762:SSX458777 TCI458762:TCT458777 TME458762:TMP458777 TWA458762:TWL458777 UFW458762:UGH458777 UPS458762:UQD458777 UZO458762:UZZ458777 VJK458762:VJV458777 VTG458762:VTR458777 WDC458762:WDN458777 WMY458762:WNJ458777 WWU458762:WXF458777 AM524298:AX524313 KI524298:KT524313 UE524298:UP524313 AEA524298:AEL524313 ANW524298:AOH524313 AXS524298:AYD524313 BHO524298:BHZ524313 BRK524298:BRV524313 CBG524298:CBR524313 CLC524298:CLN524313 CUY524298:CVJ524313 DEU524298:DFF524313 DOQ524298:DPB524313 DYM524298:DYX524313 EII524298:EIT524313 ESE524298:ESP524313 FCA524298:FCL524313 FLW524298:FMH524313 FVS524298:FWD524313 GFO524298:GFZ524313 GPK524298:GPV524313 GZG524298:GZR524313 HJC524298:HJN524313 HSY524298:HTJ524313 ICU524298:IDF524313 IMQ524298:INB524313 IWM524298:IWX524313 JGI524298:JGT524313 JQE524298:JQP524313 KAA524298:KAL524313 KJW524298:KKH524313 KTS524298:KUD524313 LDO524298:LDZ524313 LNK524298:LNV524313 LXG524298:LXR524313 MHC524298:MHN524313 MQY524298:MRJ524313 NAU524298:NBF524313 NKQ524298:NLB524313 NUM524298:NUX524313 OEI524298:OET524313 OOE524298:OOP524313 OYA524298:OYL524313 PHW524298:PIH524313 PRS524298:PSD524313 QBO524298:QBZ524313 QLK524298:QLV524313 QVG524298:QVR524313 RFC524298:RFN524313 ROY524298:RPJ524313 RYU524298:RZF524313 SIQ524298:SJB524313 SSM524298:SSX524313 TCI524298:TCT524313 TME524298:TMP524313 TWA524298:TWL524313 UFW524298:UGH524313 UPS524298:UQD524313 UZO524298:UZZ524313 VJK524298:VJV524313 VTG524298:VTR524313 WDC524298:WDN524313 WMY524298:WNJ524313 WWU524298:WXF524313 AM589834:AX589849 KI589834:KT589849 UE589834:UP589849 AEA589834:AEL589849 ANW589834:AOH589849 AXS589834:AYD589849 BHO589834:BHZ589849 BRK589834:BRV589849 CBG589834:CBR589849 CLC589834:CLN589849 CUY589834:CVJ589849 DEU589834:DFF589849 DOQ589834:DPB589849 DYM589834:DYX589849 EII589834:EIT589849 ESE589834:ESP589849 FCA589834:FCL589849 FLW589834:FMH589849 FVS589834:FWD589849 GFO589834:GFZ589849 GPK589834:GPV589849 GZG589834:GZR589849 HJC589834:HJN589849 HSY589834:HTJ589849 ICU589834:IDF589849 IMQ589834:INB589849 IWM589834:IWX589849 JGI589834:JGT589849 JQE589834:JQP589849 KAA589834:KAL589849 KJW589834:KKH589849 KTS589834:KUD589849 LDO589834:LDZ589849 LNK589834:LNV589849 LXG589834:LXR589849 MHC589834:MHN589849 MQY589834:MRJ589849 NAU589834:NBF589849 NKQ589834:NLB589849 NUM589834:NUX589849 OEI589834:OET589849 OOE589834:OOP589849 OYA589834:OYL589849 PHW589834:PIH589849 PRS589834:PSD589849 QBO589834:QBZ589849 QLK589834:QLV589849 QVG589834:QVR589849 RFC589834:RFN589849 ROY589834:RPJ589849 RYU589834:RZF589849 SIQ589834:SJB589849 SSM589834:SSX589849 TCI589834:TCT589849 TME589834:TMP589849 TWA589834:TWL589849 UFW589834:UGH589849 UPS589834:UQD589849 UZO589834:UZZ589849 VJK589834:VJV589849 VTG589834:VTR589849 WDC589834:WDN589849 WMY589834:WNJ589849 WWU589834:WXF589849 AM655370:AX655385 KI655370:KT655385 UE655370:UP655385 AEA655370:AEL655385 ANW655370:AOH655385 AXS655370:AYD655385 BHO655370:BHZ655385 BRK655370:BRV655385 CBG655370:CBR655385 CLC655370:CLN655385 CUY655370:CVJ655385 DEU655370:DFF655385 DOQ655370:DPB655385 DYM655370:DYX655385 EII655370:EIT655385 ESE655370:ESP655385 FCA655370:FCL655385 FLW655370:FMH655385 FVS655370:FWD655385 GFO655370:GFZ655385 GPK655370:GPV655385 GZG655370:GZR655385 HJC655370:HJN655385 HSY655370:HTJ655385 ICU655370:IDF655385 IMQ655370:INB655385 IWM655370:IWX655385 JGI655370:JGT655385 JQE655370:JQP655385 KAA655370:KAL655385 KJW655370:KKH655385 KTS655370:KUD655385 LDO655370:LDZ655385 LNK655370:LNV655385 LXG655370:LXR655385 MHC655370:MHN655385 MQY655370:MRJ655385 NAU655370:NBF655385 NKQ655370:NLB655385 NUM655370:NUX655385 OEI655370:OET655385 OOE655370:OOP655385 OYA655370:OYL655385 PHW655370:PIH655385 PRS655370:PSD655385 QBO655370:QBZ655385 QLK655370:QLV655385 QVG655370:QVR655385 RFC655370:RFN655385 ROY655370:RPJ655385 RYU655370:RZF655385 SIQ655370:SJB655385 SSM655370:SSX655385 TCI655370:TCT655385 TME655370:TMP655385 TWA655370:TWL655385 UFW655370:UGH655385 UPS655370:UQD655385 UZO655370:UZZ655385 VJK655370:VJV655385 VTG655370:VTR655385 WDC655370:WDN655385 WMY655370:WNJ655385 WWU655370:WXF655385 AM720906:AX720921 KI720906:KT720921 UE720906:UP720921 AEA720906:AEL720921 ANW720906:AOH720921 AXS720906:AYD720921 BHO720906:BHZ720921 BRK720906:BRV720921 CBG720906:CBR720921 CLC720906:CLN720921 CUY720906:CVJ720921 DEU720906:DFF720921 DOQ720906:DPB720921 DYM720906:DYX720921 EII720906:EIT720921 ESE720906:ESP720921 FCA720906:FCL720921 FLW720906:FMH720921 FVS720906:FWD720921 GFO720906:GFZ720921 GPK720906:GPV720921 GZG720906:GZR720921 HJC720906:HJN720921 HSY720906:HTJ720921 ICU720906:IDF720921 IMQ720906:INB720921 IWM720906:IWX720921 JGI720906:JGT720921 JQE720906:JQP720921 KAA720906:KAL720921 KJW720906:KKH720921 KTS720906:KUD720921 LDO720906:LDZ720921 LNK720906:LNV720921 LXG720906:LXR720921 MHC720906:MHN720921 MQY720906:MRJ720921 NAU720906:NBF720921 NKQ720906:NLB720921 NUM720906:NUX720921 OEI720906:OET720921 OOE720906:OOP720921 OYA720906:OYL720921 PHW720906:PIH720921 PRS720906:PSD720921 QBO720906:QBZ720921 QLK720906:QLV720921 QVG720906:QVR720921 RFC720906:RFN720921 ROY720906:RPJ720921 RYU720906:RZF720921 SIQ720906:SJB720921 SSM720906:SSX720921 TCI720906:TCT720921 TME720906:TMP720921 TWA720906:TWL720921 UFW720906:UGH720921 UPS720906:UQD720921 UZO720906:UZZ720921 VJK720906:VJV720921 VTG720906:VTR720921 WDC720906:WDN720921 WMY720906:WNJ720921 WWU720906:WXF720921 AM786442:AX786457 KI786442:KT786457 UE786442:UP786457 AEA786442:AEL786457 ANW786442:AOH786457 AXS786442:AYD786457 BHO786442:BHZ786457 BRK786442:BRV786457 CBG786442:CBR786457 CLC786442:CLN786457 CUY786442:CVJ786457 DEU786442:DFF786457 DOQ786442:DPB786457 DYM786442:DYX786457 EII786442:EIT786457 ESE786442:ESP786457 FCA786442:FCL786457 FLW786442:FMH786457 FVS786442:FWD786457 GFO786442:GFZ786457 GPK786442:GPV786457 GZG786442:GZR786457 HJC786442:HJN786457 HSY786442:HTJ786457 ICU786442:IDF786457 IMQ786442:INB786457 IWM786442:IWX786457 JGI786442:JGT786457 JQE786442:JQP786457 KAA786442:KAL786457 KJW786442:KKH786457 KTS786442:KUD786457 LDO786442:LDZ786457 LNK786442:LNV786457 LXG786442:LXR786457 MHC786442:MHN786457 MQY786442:MRJ786457 NAU786442:NBF786457 NKQ786442:NLB786457 NUM786442:NUX786457 OEI786442:OET786457 OOE786442:OOP786457 OYA786442:OYL786457 PHW786442:PIH786457 PRS786442:PSD786457 QBO786442:QBZ786457 QLK786442:QLV786457 QVG786442:QVR786457 RFC786442:RFN786457 ROY786442:RPJ786457 RYU786442:RZF786457 SIQ786442:SJB786457 SSM786442:SSX786457 TCI786442:TCT786457 TME786442:TMP786457 TWA786442:TWL786457 UFW786442:UGH786457 UPS786442:UQD786457 UZO786442:UZZ786457 VJK786442:VJV786457 VTG786442:VTR786457 WDC786442:WDN786457 WMY786442:WNJ786457 WWU786442:WXF786457 AM851978:AX851993 KI851978:KT851993 UE851978:UP851993 AEA851978:AEL851993 ANW851978:AOH851993 AXS851978:AYD851993 BHO851978:BHZ851993 BRK851978:BRV851993 CBG851978:CBR851993 CLC851978:CLN851993 CUY851978:CVJ851993 DEU851978:DFF851993 DOQ851978:DPB851993 DYM851978:DYX851993 EII851978:EIT851993 ESE851978:ESP851993 FCA851978:FCL851993 FLW851978:FMH851993 FVS851978:FWD851993 GFO851978:GFZ851993 GPK851978:GPV851993 GZG851978:GZR851993 HJC851978:HJN851993 HSY851978:HTJ851993 ICU851978:IDF851993 IMQ851978:INB851993 IWM851978:IWX851993 JGI851978:JGT851993 JQE851978:JQP851993 KAA851978:KAL851993 KJW851978:KKH851993 KTS851978:KUD851993 LDO851978:LDZ851993 LNK851978:LNV851993 LXG851978:LXR851993 MHC851978:MHN851993 MQY851978:MRJ851993 NAU851978:NBF851993 NKQ851978:NLB851993 NUM851978:NUX851993 OEI851978:OET851993 OOE851978:OOP851993 OYA851978:OYL851993 PHW851978:PIH851993 PRS851978:PSD851993 QBO851978:QBZ851993 QLK851978:QLV851993 QVG851978:QVR851993 RFC851978:RFN851993 ROY851978:RPJ851993 RYU851978:RZF851993 SIQ851978:SJB851993 SSM851978:SSX851993 TCI851978:TCT851993 TME851978:TMP851993 TWA851978:TWL851993 UFW851978:UGH851993 UPS851978:UQD851993 UZO851978:UZZ851993 VJK851978:VJV851993 VTG851978:VTR851993 WDC851978:WDN851993 WMY851978:WNJ851993 WWU851978:WXF851993 AM917514:AX917529 KI917514:KT917529 UE917514:UP917529 AEA917514:AEL917529 ANW917514:AOH917529 AXS917514:AYD917529 BHO917514:BHZ917529 BRK917514:BRV917529 CBG917514:CBR917529 CLC917514:CLN917529 CUY917514:CVJ917529 DEU917514:DFF917529 DOQ917514:DPB917529 DYM917514:DYX917529 EII917514:EIT917529 ESE917514:ESP917529 FCA917514:FCL917529 FLW917514:FMH917529 FVS917514:FWD917529 GFO917514:GFZ917529 GPK917514:GPV917529 GZG917514:GZR917529 HJC917514:HJN917529 HSY917514:HTJ917529 ICU917514:IDF917529 IMQ917514:INB917529 IWM917514:IWX917529 JGI917514:JGT917529 JQE917514:JQP917529 KAA917514:KAL917529 KJW917514:KKH917529 KTS917514:KUD917529 LDO917514:LDZ917529 LNK917514:LNV917529 LXG917514:LXR917529 MHC917514:MHN917529 MQY917514:MRJ917529 NAU917514:NBF917529 NKQ917514:NLB917529 NUM917514:NUX917529 OEI917514:OET917529 OOE917514:OOP917529 OYA917514:OYL917529 PHW917514:PIH917529 PRS917514:PSD917529 QBO917514:QBZ917529 QLK917514:QLV917529 QVG917514:QVR917529 RFC917514:RFN917529 ROY917514:RPJ917529 RYU917514:RZF917529 SIQ917514:SJB917529 SSM917514:SSX917529 TCI917514:TCT917529 TME917514:TMP917529 TWA917514:TWL917529 UFW917514:UGH917529 UPS917514:UQD917529 UZO917514:UZZ917529 VJK917514:VJV917529 VTG917514:VTR917529 WDC917514:WDN917529 WMY917514:WNJ917529 WWU917514:WXF917529 AM983050:AX983065 KI983050:KT983065 UE983050:UP983065 AEA983050:AEL983065 ANW983050:AOH983065 AXS983050:AYD983065 BHO983050:BHZ983065 BRK983050:BRV983065 CBG983050:CBR983065 CLC983050:CLN983065 CUY983050:CVJ983065 DEU983050:DFF983065 DOQ983050:DPB983065 DYM983050:DYX983065 EII983050:EIT983065 ESE983050:ESP983065 FCA983050:FCL983065 FLW983050:FMH983065 FVS983050:FWD983065 GFO983050:GFZ983065 GPK983050:GPV983065 GZG983050:GZR983065 HJC983050:HJN983065 HSY983050:HTJ983065 ICU983050:IDF983065 IMQ983050:INB983065 IWM983050:IWX983065 JGI983050:JGT983065 JQE983050:JQP983065 KAA983050:KAL983065 KJW983050:KKH983065 KTS983050:KUD983065 LDO983050:LDZ983065 LNK983050:LNV983065 LXG983050:LXR983065 MHC983050:MHN983065 MQY983050:MRJ983065 NAU983050:NBF983065 NKQ983050:NLB983065 NUM983050:NUX983065 OEI983050:OET983065 OOE983050:OOP983065 OYA983050:OYL983065 PHW983050:PIH983065 PRS983050:PSD983065 QBO983050:QBZ983065 QLK983050:QLV983065 QVG983050:QVR983065 RFC983050:RFN983065 ROY983050:RPJ983065 RYU983050:RZF983065 SIQ983050:SJB983065 SSM983050:SSX983065 TCI983050:TCT983065 TME983050:TMP983065 TWA983050:TWL983065 UFW983050:UGH983065 UPS983050:UQD983065 UZO983050:UZZ983065 VJK983050:VJV983065 VTG983050:VTR983065 WDC983050:WDN983065 WMY983050:WNJ983065 JX9:KI24 TT9:UE24 ADP9:AEA24 ANL9:ANW24 AXH9:AXS24 BHD9:BHO24 BQZ9:BRK24 CAV9:CBG24 CKR9:CLC24 CUN9:CUY24 DEJ9:DEU24 DOF9:DOQ24 DYB9:DYM24 EHX9:EII24 ERT9:ESE24 FBP9:FCA24 FLL9:FLW24 FVH9:FVS24 GFD9:GFO24 GOZ9:GPK24 GYV9:GZG24 HIR9:HJC24 HSN9:HSY24 ICJ9:ICU24 IMF9:IMQ24 IWB9:IWM24 JFX9:JGI24 JPT9:JQE24 JZP9:KAA24 KJL9:KJW24 KTH9:KTS24 LDD9:LDO24 LMZ9:LNK24 LWV9:LXG24 MGR9:MHC24 MQN9:MQY24 NAJ9:NAU24 NKF9:NKQ24 NUB9:NUM24 ODX9:OEI24 ONT9:OOE24 OXP9:OYA24 PHL9:PHW24 PRH9:PRS24 QBD9:QBO24 QKZ9:QLK24 QUV9:QVG24 RER9:RFC24 RON9:ROY24 RYJ9:RYU24 SIF9:SIQ24 SSB9:SSM24 TBX9:TCI24 TLT9:TME24 TVP9:TWA24 UFL9:UFW24 UPH9:UPS24 UZD9:UZO24 VIZ9:VJK24 VSV9:VTG24 WCR9:WDC24 WMN9:WMY24 WWJ9:WWU24 AH23 AH9 AH11 AH13 AH15 AH17 AH19 AH21">
      <formula1>1</formula1>
    </dataValidation>
    <dataValidation type="list" allowBlank="1" showInputMessage="1" showErrorMessage="1" sqref="WVG983050:WWC983065 C65546:U65561 IU65546:JQ65561 SQ65546:TM65561 ACM65546:ADI65561 AMI65546:ANE65561 AWE65546:AXA65561 BGA65546:BGW65561 BPW65546:BQS65561 BZS65546:CAO65561 CJO65546:CKK65561 CTK65546:CUG65561 DDG65546:DEC65561 DNC65546:DNY65561 DWY65546:DXU65561 EGU65546:EHQ65561 EQQ65546:ERM65561 FAM65546:FBI65561 FKI65546:FLE65561 FUE65546:FVA65561 GEA65546:GEW65561 GNW65546:GOS65561 GXS65546:GYO65561 HHO65546:HIK65561 HRK65546:HSG65561 IBG65546:ICC65561 ILC65546:ILY65561 IUY65546:IVU65561 JEU65546:JFQ65561 JOQ65546:JPM65561 JYM65546:JZI65561 KII65546:KJE65561 KSE65546:KTA65561 LCA65546:LCW65561 LLW65546:LMS65561 LVS65546:LWO65561 MFO65546:MGK65561 MPK65546:MQG65561 MZG65546:NAC65561 NJC65546:NJY65561 NSY65546:NTU65561 OCU65546:ODQ65561 OMQ65546:ONM65561 OWM65546:OXI65561 PGI65546:PHE65561 PQE65546:PRA65561 QAA65546:QAW65561 QJW65546:QKS65561 QTS65546:QUO65561 RDO65546:REK65561 RNK65546:ROG65561 RXG65546:RYC65561 SHC65546:SHY65561 SQY65546:SRU65561 TAU65546:TBQ65561 TKQ65546:TLM65561 TUM65546:TVI65561 UEI65546:UFE65561 UOE65546:UPA65561 UYA65546:UYW65561 VHW65546:VIS65561 VRS65546:VSO65561 WBO65546:WCK65561 WLK65546:WMG65561 WVG65546:WWC65561 C131082:U131097 IU131082:JQ131097 SQ131082:TM131097 ACM131082:ADI131097 AMI131082:ANE131097 AWE131082:AXA131097 BGA131082:BGW131097 BPW131082:BQS131097 BZS131082:CAO131097 CJO131082:CKK131097 CTK131082:CUG131097 DDG131082:DEC131097 DNC131082:DNY131097 DWY131082:DXU131097 EGU131082:EHQ131097 EQQ131082:ERM131097 FAM131082:FBI131097 FKI131082:FLE131097 FUE131082:FVA131097 GEA131082:GEW131097 GNW131082:GOS131097 GXS131082:GYO131097 HHO131082:HIK131097 HRK131082:HSG131097 IBG131082:ICC131097 ILC131082:ILY131097 IUY131082:IVU131097 JEU131082:JFQ131097 JOQ131082:JPM131097 JYM131082:JZI131097 KII131082:KJE131097 KSE131082:KTA131097 LCA131082:LCW131097 LLW131082:LMS131097 LVS131082:LWO131097 MFO131082:MGK131097 MPK131082:MQG131097 MZG131082:NAC131097 NJC131082:NJY131097 NSY131082:NTU131097 OCU131082:ODQ131097 OMQ131082:ONM131097 OWM131082:OXI131097 PGI131082:PHE131097 PQE131082:PRA131097 QAA131082:QAW131097 QJW131082:QKS131097 QTS131082:QUO131097 RDO131082:REK131097 RNK131082:ROG131097 RXG131082:RYC131097 SHC131082:SHY131097 SQY131082:SRU131097 TAU131082:TBQ131097 TKQ131082:TLM131097 TUM131082:TVI131097 UEI131082:UFE131097 UOE131082:UPA131097 UYA131082:UYW131097 VHW131082:VIS131097 VRS131082:VSO131097 WBO131082:WCK131097 WLK131082:WMG131097 WVG131082:WWC131097 C196618:U196633 IU196618:JQ196633 SQ196618:TM196633 ACM196618:ADI196633 AMI196618:ANE196633 AWE196618:AXA196633 BGA196618:BGW196633 BPW196618:BQS196633 BZS196618:CAO196633 CJO196618:CKK196633 CTK196618:CUG196633 DDG196618:DEC196633 DNC196618:DNY196633 DWY196618:DXU196633 EGU196618:EHQ196633 EQQ196618:ERM196633 FAM196618:FBI196633 FKI196618:FLE196633 FUE196618:FVA196633 GEA196618:GEW196633 GNW196618:GOS196633 GXS196618:GYO196633 HHO196618:HIK196633 HRK196618:HSG196633 IBG196618:ICC196633 ILC196618:ILY196633 IUY196618:IVU196633 JEU196618:JFQ196633 JOQ196618:JPM196633 JYM196618:JZI196633 KII196618:KJE196633 KSE196618:KTA196633 LCA196618:LCW196633 LLW196618:LMS196633 LVS196618:LWO196633 MFO196618:MGK196633 MPK196618:MQG196633 MZG196618:NAC196633 NJC196618:NJY196633 NSY196618:NTU196633 OCU196618:ODQ196633 OMQ196618:ONM196633 OWM196618:OXI196633 PGI196618:PHE196633 PQE196618:PRA196633 QAA196618:QAW196633 QJW196618:QKS196633 QTS196618:QUO196633 RDO196618:REK196633 RNK196618:ROG196633 RXG196618:RYC196633 SHC196618:SHY196633 SQY196618:SRU196633 TAU196618:TBQ196633 TKQ196618:TLM196633 TUM196618:TVI196633 UEI196618:UFE196633 UOE196618:UPA196633 UYA196618:UYW196633 VHW196618:VIS196633 VRS196618:VSO196633 WBO196618:WCK196633 WLK196618:WMG196633 WVG196618:WWC196633 C262154:U262169 IU262154:JQ262169 SQ262154:TM262169 ACM262154:ADI262169 AMI262154:ANE262169 AWE262154:AXA262169 BGA262154:BGW262169 BPW262154:BQS262169 BZS262154:CAO262169 CJO262154:CKK262169 CTK262154:CUG262169 DDG262154:DEC262169 DNC262154:DNY262169 DWY262154:DXU262169 EGU262154:EHQ262169 EQQ262154:ERM262169 FAM262154:FBI262169 FKI262154:FLE262169 FUE262154:FVA262169 GEA262154:GEW262169 GNW262154:GOS262169 GXS262154:GYO262169 HHO262154:HIK262169 HRK262154:HSG262169 IBG262154:ICC262169 ILC262154:ILY262169 IUY262154:IVU262169 JEU262154:JFQ262169 JOQ262154:JPM262169 JYM262154:JZI262169 KII262154:KJE262169 KSE262154:KTA262169 LCA262154:LCW262169 LLW262154:LMS262169 LVS262154:LWO262169 MFO262154:MGK262169 MPK262154:MQG262169 MZG262154:NAC262169 NJC262154:NJY262169 NSY262154:NTU262169 OCU262154:ODQ262169 OMQ262154:ONM262169 OWM262154:OXI262169 PGI262154:PHE262169 PQE262154:PRA262169 QAA262154:QAW262169 QJW262154:QKS262169 QTS262154:QUO262169 RDO262154:REK262169 RNK262154:ROG262169 RXG262154:RYC262169 SHC262154:SHY262169 SQY262154:SRU262169 TAU262154:TBQ262169 TKQ262154:TLM262169 TUM262154:TVI262169 UEI262154:UFE262169 UOE262154:UPA262169 UYA262154:UYW262169 VHW262154:VIS262169 VRS262154:VSO262169 WBO262154:WCK262169 WLK262154:WMG262169 WVG262154:WWC262169 C327690:U327705 IU327690:JQ327705 SQ327690:TM327705 ACM327690:ADI327705 AMI327690:ANE327705 AWE327690:AXA327705 BGA327690:BGW327705 BPW327690:BQS327705 BZS327690:CAO327705 CJO327690:CKK327705 CTK327690:CUG327705 DDG327690:DEC327705 DNC327690:DNY327705 DWY327690:DXU327705 EGU327690:EHQ327705 EQQ327690:ERM327705 FAM327690:FBI327705 FKI327690:FLE327705 FUE327690:FVA327705 GEA327690:GEW327705 GNW327690:GOS327705 GXS327690:GYO327705 HHO327690:HIK327705 HRK327690:HSG327705 IBG327690:ICC327705 ILC327690:ILY327705 IUY327690:IVU327705 JEU327690:JFQ327705 JOQ327690:JPM327705 JYM327690:JZI327705 KII327690:KJE327705 KSE327690:KTA327705 LCA327690:LCW327705 LLW327690:LMS327705 LVS327690:LWO327705 MFO327690:MGK327705 MPK327690:MQG327705 MZG327690:NAC327705 NJC327690:NJY327705 NSY327690:NTU327705 OCU327690:ODQ327705 OMQ327690:ONM327705 OWM327690:OXI327705 PGI327690:PHE327705 PQE327690:PRA327705 QAA327690:QAW327705 QJW327690:QKS327705 QTS327690:QUO327705 RDO327690:REK327705 RNK327690:ROG327705 RXG327690:RYC327705 SHC327690:SHY327705 SQY327690:SRU327705 TAU327690:TBQ327705 TKQ327690:TLM327705 TUM327690:TVI327705 UEI327690:UFE327705 UOE327690:UPA327705 UYA327690:UYW327705 VHW327690:VIS327705 VRS327690:VSO327705 WBO327690:WCK327705 WLK327690:WMG327705 WVG327690:WWC327705 C393226:U393241 IU393226:JQ393241 SQ393226:TM393241 ACM393226:ADI393241 AMI393226:ANE393241 AWE393226:AXA393241 BGA393226:BGW393241 BPW393226:BQS393241 BZS393226:CAO393241 CJO393226:CKK393241 CTK393226:CUG393241 DDG393226:DEC393241 DNC393226:DNY393241 DWY393226:DXU393241 EGU393226:EHQ393241 EQQ393226:ERM393241 FAM393226:FBI393241 FKI393226:FLE393241 FUE393226:FVA393241 GEA393226:GEW393241 GNW393226:GOS393241 GXS393226:GYO393241 HHO393226:HIK393241 HRK393226:HSG393241 IBG393226:ICC393241 ILC393226:ILY393241 IUY393226:IVU393241 JEU393226:JFQ393241 JOQ393226:JPM393241 JYM393226:JZI393241 KII393226:KJE393241 KSE393226:KTA393241 LCA393226:LCW393241 LLW393226:LMS393241 LVS393226:LWO393241 MFO393226:MGK393241 MPK393226:MQG393241 MZG393226:NAC393241 NJC393226:NJY393241 NSY393226:NTU393241 OCU393226:ODQ393241 OMQ393226:ONM393241 OWM393226:OXI393241 PGI393226:PHE393241 PQE393226:PRA393241 QAA393226:QAW393241 QJW393226:QKS393241 QTS393226:QUO393241 RDO393226:REK393241 RNK393226:ROG393241 RXG393226:RYC393241 SHC393226:SHY393241 SQY393226:SRU393241 TAU393226:TBQ393241 TKQ393226:TLM393241 TUM393226:TVI393241 UEI393226:UFE393241 UOE393226:UPA393241 UYA393226:UYW393241 VHW393226:VIS393241 VRS393226:VSO393241 WBO393226:WCK393241 WLK393226:WMG393241 WVG393226:WWC393241 C458762:U458777 IU458762:JQ458777 SQ458762:TM458777 ACM458762:ADI458777 AMI458762:ANE458777 AWE458762:AXA458777 BGA458762:BGW458777 BPW458762:BQS458777 BZS458762:CAO458777 CJO458762:CKK458777 CTK458762:CUG458777 DDG458762:DEC458777 DNC458762:DNY458777 DWY458762:DXU458777 EGU458762:EHQ458777 EQQ458762:ERM458777 FAM458762:FBI458777 FKI458762:FLE458777 FUE458762:FVA458777 GEA458762:GEW458777 GNW458762:GOS458777 GXS458762:GYO458777 HHO458762:HIK458777 HRK458762:HSG458777 IBG458762:ICC458777 ILC458762:ILY458777 IUY458762:IVU458777 JEU458762:JFQ458777 JOQ458762:JPM458777 JYM458762:JZI458777 KII458762:KJE458777 KSE458762:KTA458777 LCA458762:LCW458777 LLW458762:LMS458777 LVS458762:LWO458777 MFO458762:MGK458777 MPK458762:MQG458777 MZG458762:NAC458777 NJC458762:NJY458777 NSY458762:NTU458777 OCU458762:ODQ458777 OMQ458762:ONM458777 OWM458762:OXI458777 PGI458762:PHE458777 PQE458762:PRA458777 QAA458762:QAW458777 QJW458762:QKS458777 QTS458762:QUO458777 RDO458762:REK458777 RNK458762:ROG458777 RXG458762:RYC458777 SHC458762:SHY458777 SQY458762:SRU458777 TAU458762:TBQ458777 TKQ458762:TLM458777 TUM458762:TVI458777 UEI458762:UFE458777 UOE458762:UPA458777 UYA458762:UYW458777 VHW458762:VIS458777 VRS458762:VSO458777 WBO458762:WCK458777 WLK458762:WMG458777 WVG458762:WWC458777 C524298:U524313 IU524298:JQ524313 SQ524298:TM524313 ACM524298:ADI524313 AMI524298:ANE524313 AWE524298:AXA524313 BGA524298:BGW524313 BPW524298:BQS524313 BZS524298:CAO524313 CJO524298:CKK524313 CTK524298:CUG524313 DDG524298:DEC524313 DNC524298:DNY524313 DWY524298:DXU524313 EGU524298:EHQ524313 EQQ524298:ERM524313 FAM524298:FBI524313 FKI524298:FLE524313 FUE524298:FVA524313 GEA524298:GEW524313 GNW524298:GOS524313 GXS524298:GYO524313 HHO524298:HIK524313 HRK524298:HSG524313 IBG524298:ICC524313 ILC524298:ILY524313 IUY524298:IVU524313 JEU524298:JFQ524313 JOQ524298:JPM524313 JYM524298:JZI524313 KII524298:KJE524313 KSE524298:KTA524313 LCA524298:LCW524313 LLW524298:LMS524313 LVS524298:LWO524313 MFO524298:MGK524313 MPK524298:MQG524313 MZG524298:NAC524313 NJC524298:NJY524313 NSY524298:NTU524313 OCU524298:ODQ524313 OMQ524298:ONM524313 OWM524298:OXI524313 PGI524298:PHE524313 PQE524298:PRA524313 QAA524298:QAW524313 QJW524298:QKS524313 QTS524298:QUO524313 RDO524298:REK524313 RNK524298:ROG524313 RXG524298:RYC524313 SHC524298:SHY524313 SQY524298:SRU524313 TAU524298:TBQ524313 TKQ524298:TLM524313 TUM524298:TVI524313 UEI524298:UFE524313 UOE524298:UPA524313 UYA524298:UYW524313 VHW524298:VIS524313 VRS524298:VSO524313 WBO524298:WCK524313 WLK524298:WMG524313 WVG524298:WWC524313 C589834:U589849 IU589834:JQ589849 SQ589834:TM589849 ACM589834:ADI589849 AMI589834:ANE589849 AWE589834:AXA589849 BGA589834:BGW589849 BPW589834:BQS589849 BZS589834:CAO589849 CJO589834:CKK589849 CTK589834:CUG589849 DDG589834:DEC589849 DNC589834:DNY589849 DWY589834:DXU589849 EGU589834:EHQ589849 EQQ589834:ERM589849 FAM589834:FBI589849 FKI589834:FLE589849 FUE589834:FVA589849 GEA589834:GEW589849 GNW589834:GOS589849 GXS589834:GYO589849 HHO589834:HIK589849 HRK589834:HSG589849 IBG589834:ICC589849 ILC589834:ILY589849 IUY589834:IVU589849 JEU589834:JFQ589849 JOQ589834:JPM589849 JYM589834:JZI589849 KII589834:KJE589849 KSE589834:KTA589849 LCA589834:LCW589849 LLW589834:LMS589849 LVS589834:LWO589849 MFO589834:MGK589849 MPK589834:MQG589849 MZG589834:NAC589849 NJC589834:NJY589849 NSY589834:NTU589849 OCU589834:ODQ589849 OMQ589834:ONM589849 OWM589834:OXI589849 PGI589834:PHE589849 PQE589834:PRA589849 QAA589834:QAW589849 QJW589834:QKS589849 QTS589834:QUO589849 RDO589834:REK589849 RNK589834:ROG589849 RXG589834:RYC589849 SHC589834:SHY589849 SQY589834:SRU589849 TAU589834:TBQ589849 TKQ589834:TLM589849 TUM589834:TVI589849 UEI589834:UFE589849 UOE589834:UPA589849 UYA589834:UYW589849 VHW589834:VIS589849 VRS589834:VSO589849 WBO589834:WCK589849 WLK589834:WMG589849 WVG589834:WWC589849 C655370:U655385 IU655370:JQ655385 SQ655370:TM655385 ACM655370:ADI655385 AMI655370:ANE655385 AWE655370:AXA655385 BGA655370:BGW655385 BPW655370:BQS655385 BZS655370:CAO655385 CJO655370:CKK655385 CTK655370:CUG655385 DDG655370:DEC655385 DNC655370:DNY655385 DWY655370:DXU655385 EGU655370:EHQ655385 EQQ655370:ERM655385 FAM655370:FBI655385 FKI655370:FLE655385 FUE655370:FVA655385 GEA655370:GEW655385 GNW655370:GOS655385 GXS655370:GYO655385 HHO655370:HIK655385 HRK655370:HSG655385 IBG655370:ICC655385 ILC655370:ILY655385 IUY655370:IVU655385 JEU655370:JFQ655385 JOQ655370:JPM655385 JYM655370:JZI655385 KII655370:KJE655385 KSE655370:KTA655385 LCA655370:LCW655385 LLW655370:LMS655385 LVS655370:LWO655385 MFO655370:MGK655385 MPK655370:MQG655385 MZG655370:NAC655385 NJC655370:NJY655385 NSY655370:NTU655385 OCU655370:ODQ655385 OMQ655370:ONM655385 OWM655370:OXI655385 PGI655370:PHE655385 PQE655370:PRA655385 QAA655370:QAW655385 QJW655370:QKS655385 QTS655370:QUO655385 RDO655370:REK655385 RNK655370:ROG655385 RXG655370:RYC655385 SHC655370:SHY655385 SQY655370:SRU655385 TAU655370:TBQ655385 TKQ655370:TLM655385 TUM655370:TVI655385 UEI655370:UFE655385 UOE655370:UPA655385 UYA655370:UYW655385 VHW655370:VIS655385 VRS655370:VSO655385 WBO655370:WCK655385 WLK655370:WMG655385 WVG655370:WWC655385 C720906:U720921 IU720906:JQ720921 SQ720906:TM720921 ACM720906:ADI720921 AMI720906:ANE720921 AWE720906:AXA720921 BGA720906:BGW720921 BPW720906:BQS720921 BZS720906:CAO720921 CJO720906:CKK720921 CTK720906:CUG720921 DDG720906:DEC720921 DNC720906:DNY720921 DWY720906:DXU720921 EGU720906:EHQ720921 EQQ720906:ERM720921 FAM720906:FBI720921 FKI720906:FLE720921 FUE720906:FVA720921 GEA720906:GEW720921 GNW720906:GOS720921 GXS720906:GYO720921 HHO720906:HIK720921 HRK720906:HSG720921 IBG720906:ICC720921 ILC720906:ILY720921 IUY720906:IVU720921 JEU720906:JFQ720921 JOQ720906:JPM720921 JYM720906:JZI720921 KII720906:KJE720921 KSE720906:KTA720921 LCA720906:LCW720921 LLW720906:LMS720921 LVS720906:LWO720921 MFO720906:MGK720921 MPK720906:MQG720921 MZG720906:NAC720921 NJC720906:NJY720921 NSY720906:NTU720921 OCU720906:ODQ720921 OMQ720906:ONM720921 OWM720906:OXI720921 PGI720906:PHE720921 PQE720906:PRA720921 QAA720906:QAW720921 QJW720906:QKS720921 QTS720906:QUO720921 RDO720906:REK720921 RNK720906:ROG720921 RXG720906:RYC720921 SHC720906:SHY720921 SQY720906:SRU720921 TAU720906:TBQ720921 TKQ720906:TLM720921 TUM720906:TVI720921 UEI720906:UFE720921 UOE720906:UPA720921 UYA720906:UYW720921 VHW720906:VIS720921 VRS720906:VSO720921 WBO720906:WCK720921 WLK720906:WMG720921 WVG720906:WWC720921 C786442:U786457 IU786442:JQ786457 SQ786442:TM786457 ACM786442:ADI786457 AMI786442:ANE786457 AWE786442:AXA786457 BGA786442:BGW786457 BPW786442:BQS786457 BZS786442:CAO786457 CJO786442:CKK786457 CTK786442:CUG786457 DDG786442:DEC786457 DNC786442:DNY786457 DWY786442:DXU786457 EGU786442:EHQ786457 EQQ786442:ERM786457 FAM786442:FBI786457 FKI786442:FLE786457 FUE786442:FVA786457 GEA786442:GEW786457 GNW786442:GOS786457 GXS786442:GYO786457 HHO786442:HIK786457 HRK786442:HSG786457 IBG786442:ICC786457 ILC786442:ILY786457 IUY786442:IVU786457 JEU786442:JFQ786457 JOQ786442:JPM786457 JYM786442:JZI786457 KII786442:KJE786457 KSE786442:KTA786457 LCA786442:LCW786457 LLW786442:LMS786457 LVS786442:LWO786457 MFO786442:MGK786457 MPK786442:MQG786457 MZG786442:NAC786457 NJC786442:NJY786457 NSY786442:NTU786457 OCU786442:ODQ786457 OMQ786442:ONM786457 OWM786442:OXI786457 PGI786442:PHE786457 PQE786442:PRA786457 QAA786442:QAW786457 QJW786442:QKS786457 QTS786442:QUO786457 RDO786442:REK786457 RNK786442:ROG786457 RXG786442:RYC786457 SHC786442:SHY786457 SQY786442:SRU786457 TAU786442:TBQ786457 TKQ786442:TLM786457 TUM786442:TVI786457 UEI786442:UFE786457 UOE786442:UPA786457 UYA786442:UYW786457 VHW786442:VIS786457 VRS786442:VSO786457 WBO786442:WCK786457 WLK786442:WMG786457 WVG786442:WWC786457 C851978:U851993 IU851978:JQ851993 SQ851978:TM851993 ACM851978:ADI851993 AMI851978:ANE851993 AWE851978:AXA851993 BGA851978:BGW851993 BPW851978:BQS851993 BZS851978:CAO851993 CJO851978:CKK851993 CTK851978:CUG851993 DDG851978:DEC851993 DNC851978:DNY851993 DWY851978:DXU851993 EGU851978:EHQ851993 EQQ851978:ERM851993 FAM851978:FBI851993 FKI851978:FLE851993 FUE851978:FVA851993 GEA851978:GEW851993 GNW851978:GOS851993 GXS851978:GYO851993 HHO851978:HIK851993 HRK851978:HSG851993 IBG851978:ICC851993 ILC851978:ILY851993 IUY851978:IVU851993 JEU851978:JFQ851993 JOQ851978:JPM851993 JYM851978:JZI851993 KII851978:KJE851993 KSE851978:KTA851993 LCA851978:LCW851993 LLW851978:LMS851993 LVS851978:LWO851993 MFO851978:MGK851993 MPK851978:MQG851993 MZG851978:NAC851993 NJC851978:NJY851993 NSY851978:NTU851993 OCU851978:ODQ851993 OMQ851978:ONM851993 OWM851978:OXI851993 PGI851978:PHE851993 PQE851978:PRA851993 QAA851978:QAW851993 QJW851978:QKS851993 QTS851978:QUO851993 RDO851978:REK851993 RNK851978:ROG851993 RXG851978:RYC851993 SHC851978:SHY851993 SQY851978:SRU851993 TAU851978:TBQ851993 TKQ851978:TLM851993 TUM851978:TVI851993 UEI851978:UFE851993 UOE851978:UPA851993 UYA851978:UYW851993 VHW851978:VIS851993 VRS851978:VSO851993 WBO851978:WCK851993 WLK851978:WMG851993 WVG851978:WWC851993 C917514:U917529 IU917514:JQ917529 SQ917514:TM917529 ACM917514:ADI917529 AMI917514:ANE917529 AWE917514:AXA917529 BGA917514:BGW917529 BPW917514:BQS917529 BZS917514:CAO917529 CJO917514:CKK917529 CTK917514:CUG917529 DDG917514:DEC917529 DNC917514:DNY917529 DWY917514:DXU917529 EGU917514:EHQ917529 EQQ917514:ERM917529 FAM917514:FBI917529 FKI917514:FLE917529 FUE917514:FVA917529 GEA917514:GEW917529 GNW917514:GOS917529 GXS917514:GYO917529 HHO917514:HIK917529 HRK917514:HSG917529 IBG917514:ICC917529 ILC917514:ILY917529 IUY917514:IVU917529 JEU917514:JFQ917529 JOQ917514:JPM917529 JYM917514:JZI917529 KII917514:KJE917529 KSE917514:KTA917529 LCA917514:LCW917529 LLW917514:LMS917529 LVS917514:LWO917529 MFO917514:MGK917529 MPK917514:MQG917529 MZG917514:NAC917529 NJC917514:NJY917529 NSY917514:NTU917529 OCU917514:ODQ917529 OMQ917514:ONM917529 OWM917514:OXI917529 PGI917514:PHE917529 PQE917514:PRA917529 QAA917514:QAW917529 QJW917514:QKS917529 QTS917514:QUO917529 RDO917514:REK917529 RNK917514:ROG917529 RXG917514:RYC917529 SHC917514:SHY917529 SQY917514:SRU917529 TAU917514:TBQ917529 TKQ917514:TLM917529 TUM917514:TVI917529 UEI917514:UFE917529 UOE917514:UPA917529 UYA917514:UYW917529 VHW917514:VIS917529 VRS917514:VSO917529 WBO917514:WCK917529 WLK917514:WMG917529 WVG917514:WWC917529 C983050:U983065 IU983050:JQ983065 SQ983050:TM983065 ACM983050:ADI983065 AMI983050:ANE983065 AWE983050:AXA983065 BGA983050:BGW983065 BPW983050:BQS983065 BZS983050:CAO983065 CJO983050:CKK983065 CTK983050:CUG983065 DDG983050:DEC983065 DNC983050:DNY983065 DWY983050:DXU983065 EGU983050:EHQ983065 EQQ983050:ERM983065 FAM983050:FBI983065 FKI983050:FLE983065 FUE983050:FVA983065 GEA983050:GEW983065 GNW983050:GOS983065 GXS983050:GYO983065 HHO983050:HIK983065 HRK983050:HSG983065 IBG983050:ICC983065 ILC983050:ILY983065 IUY983050:IVU983065 JEU983050:JFQ983065 JOQ983050:JPM983065 JYM983050:JZI983065 KII983050:KJE983065 KSE983050:KTA983065 LCA983050:LCW983065 LLW983050:LMS983065 LVS983050:LWO983065 MFO983050:MGK983065 MPK983050:MQG983065 MZG983050:NAC983065 NJC983050:NJY983065 NSY983050:NTU983065 OCU983050:ODQ983065 OMQ983050:ONM983065 OWM983050:OXI983065 PGI983050:PHE983065 PQE983050:PRA983065 QAA983050:QAW983065 QJW983050:QKS983065 QTS983050:QUO983065 RDO983050:REK983065 RNK983050:ROG983065 RXG983050:RYC983065 SHC983050:SHY983065 SQY983050:SRU983065 TAU983050:TBQ983065 TKQ983050:TLM983065 TUM983050:TVI983065 UEI983050:UFE983065 UOE983050:UPA983065 UYA983050:UYW983065 VHW983050:VIS983065 VRS983050:VSO983065 WBO983050:WCK983065 WLK983050:WMG983065 IJ9:JF24 SF9:TB24 ACB9:ACX24 ALX9:AMT24 AVT9:AWP24 BFP9:BGL24 BPL9:BQH24 BZH9:CAD24 CJD9:CJZ24 CSZ9:CTV24 DCV9:DDR24 DMR9:DNN24 DWN9:DXJ24 EGJ9:EHF24 EQF9:ERB24 FAB9:FAX24 FJX9:FKT24 FTT9:FUP24 GDP9:GEL24 GNL9:GOH24 GXH9:GYD24 HHD9:HHZ24 HQZ9:HRV24 IAV9:IBR24 IKR9:ILN24 IUN9:IVJ24 JEJ9:JFF24 JOF9:JPB24 JYB9:JYX24 KHX9:KIT24 KRT9:KSP24 LBP9:LCL24 LLL9:LMH24 LVH9:LWD24 MFD9:MFZ24 MOZ9:MPV24 MYV9:MZR24 NIR9:NJN24 NSN9:NTJ24 OCJ9:ODF24 OMF9:ONB24 OWB9:OWX24 PFX9:PGT24 PPT9:PQP24 PZP9:QAL24 QJL9:QKH24 QTH9:QUD24 RDD9:RDZ24 RMZ9:RNV24 RWV9:RXR24 SGR9:SHN24 SQN9:SRJ24 TAJ9:TBF24 TKF9:TLB24 TUB9:TUX24 UDX9:UET24 UNT9:UOP24 UXP9:UYL24 VHL9:VIH24 VRH9:VSD24 WBD9:WBZ24 WKZ9:WLV24 WUV9:WVR24">
      <formula1>"____,titolare,contitolare,coadiuvante familiare,dipendente"</formula1>
    </dataValidation>
    <dataValidation type="list" allowBlank="1" showInputMessage="1" showErrorMessage="1" sqref="C9 C23 C21 C19 C17 C15 C13 C11">
      <formula1>$D$102:$D$106</formula1>
    </dataValidation>
  </dataValidations>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pageSetUpPr fitToPage="1"/>
  </sheetPr>
  <dimension ref="A1:BT159"/>
  <sheetViews>
    <sheetView topLeftCell="A52" zoomScaleNormal="100" workbookViewId="0">
      <selection activeCell="AD93" sqref="AD93:AF93"/>
    </sheetView>
  </sheetViews>
  <sheetFormatPr defaultColWidth="2.33203125" defaultRowHeight="13.15" customHeight="1"/>
  <cols>
    <col min="1" max="28" width="2.33203125" style="47"/>
    <col min="29" max="29" width="11.77734375" style="47" bestFit="1" customWidth="1"/>
    <col min="30" max="16384" width="2.33203125" style="47"/>
  </cols>
  <sheetData>
    <row r="1" spans="1:72" s="50" customFormat="1" ht="13.15" customHeight="1">
      <c r="A1" s="491" t="s">
        <v>704</v>
      </c>
      <c r="B1" s="491"/>
      <c r="C1" s="491"/>
      <c r="D1" s="491"/>
      <c r="E1" s="491"/>
      <c r="F1" s="491"/>
      <c r="G1" s="491"/>
      <c r="H1" s="491"/>
      <c r="I1" s="491"/>
      <c r="J1" s="491"/>
      <c r="K1" s="491"/>
      <c r="L1" s="491"/>
      <c r="M1" s="491"/>
      <c r="N1" s="491"/>
      <c r="O1" s="491"/>
      <c r="P1" s="491"/>
      <c r="Q1" s="491"/>
      <c r="R1" s="491"/>
      <c r="S1" s="491"/>
      <c r="T1" s="491"/>
      <c r="U1" s="491"/>
      <c r="V1" s="491"/>
      <c r="W1" s="491"/>
      <c r="X1" s="491"/>
      <c r="Y1" s="491"/>
      <c r="Z1" s="491"/>
      <c r="AA1" s="491"/>
      <c r="AB1" s="491"/>
      <c r="AC1" s="491"/>
      <c r="AD1" s="491"/>
      <c r="AE1" s="491"/>
      <c r="AF1" s="491"/>
      <c r="AG1" s="491"/>
      <c r="AH1" s="491"/>
      <c r="AI1" s="491"/>
      <c r="AJ1" s="491"/>
      <c r="AK1" s="491"/>
      <c r="AL1" s="491"/>
      <c r="AM1" s="491"/>
      <c r="AN1" s="491"/>
      <c r="AO1" s="491"/>
      <c r="AP1" s="491"/>
      <c r="AQ1" s="491"/>
      <c r="AR1" s="491"/>
      <c r="AS1" s="491"/>
      <c r="AT1" s="491"/>
      <c r="AU1" s="491"/>
      <c r="AV1" s="62"/>
      <c r="AW1" s="63"/>
      <c r="AX1" s="63"/>
      <c r="AY1" s="63"/>
      <c r="AZ1" s="63"/>
      <c r="BA1" s="63"/>
      <c r="BB1" s="63"/>
      <c r="BC1" s="63"/>
      <c r="BD1" s="63"/>
      <c r="BE1" s="63"/>
      <c r="BF1" s="63"/>
      <c r="BG1" s="63"/>
      <c r="BH1" s="63"/>
      <c r="BI1" s="64"/>
      <c r="BJ1" s="64"/>
      <c r="BK1" s="64"/>
      <c r="BL1" s="64"/>
      <c r="BM1" s="64"/>
      <c r="BN1" s="64"/>
      <c r="BO1" s="64"/>
      <c r="BP1" s="64"/>
      <c r="BQ1" s="64"/>
      <c r="BR1" s="64"/>
      <c r="BS1" s="64"/>
      <c r="BT1" s="64"/>
    </row>
    <row r="2" spans="1:72" s="50" customFormat="1" ht="13.15" customHeight="1">
      <c r="A2" s="491"/>
      <c r="B2" s="491"/>
      <c r="C2" s="491"/>
      <c r="D2" s="491"/>
      <c r="E2" s="491"/>
      <c r="F2" s="491"/>
      <c r="G2" s="491"/>
      <c r="H2" s="491"/>
      <c r="I2" s="491"/>
      <c r="J2" s="491"/>
      <c r="K2" s="491"/>
      <c r="L2" s="491"/>
      <c r="M2" s="491"/>
      <c r="N2" s="491"/>
      <c r="O2" s="491"/>
      <c r="P2" s="491"/>
      <c r="Q2" s="491"/>
      <c r="R2" s="491"/>
      <c r="S2" s="491"/>
      <c r="T2" s="491"/>
      <c r="U2" s="491"/>
      <c r="V2" s="491"/>
      <c r="W2" s="491"/>
      <c r="X2" s="491"/>
      <c r="Y2" s="491"/>
      <c r="Z2" s="491"/>
      <c r="AA2" s="491"/>
      <c r="AB2" s="491"/>
      <c r="AC2" s="491"/>
      <c r="AD2" s="491"/>
      <c r="AE2" s="491"/>
      <c r="AF2" s="491"/>
      <c r="AG2" s="491"/>
      <c r="AH2" s="491"/>
      <c r="AI2" s="491"/>
      <c r="AJ2" s="491"/>
      <c r="AK2" s="491"/>
      <c r="AL2" s="491"/>
      <c r="AM2" s="491"/>
      <c r="AN2" s="491"/>
      <c r="AO2" s="491"/>
      <c r="AP2" s="491"/>
      <c r="AQ2" s="491"/>
      <c r="AR2" s="491"/>
      <c r="AS2" s="491"/>
      <c r="AT2" s="491"/>
      <c r="AU2" s="491"/>
      <c r="AV2" s="62"/>
      <c r="AW2" s="63"/>
      <c r="AX2" s="63"/>
      <c r="AY2" s="63"/>
      <c r="AZ2" s="63"/>
      <c r="BA2" s="63"/>
      <c r="BB2" s="63"/>
      <c r="BC2" s="63"/>
      <c r="BD2" s="63"/>
      <c r="BE2" s="63"/>
      <c r="BF2" s="63"/>
      <c r="BG2" s="63"/>
      <c r="BH2" s="63"/>
      <c r="BI2" s="64"/>
      <c r="BJ2" s="64"/>
      <c r="BK2" s="64"/>
      <c r="BL2" s="64"/>
      <c r="BM2" s="64"/>
      <c r="BN2" s="64"/>
      <c r="BO2" s="64"/>
      <c r="BP2" s="64"/>
      <c r="BQ2" s="64"/>
      <c r="BR2" s="64"/>
      <c r="BS2" s="64"/>
      <c r="BT2" s="64"/>
    </row>
    <row r="3" spans="1:72" s="50" customFormat="1" ht="13.15" customHeight="1">
      <c r="A3" s="52"/>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62"/>
      <c r="AM3" s="62"/>
      <c r="AN3" s="62"/>
      <c r="AO3" s="62"/>
      <c r="AP3" s="62"/>
      <c r="AQ3" s="62"/>
      <c r="AR3" s="62"/>
      <c r="AS3" s="62"/>
      <c r="AT3" s="62"/>
      <c r="AU3" s="62"/>
      <c r="AV3" s="62"/>
      <c r="AW3" s="63"/>
      <c r="AX3" s="63"/>
      <c r="AY3" s="63"/>
      <c r="AZ3" s="63"/>
      <c r="BA3" s="63"/>
      <c r="BB3" s="63"/>
      <c r="BC3" s="63"/>
      <c r="BD3" s="63"/>
      <c r="BE3" s="63"/>
      <c r="BF3" s="63"/>
      <c r="BG3" s="63"/>
      <c r="BH3" s="63"/>
    </row>
    <row r="4" spans="1:72" s="50" customFormat="1" ht="12.95" customHeight="1">
      <c r="A4" s="535" t="s">
        <v>38</v>
      </c>
      <c r="B4" s="536"/>
      <c r="C4" s="536"/>
      <c r="D4" s="536"/>
      <c r="E4" s="536"/>
      <c r="F4" s="536"/>
      <c r="G4" s="536"/>
      <c r="H4" s="536"/>
      <c r="I4" s="536"/>
      <c r="J4" s="536"/>
      <c r="K4" s="536"/>
      <c r="L4" s="536"/>
      <c r="M4" s="536"/>
      <c r="N4" s="536"/>
      <c r="O4" s="536"/>
      <c r="P4" s="536"/>
      <c r="Q4" s="536"/>
      <c r="R4" s="536"/>
      <c r="S4" s="536"/>
      <c r="T4" s="536"/>
      <c r="U4" s="536"/>
      <c r="V4" s="536"/>
      <c r="W4" s="536"/>
      <c r="X4" s="536"/>
      <c r="Y4" s="536"/>
      <c r="Z4" s="536"/>
      <c r="AA4" s="536"/>
      <c r="AB4" s="536"/>
      <c r="AC4" s="537"/>
      <c r="AD4" s="522" t="s">
        <v>709</v>
      </c>
      <c r="AE4" s="522"/>
      <c r="AF4" s="522"/>
      <c r="AG4" s="522"/>
      <c r="AH4" s="522"/>
      <c r="AI4" s="522"/>
      <c r="AJ4" s="522"/>
      <c r="AK4" s="522"/>
      <c r="AL4" s="522"/>
      <c r="AM4" s="522" t="s">
        <v>39</v>
      </c>
      <c r="AN4" s="522"/>
      <c r="AO4" s="522"/>
      <c r="AP4" s="522"/>
      <c r="AQ4" s="522"/>
      <c r="AR4" s="522"/>
      <c r="AS4" s="522"/>
      <c r="AT4" s="522"/>
      <c r="AU4" s="62"/>
      <c r="AV4" s="62"/>
      <c r="AW4" s="63"/>
      <c r="AX4" s="63"/>
      <c r="BG4" s="63"/>
      <c r="BH4" s="63"/>
    </row>
    <row r="5" spans="1:72" s="50" customFormat="1" ht="12.95" customHeight="1">
      <c r="A5" s="538"/>
      <c r="B5" s="539"/>
      <c r="C5" s="539"/>
      <c r="D5" s="539"/>
      <c r="E5" s="539"/>
      <c r="F5" s="539"/>
      <c r="G5" s="539"/>
      <c r="H5" s="539"/>
      <c r="I5" s="539"/>
      <c r="J5" s="539"/>
      <c r="K5" s="539"/>
      <c r="L5" s="539"/>
      <c r="M5" s="539"/>
      <c r="N5" s="539"/>
      <c r="O5" s="539"/>
      <c r="P5" s="539"/>
      <c r="Q5" s="539"/>
      <c r="R5" s="539"/>
      <c r="S5" s="539"/>
      <c r="T5" s="539"/>
      <c r="U5" s="539"/>
      <c r="V5" s="539"/>
      <c r="W5" s="539"/>
      <c r="X5" s="539"/>
      <c r="Y5" s="539"/>
      <c r="Z5" s="539"/>
      <c r="AA5" s="539"/>
      <c r="AB5" s="539"/>
      <c r="AC5" s="540"/>
      <c r="AD5" s="522"/>
      <c r="AE5" s="522"/>
      <c r="AF5" s="522"/>
      <c r="AG5" s="522"/>
      <c r="AH5" s="522"/>
      <c r="AI5" s="522"/>
      <c r="AJ5" s="522"/>
      <c r="AK5" s="522"/>
      <c r="AL5" s="522"/>
      <c r="AM5" s="522"/>
      <c r="AN5" s="522"/>
      <c r="AO5" s="522"/>
      <c r="AP5" s="522"/>
      <c r="AQ5" s="522"/>
      <c r="AR5" s="522"/>
      <c r="AS5" s="522"/>
      <c r="AT5" s="522"/>
      <c r="AU5" s="62"/>
      <c r="AV5" s="62"/>
      <c r="AW5" s="63"/>
      <c r="AX5" s="63"/>
      <c r="BG5" s="63"/>
      <c r="BH5" s="63"/>
    </row>
    <row r="6" spans="1:72" s="50" customFormat="1" ht="12.95" customHeight="1">
      <c r="A6" s="538"/>
      <c r="B6" s="539"/>
      <c r="C6" s="539"/>
      <c r="D6" s="539"/>
      <c r="E6" s="539"/>
      <c r="F6" s="539"/>
      <c r="G6" s="539"/>
      <c r="H6" s="539"/>
      <c r="I6" s="539"/>
      <c r="J6" s="539"/>
      <c r="K6" s="539"/>
      <c r="L6" s="539"/>
      <c r="M6" s="539"/>
      <c r="N6" s="539"/>
      <c r="O6" s="539"/>
      <c r="P6" s="539"/>
      <c r="Q6" s="539"/>
      <c r="R6" s="539"/>
      <c r="S6" s="539"/>
      <c r="T6" s="539"/>
      <c r="U6" s="539"/>
      <c r="V6" s="539"/>
      <c r="W6" s="539"/>
      <c r="X6" s="539"/>
      <c r="Y6" s="539"/>
      <c r="Z6" s="539"/>
      <c r="AA6" s="539"/>
      <c r="AB6" s="539"/>
      <c r="AC6" s="540"/>
      <c r="AD6" s="522"/>
      <c r="AE6" s="522"/>
      <c r="AF6" s="522"/>
      <c r="AG6" s="522"/>
      <c r="AH6" s="522"/>
      <c r="AI6" s="522"/>
      <c r="AJ6" s="522"/>
      <c r="AK6" s="522"/>
      <c r="AL6" s="522"/>
      <c r="AM6" s="522"/>
      <c r="AN6" s="522"/>
      <c r="AO6" s="522"/>
      <c r="AP6" s="522"/>
      <c r="AQ6" s="522"/>
      <c r="AR6" s="522"/>
      <c r="AS6" s="522"/>
      <c r="AT6" s="522"/>
      <c r="AU6" s="62"/>
      <c r="AV6" s="62"/>
      <c r="AW6" s="63"/>
      <c r="AX6" s="63"/>
      <c r="BG6" s="63"/>
      <c r="BH6" s="63"/>
    </row>
    <row r="7" spans="1:72" s="50" customFormat="1" ht="12.95" customHeight="1">
      <c r="A7" s="538"/>
      <c r="B7" s="539"/>
      <c r="C7" s="539"/>
      <c r="D7" s="539"/>
      <c r="E7" s="539"/>
      <c r="F7" s="539"/>
      <c r="G7" s="539"/>
      <c r="H7" s="539"/>
      <c r="I7" s="539"/>
      <c r="J7" s="539"/>
      <c r="K7" s="539"/>
      <c r="L7" s="539"/>
      <c r="M7" s="539"/>
      <c r="N7" s="539"/>
      <c r="O7" s="539"/>
      <c r="P7" s="539"/>
      <c r="Q7" s="539"/>
      <c r="R7" s="539"/>
      <c r="S7" s="539"/>
      <c r="T7" s="539"/>
      <c r="U7" s="539"/>
      <c r="V7" s="539"/>
      <c r="W7" s="539"/>
      <c r="X7" s="539"/>
      <c r="Y7" s="539"/>
      <c r="Z7" s="539"/>
      <c r="AA7" s="539"/>
      <c r="AB7" s="539"/>
      <c r="AC7" s="540"/>
      <c r="AD7" s="522"/>
      <c r="AE7" s="522"/>
      <c r="AF7" s="522"/>
      <c r="AG7" s="522"/>
      <c r="AH7" s="522"/>
      <c r="AI7" s="522"/>
      <c r="AJ7" s="522"/>
      <c r="AK7" s="522"/>
      <c r="AL7" s="522"/>
      <c r="AM7" s="522"/>
      <c r="AN7" s="522"/>
      <c r="AO7" s="522"/>
      <c r="AP7" s="522"/>
      <c r="AQ7" s="522"/>
      <c r="AR7" s="522"/>
      <c r="AS7" s="522"/>
      <c r="AT7" s="522"/>
      <c r="AU7" s="62"/>
      <c r="AV7" s="62"/>
      <c r="AW7" s="63"/>
      <c r="AX7" s="63"/>
      <c r="BG7" s="63"/>
      <c r="BH7" s="63"/>
    </row>
    <row r="8" spans="1:72" s="50" customFormat="1" ht="12.95" customHeight="1">
      <c r="A8" s="523" t="s">
        <v>40</v>
      </c>
      <c r="B8" s="523"/>
      <c r="C8" s="523"/>
      <c r="D8" s="523" t="s">
        <v>41</v>
      </c>
      <c r="E8" s="523"/>
      <c r="F8" s="523"/>
      <c r="G8" s="523"/>
      <c r="H8" s="523"/>
      <c r="I8" s="523"/>
      <c r="J8" s="523"/>
      <c r="K8" s="523"/>
      <c r="L8" s="523"/>
      <c r="M8" s="523"/>
      <c r="N8" s="523"/>
      <c r="O8" s="523"/>
      <c r="P8" s="523"/>
      <c r="Q8" s="523"/>
      <c r="R8" s="523"/>
      <c r="S8" s="523"/>
      <c r="T8" s="523"/>
      <c r="U8" s="523"/>
      <c r="V8" s="523"/>
      <c r="W8" s="523"/>
      <c r="X8" s="523"/>
      <c r="Y8" s="523" t="s">
        <v>42</v>
      </c>
      <c r="Z8" s="523"/>
      <c r="AA8" s="523"/>
      <c r="AB8" s="523"/>
      <c r="AC8" s="541" t="s">
        <v>710</v>
      </c>
      <c r="AD8" s="524" t="s">
        <v>43</v>
      </c>
      <c r="AE8" s="524"/>
      <c r="AF8" s="524"/>
      <c r="AG8" s="526" t="s">
        <v>44</v>
      </c>
      <c r="AH8" s="527"/>
      <c r="AI8" s="527"/>
      <c r="AJ8" s="527"/>
      <c r="AK8" s="528"/>
      <c r="AL8" s="48"/>
      <c r="AM8" s="532" t="s">
        <v>43</v>
      </c>
      <c r="AN8" s="533"/>
      <c r="AO8" s="534"/>
      <c r="AP8" s="525" t="s">
        <v>44</v>
      </c>
      <c r="AQ8" s="525"/>
      <c r="AR8" s="525"/>
      <c r="AS8" s="525"/>
      <c r="AT8" s="525"/>
      <c r="AU8" s="62"/>
      <c r="AV8" s="81"/>
      <c r="AW8" s="65"/>
      <c r="AX8" s="65"/>
      <c r="BG8" s="65"/>
    </row>
    <row r="9" spans="1:72" s="66" customFormat="1" ht="12.95" customHeight="1">
      <c r="A9" s="523"/>
      <c r="B9" s="523"/>
      <c r="C9" s="523"/>
      <c r="D9" s="523"/>
      <c r="E9" s="523"/>
      <c r="F9" s="523"/>
      <c r="G9" s="523"/>
      <c r="H9" s="523"/>
      <c r="I9" s="523"/>
      <c r="J9" s="523"/>
      <c r="K9" s="523"/>
      <c r="L9" s="523"/>
      <c r="M9" s="523"/>
      <c r="N9" s="523"/>
      <c r="O9" s="523"/>
      <c r="P9" s="523"/>
      <c r="Q9" s="523"/>
      <c r="R9" s="523"/>
      <c r="S9" s="523"/>
      <c r="T9" s="523"/>
      <c r="U9" s="523"/>
      <c r="V9" s="523"/>
      <c r="W9" s="523"/>
      <c r="X9" s="523"/>
      <c r="Y9" s="523"/>
      <c r="Z9" s="523"/>
      <c r="AA9" s="523"/>
      <c r="AB9" s="523"/>
      <c r="AC9" s="542"/>
      <c r="AD9" s="525"/>
      <c r="AE9" s="525"/>
      <c r="AF9" s="525"/>
      <c r="AG9" s="529"/>
      <c r="AH9" s="530"/>
      <c r="AI9" s="530"/>
      <c r="AJ9" s="530"/>
      <c r="AK9" s="531"/>
      <c r="AL9" s="53"/>
      <c r="AM9" s="529"/>
      <c r="AN9" s="530"/>
      <c r="AO9" s="531"/>
      <c r="AP9" s="525"/>
      <c r="AQ9" s="525"/>
      <c r="AR9" s="525"/>
      <c r="AS9" s="525"/>
      <c r="AT9" s="525"/>
      <c r="AU9" s="62"/>
      <c r="AV9" s="81"/>
      <c r="AW9" s="65"/>
      <c r="AX9" s="65"/>
      <c r="BG9" s="65"/>
    </row>
    <row r="10" spans="1:72" s="68" customFormat="1" ht="12.95" customHeight="1">
      <c r="A10" s="543" t="s">
        <v>45</v>
      </c>
      <c r="B10" s="543"/>
      <c r="C10" s="543"/>
      <c r="D10" s="544" t="s">
        <v>744</v>
      </c>
      <c r="E10" s="545"/>
      <c r="F10" s="545"/>
      <c r="G10" s="545"/>
      <c r="H10" s="545"/>
      <c r="I10" s="545"/>
      <c r="J10" s="545"/>
      <c r="K10" s="545"/>
      <c r="L10" s="545"/>
      <c r="M10" s="545"/>
      <c r="N10" s="545"/>
      <c r="O10" s="545"/>
      <c r="P10" s="545"/>
      <c r="Q10" s="545"/>
      <c r="R10" s="545"/>
      <c r="S10" s="545"/>
      <c r="T10" s="545"/>
      <c r="U10" s="545"/>
      <c r="V10" s="545"/>
      <c r="W10" s="545"/>
      <c r="X10" s="546"/>
      <c r="Y10" s="547" t="s">
        <v>46</v>
      </c>
      <c r="Z10" s="548" t="s">
        <v>46</v>
      </c>
      <c r="AA10" s="548" t="s">
        <v>46</v>
      </c>
      <c r="AB10" s="549" t="s">
        <v>46</v>
      </c>
      <c r="AC10" s="289">
        <v>885.9</v>
      </c>
      <c r="AD10" s="509"/>
      <c r="AE10" s="509"/>
      <c r="AF10" s="509"/>
      <c r="AG10" s="508">
        <f>AC10*AD10</f>
        <v>0</v>
      </c>
      <c r="AH10" s="508"/>
      <c r="AI10" s="508"/>
      <c r="AJ10" s="508"/>
      <c r="AK10" s="508"/>
      <c r="AL10" s="87"/>
      <c r="AM10" s="550"/>
      <c r="AN10" s="551"/>
      <c r="AO10" s="552"/>
      <c r="AP10" s="508">
        <f t="shared" ref="AP10:AP69" si="0">AC10*AM10</f>
        <v>0</v>
      </c>
      <c r="AQ10" s="508"/>
      <c r="AR10" s="508"/>
      <c r="AS10" s="508"/>
      <c r="AT10" s="508"/>
      <c r="AU10" s="62"/>
      <c r="AV10" s="81"/>
      <c r="AW10" s="65"/>
      <c r="AX10" s="65"/>
      <c r="BG10" s="67"/>
      <c r="BH10" s="67"/>
      <c r="BI10" s="67"/>
      <c r="BJ10" s="67"/>
      <c r="BK10" s="67"/>
      <c r="BL10" s="67"/>
      <c r="BM10" s="67"/>
      <c r="BN10" s="67"/>
      <c r="BO10" s="67"/>
      <c r="BP10" s="67"/>
      <c r="BQ10" s="67"/>
    </row>
    <row r="11" spans="1:72" s="68" customFormat="1" ht="12.95" customHeight="1">
      <c r="A11" s="543" t="s">
        <v>47</v>
      </c>
      <c r="B11" s="543"/>
      <c r="C11" s="543"/>
      <c r="D11" s="544" t="s">
        <v>48</v>
      </c>
      <c r="E11" s="545"/>
      <c r="F11" s="545"/>
      <c r="G11" s="545"/>
      <c r="H11" s="545"/>
      <c r="I11" s="545"/>
      <c r="J11" s="545"/>
      <c r="K11" s="545"/>
      <c r="L11" s="545"/>
      <c r="M11" s="545"/>
      <c r="N11" s="545"/>
      <c r="O11" s="545"/>
      <c r="P11" s="545"/>
      <c r="Q11" s="545"/>
      <c r="R11" s="545"/>
      <c r="S11" s="545"/>
      <c r="T11" s="545"/>
      <c r="U11" s="545"/>
      <c r="V11" s="545"/>
      <c r="W11" s="545"/>
      <c r="X11" s="546"/>
      <c r="Y11" s="547" t="s">
        <v>46</v>
      </c>
      <c r="Z11" s="548" t="s">
        <v>46</v>
      </c>
      <c r="AA11" s="548" t="s">
        <v>46</v>
      </c>
      <c r="AB11" s="549" t="s">
        <v>46</v>
      </c>
      <c r="AC11" s="289">
        <v>1944.35</v>
      </c>
      <c r="AD11" s="509"/>
      <c r="AE11" s="509"/>
      <c r="AF11" s="509"/>
      <c r="AG11" s="508">
        <f t="shared" ref="AG11:AG78" si="1">AC11*AD11</f>
        <v>0</v>
      </c>
      <c r="AH11" s="508"/>
      <c r="AI11" s="508"/>
      <c r="AJ11" s="508"/>
      <c r="AK11" s="508"/>
      <c r="AL11" s="87"/>
      <c r="AM11" s="509"/>
      <c r="AN11" s="509"/>
      <c r="AO11" s="509"/>
      <c r="AP11" s="508">
        <f t="shared" si="0"/>
        <v>0</v>
      </c>
      <c r="AQ11" s="508"/>
      <c r="AR11" s="508"/>
      <c r="AS11" s="508"/>
      <c r="AT11" s="508"/>
      <c r="AU11" s="62"/>
      <c r="AV11" s="81"/>
      <c r="AW11" s="65"/>
      <c r="AX11" s="65"/>
      <c r="BG11" s="67"/>
      <c r="BH11" s="67"/>
      <c r="BI11" s="67"/>
      <c r="BJ11" s="67"/>
      <c r="BK11" s="67"/>
      <c r="BL11" s="67"/>
      <c r="BM11" s="67"/>
      <c r="BN11" s="67"/>
      <c r="BO11" s="67"/>
      <c r="BP11" s="67"/>
      <c r="BQ11" s="67"/>
    </row>
    <row r="12" spans="1:72" s="68" customFormat="1" ht="12.95" customHeight="1">
      <c r="A12" s="543" t="s">
        <v>49</v>
      </c>
      <c r="B12" s="543"/>
      <c r="C12" s="543"/>
      <c r="D12" s="544" t="s">
        <v>50</v>
      </c>
      <c r="E12" s="545"/>
      <c r="F12" s="545"/>
      <c r="G12" s="545"/>
      <c r="H12" s="545"/>
      <c r="I12" s="545"/>
      <c r="J12" s="545"/>
      <c r="K12" s="545"/>
      <c r="L12" s="545"/>
      <c r="M12" s="545"/>
      <c r="N12" s="545"/>
      <c r="O12" s="545"/>
      <c r="P12" s="545"/>
      <c r="Q12" s="545"/>
      <c r="R12" s="545"/>
      <c r="S12" s="545"/>
      <c r="T12" s="545"/>
      <c r="U12" s="545"/>
      <c r="V12" s="545"/>
      <c r="W12" s="545"/>
      <c r="X12" s="546"/>
      <c r="Y12" s="547" t="s">
        <v>46</v>
      </c>
      <c r="Z12" s="548" t="s">
        <v>46</v>
      </c>
      <c r="AA12" s="548" t="s">
        <v>46</v>
      </c>
      <c r="AB12" s="549" t="s">
        <v>46</v>
      </c>
      <c r="AC12" s="289">
        <v>675.6</v>
      </c>
      <c r="AD12" s="509"/>
      <c r="AE12" s="509"/>
      <c r="AF12" s="509"/>
      <c r="AG12" s="508">
        <f t="shared" si="1"/>
        <v>0</v>
      </c>
      <c r="AH12" s="508"/>
      <c r="AI12" s="508"/>
      <c r="AJ12" s="508"/>
      <c r="AK12" s="508"/>
      <c r="AL12" s="87"/>
      <c r="AM12" s="509"/>
      <c r="AN12" s="509"/>
      <c r="AO12" s="509"/>
      <c r="AP12" s="508">
        <f t="shared" si="0"/>
        <v>0</v>
      </c>
      <c r="AQ12" s="508"/>
      <c r="AR12" s="508"/>
      <c r="AS12" s="508"/>
      <c r="AT12" s="508"/>
      <c r="AU12" s="62"/>
      <c r="AV12" s="61"/>
      <c r="AW12" s="69"/>
      <c r="AX12" s="69"/>
      <c r="BG12" s="70"/>
      <c r="BH12" s="70"/>
      <c r="BI12" s="70"/>
      <c r="BJ12" s="70"/>
      <c r="BK12" s="70"/>
      <c r="BL12" s="71"/>
      <c r="BM12" s="71"/>
      <c r="BN12" s="71"/>
      <c r="BO12" s="71"/>
      <c r="BP12" s="71"/>
      <c r="BQ12" s="71"/>
    </row>
    <row r="13" spans="1:72" s="68" customFormat="1" ht="12.95" customHeight="1">
      <c r="A13" s="543" t="s">
        <v>51</v>
      </c>
      <c r="B13" s="543"/>
      <c r="C13" s="543"/>
      <c r="D13" s="544" t="s">
        <v>52</v>
      </c>
      <c r="E13" s="545"/>
      <c r="F13" s="545"/>
      <c r="G13" s="545"/>
      <c r="H13" s="545"/>
      <c r="I13" s="545"/>
      <c r="J13" s="545"/>
      <c r="K13" s="545"/>
      <c r="L13" s="545"/>
      <c r="M13" s="545"/>
      <c r="N13" s="545"/>
      <c r="O13" s="545"/>
      <c r="P13" s="545"/>
      <c r="Q13" s="545"/>
      <c r="R13" s="545"/>
      <c r="S13" s="545"/>
      <c r="T13" s="545"/>
      <c r="U13" s="545"/>
      <c r="V13" s="545"/>
      <c r="W13" s="545"/>
      <c r="X13" s="546"/>
      <c r="Y13" s="547" t="s">
        <v>46</v>
      </c>
      <c r="Z13" s="548" t="s">
        <v>46</v>
      </c>
      <c r="AA13" s="548" t="s">
        <v>46</v>
      </c>
      <c r="AB13" s="549" t="s">
        <v>46</v>
      </c>
      <c r="AC13" s="289">
        <v>771.53</v>
      </c>
      <c r="AD13" s="509"/>
      <c r="AE13" s="509"/>
      <c r="AF13" s="509"/>
      <c r="AG13" s="508">
        <f t="shared" si="1"/>
        <v>0</v>
      </c>
      <c r="AH13" s="508"/>
      <c r="AI13" s="508"/>
      <c r="AJ13" s="508"/>
      <c r="AK13" s="508"/>
      <c r="AL13" s="87"/>
      <c r="AM13" s="509"/>
      <c r="AN13" s="509"/>
      <c r="AO13" s="509"/>
      <c r="AP13" s="508">
        <f t="shared" si="0"/>
        <v>0</v>
      </c>
      <c r="AQ13" s="508"/>
      <c r="AR13" s="508"/>
      <c r="AS13" s="508"/>
      <c r="AT13" s="508"/>
      <c r="AU13" s="62"/>
      <c r="AV13" s="61"/>
      <c r="AW13" s="69"/>
      <c r="AX13" s="69"/>
      <c r="BG13" s="70"/>
      <c r="BH13" s="70"/>
      <c r="BI13" s="70"/>
      <c r="BJ13" s="70"/>
      <c r="BK13" s="70"/>
      <c r="BL13" s="71"/>
      <c r="BM13" s="71"/>
      <c r="BN13" s="71"/>
      <c r="BO13" s="71"/>
      <c r="BP13" s="71"/>
      <c r="BQ13" s="71"/>
    </row>
    <row r="14" spans="1:72" s="68" customFormat="1" ht="12.95" customHeight="1">
      <c r="A14" s="543" t="s">
        <v>53</v>
      </c>
      <c r="B14" s="543"/>
      <c r="C14" s="543"/>
      <c r="D14" s="544" t="s">
        <v>54</v>
      </c>
      <c r="E14" s="545"/>
      <c r="F14" s="545"/>
      <c r="G14" s="545"/>
      <c r="H14" s="545"/>
      <c r="I14" s="545"/>
      <c r="J14" s="545"/>
      <c r="K14" s="545"/>
      <c r="L14" s="545"/>
      <c r="M14" s="545"/>
      <c r="N14" s="545"/>
      <c r="O14" s="545"/>
      <c r="P14" s="545"/>
      <c r="Q14" s="545"/>
      <c r="R14" s="545"/>
      <c r="S14" s="545"/>
      <c r="T14" s="545"/>
      <c r="U14" s="545"/>
      <c r="V14" s="545"/>
      <c r="W14" s="545"/>
      <c r="X14" s="546"/>
      <c r="Y14" s="547" t="s">
        <v>46</v>
      </c>
      <c r="Z14" s="548" t="s">
        <v>46</v>
      </c>
      <c r="AA14" s="548" t="s">
        <v>46</v>
      </c>
      <c r="AB14" s="549" t="s">
        <v>46</v>
      </c>
      <c r="AC14" s="289">
        <v>551.12</v>
      </c>
      <c r="AD14" s="509"/>
      <c r="AE14" s="509"/>
      <c r="AF14" s="509"/>
      <c r="AG14" s="508">
        <f t="shared" si="1"/>
        <v>0</v>
      </c>
      <c r="AH14" s="508"/>
      <c r="AI14" s="508"/>
      <c r="AJ14" s="508"/>
      <c r="AK14" s="508"/>
      <c r="AL14" s="87"/>
      <c r="AM14" s="509"/>
      <c r="AN14" s="509"/>
      <c r="AO14" s="509"/>
      <c r="AP14" s="508">
        <f t="shared" si="0"/>
        <v>0</v>
      </c>
      <c r="AQ14" s="508"/>
      <c r="AR14" s="508"/>
      <c r="AS14" s="508"/>
      <c r="AT14" s="508"/>
      <c r="AU14" s="62"/>
      <c r="AV14" s="61"/>
      <c r="AW14" s="69"/>
      <c r="AX14" s="69"/>
      <c r="BG14" s="70"/>
      <c r="BH14" s="70"/>
      <c r="BI14" s="70"/>
      <c r="BJ14" s="70"/>
      <c r="BK14" s="70"/>
      <c r="BL14" s="71"/>
      <c r="BM14" s="71"/>
      <c r="BN14" s="71"/>
      <c r="BO14" s="71"/>
      <c r="BP14" s="71"/>
      <c r="BQ14" s="71"/>
    </row>
    <row r="15" spans="1:72" s="68" customFormat="1" ht="12.95" customHeight="1">
      <c r="A15" s="543" t="s">
        <v>55</v>
      </c>
      <c r="B15" s="543"/>
      <c r="C15" s="543"/>
      <c r="D15" s="544" t="s">
        <v>56</v>
      </c>
      <c r="E15" s="545"/>
      <c r="F15" s="545"/>
      <c r="G15" s="545"/>
      <c r="H15" s="545"/>
      <c r="I15" s="545"/>
      <c r="J15" s="545"/>
      <c r="K15" s="545"/>
      <c r="L15" s="545"/>
      <c r="M15" s="545"/>
      <c r="N15" s="545"/>
      <c r="O15" s="545"/>
      <c r="P15" s="545"/>
      <c r="Q15" s="545"/>
      <c r="R15" s="545"/>
      <c r="S15" s="545"/>
      <c r="T15" s="545"/>
      <c r="U15" s="545"/>
      <c r="V15" s="545"/>
      <c r="W15" s="545"/>
      <c r="X15" s="546"/>
      <c r="Y15" s="547" t="s">
        <v>46</v>
      </c>
      <c r="Z15" s="548" t="s">
        <v>46</v>
      </c>
      <c r="AA15" s="548" t="s">
        <v>46</v>
      </c>
      <c r="AB15" s="549" t="s">
        <v>46</v>
      </c>
      <c r="AC15" s="289">
        <v>1262.08</v>
      </c>
      <c r="AD15" s="509"/>
      <c r="AE15" s="509"/>
      <c r="AF15" s="509"/>
      <c r="AG15" s="508">
        <f t="shared" si="1"/>
        <v>0</v>
      </c>
      <c r="AH15" s="508"/>
      <c r="AI15" s="508"/>
      <c r="AJ15" s="508"/>
      <c r="AK15" s="508"/>
      <c r="AL15" s="87"/>
      <c r="AM15" s="509"/>
      <c r="AN15" s="509"/>
      <c r="AO15" s="509"/>
      <c r="AP15" s="508">
        <f t="shared" si="0"/>
        <v>0</v>
      </c>
      <c r="AQ15" s="508"/>
      <c r="AR15" s="508"/>
      <c r="AS15" s="508"/>
      <c r="AT15" s="508"/>
      <c r="AU15" s="62"/>
      <c r="AV15" s="61"/>
      <c r="AW15" s="69"/>
      <c r="AX15" s="69"/>
      <c r="BG15" s="70"/>
      <c r="BH15" s="70"/>
      <c r="BI15" s="70"/>
      <c r="BJ15" s="70"/>
      <c r="BK15" s="70"/>
      <c r="BL15" s="71"/>
      <c r="BM15" s="71"/>
      <c r="BN15" s="71"/>
      <c r="BO15" s="71"/>
      <c r="BP15" s="71"/>
      <c r="BQ15" s="71"/>
    </row>
    <row r="16" spans="1:72" s="68" customFormat="1" ht="12.95" customHeight="1">
      <c r="A16" s="543" t="s">
        <v>57</v>
      </c>
      <c r="B16" s="543"/>
      <c r="C16" s="543"/>
      <c r="D16" s="544" t="s">
        <v>58</v>
      </c>
      <c r="E16" s="545"/>
      <c r="F16" s="545"/>
      <c r="G16" s="545"/>
      <c r="H16" s="545"/>
      <c r="I16" s="545"/>
      <c r="J16" s="545"/>
      <c r="K16" s="545"/>
      <c r="L16" s="545"/>
      <c r="M16" s="545"/>
      <c r="N16" s="545"/>
      <c r="O16" s="545"/>
      <c r="P16" s="545"/>
      <c r="Q16" s="545"/>
      <c r="R16" s="545"/>
      <c r="S16" s="545"/>
      <c r="T16" s="545"/>
      <c r="U16" s="545"/>
      <c r="V16" s="545"/>
      <c r="W16" s="545"/>
      <c r="X16" s="546"/>
      <c r="Y16" s="547" t="s">
        <v>46</v>
      </c>
      <c r="Z16" s="548" t="s">
        <v>46</v>
      </c>
      <c r="AA16" s="548" t="s">
        <v>46</v>
      </c>
      <c r="AB16" s="549" t="s">
        <v>46</v>
      </c>
      <c r="AC16" s="289">
        <v>1399.6</v>
      </c>
      <c r="AD16" s="509"/>
      <c r="AE16" s="509"/>
      <c r="AF16" s="509"/>
      <c r="AG16" s="508">
        <f t="shared" si="1"/>
        <v>0</v>
      </c>
      <c r="AH16" s="508"/>
      <c r="AI16" s="508"/>
      <c r="AJ16" s="508"/>
      <c r="AK16" s="508"/>
      <c r="AL16" s="87"/>
      <c r="AM16" s="509"/>
      <c r="AN16" s="509"/>
      <c r="AO16" s="509"/>
      <c r="AP16" s="508">
        <f t="shared" si="0"/>
        <v>0</v>
      </c>
      <c r="AQ16" s="508"/>
      <c r="AR16" s="508"/>
      <c r="AS16" s="508"/>
      <c r="AT16" s="508"/>
      <c r="AU16" s="62"/>
      <c r="AV16" s="61"/>
      <c r="AW16" s="69"/>
      <c r="AX16" s="69"/>
      <c r="BG16" s="70"/>
      <c r="BH16" s="70"/>
      <c r="BI16" s="70"/>
      <c r="BJ16" s="70"/>
      <c r="BK16" s="70"/>
      <c r="BL16" s="71"/>
      <c r="BM16" s="71"/>
      <c r="BN16" s="71"/>
      <c r="BO16" s="71"/>
      <c r="BP16" s="71"/>
      <c r="BQ16" s="71"/>
    </row>
    <row r="17" spans="1:69" s="68" customFormat="1" ht="12.95" customHeight="1">
      <c r="A17" s="543" t="s">
        <v>59</v>
      </c>
      <c r="B17" s="543"/>
      <c r="C17" s="543"/>
      <c r="D17" s="544" t="s">
        <v>60</v>
      </c>
      <c r="E17" s="545"/>
      <c r="F17" s="545"/>
      <c r="G17" s="545"/>
      <c r="H17" s="545"/>
      <c r="I17" s="545"/>
      <c r="J17" s="545"/>
      <c r="K17" s="545"/>
      <c r="L17" s="545"/>
      <c r="M17" s="545"/>
      <c r="N17" s="545"/>
      <c r="O17" s="545"/>
      <c r="P17" s="545"/>
      <c r="Q17" s="545"/>
      <c r="R17" s="545"/>
      <c r="S17" s="545"/>
      <c r="T17" s="545"/>
      <c r="U17" s="545"/>
      <c r="V17" s="545"/>
      <c r="W17" s="545"/>
      <c r="X17" s="546"/>
      <c r="Y17" s="547" t="s">
        <v>46</v>
      </c>
      <c r="Z17" s="548" t="s">
        <v>46</v>
      </c>
      <c r="AA17" s="548" t="s">
        <v>46</v>
      </c>
      <c r="AB17" s="549" t="s">
        <v>46</v>
      </c>
      <c r="AC17" s="289">
        <v>1672.53</v>
      </c>
      <c r="AD17" s="509"/>
      <c r="AE17" s="509"/>
      <c r="AF17" s="509"/>
      <c r="AG17" s="508">
        <f t="shared" si="1"/>
        <v>0</v>
      </c>
      <c r="AH17" s="508"/>
      <c r="AI17" s="508"/>
      <c r="AJ17" s="508"/>
      <c r="AK17" s="508"/>
      <c r="AL17" s="87"/>
      <c r="AM17" s="509"/>
      <c r="AN17" s="509"/>
      <c r="AO17" s="509"/>
      <c r="AP17" s="508">
        <f t="shared" si="0"/>
        <v>0</v>
      </c>
      <c r="AQ17" s="508"/>
      <c r="AR17" s="508"/>
      <c r="AS17" s="508"/>
      <c r="AT17" s="508"/>
      <c r="AU17" s="62"/>
      <c r="AV17" s="61"/>
      <c r="AW17" s="69"/>
      <c r="AX17" s="69"/>
      <c r="BG17" s="70"/>
      <c r="BH17" s="70"/>
      <c r="BI17" s="70"/>
      <c r="BJ17" s="70"/>
      <c r="BK17" s="70"/>
      <c r="BL17" s="71"/>
      <c r="BM17" s="71"/>
      <c r="BN17" s="71"/>
      <c r="BO17" s="71"/>
      <c r="BP17" s="71"/>
      <c r="BQ17" s="71"/>
    </row>
    <row r="18" spans="1:69" s="68" customFormat="1" ht="12.95" customHeight="1">
      <c r="A18" s="543" t="s">
        <v>745</v>
      </c>
      <c r="B18" s="543"/>
      <c r="C18" s="543"/>
      <c r="D18" s="544" t="s">
        <v>746</v>
      </c>
      <c r="E18" s="545"/>
      <c r="F18" s="545"/>
      <c r="G18" s="545"/>
      <c r="H18" s="545"/>
      <c r="I18" s="545"/>
      <c r="J18" s="545"/>
      <c r="K18" s="545"/>
      <c r="L18" s="545"/>
      <c r="M18" s="545"/>
      <c r="N18" s="545"/>
      <c r="O18" s="545"/>
      <c r="P18" s="545"/>
      <c r="Q18" s="545"/>
      <c r="R18" s="545"/>
      <c r="S18" s="545"/>
      <c r="T18" s="545"/>
      <c r="U18" s="545"/>
      <c r="V18" s="545"/>
      <c r="W18" s="545"/>
      <c r="X18" s="546"/>
      <c r="Y18" s="547" t="s">
        <v>46</v>
      </c>
      <c r="Z18" s="548" t="s">
        <v>46</v>
      </c>
      <c r="AA18" s="548" t="s">
        <v>46</v>
      </c>
      <c r="AB18" s="549" t="s">
        <v>46</v>
      </c>
      <c r="AC18" s="289">
        <v>1994.27</v>
      </c>
      <c r="AD18" s="509"/>
      <c r="AE18" s="509"/>
      <c r="AF18" s="509"/>
      <c r="AG18" s="508">
        <f t="shared" si="1"/>
        <v>0</v>
      </c>
      <c r="AH18" s="508"/>
      <c r="AI18" s="508"/>
      <c r="AJ18" s="508"/>
      <c r="AK18" s="508"/>
      <c r="AL18" s="87"/>
      <c r="AM18" s="509"/>
      <c r="AN18" s="509"/>
      <c r="AO18" s="509"/>
      <c r="AP18" s="508">
        <f t="shared" si="0"/>
        <v>0</v>
      </c>
      <c r="AQ18" s="508"/>
      <c r="AR18" s="508"/>
      <c r="AS18" s="508"/>
      <c r="AT18" s="508"/>
      <c r="AU18" s="62"/>
      <c r="AV18" s="61"/>
      <c r="AW18" s="69"/>
      <c r="AX18" s="69"/>
      <c r="BG18" s="70"/>
      <c r="BH18" s="70"/>
      <c r="BI18" s="70"/>
      <c r="BJ18" s="70"/>
      <c r="BK18" s="70"/>
      <c r="BL18" s="71"/>
      <c r="BM18" s="71"/>
      <c r="BN18" s="71"/>
      <c r="BO18" s="71"/>
      <c r="BP18" s="71"/>
      <c r="BQ18" s="71"/>
    </row>
    <row r="19" spans="1:69" s="68" customFormat="1" ht="12.95" customHeight="1">
      <c r="A19" s="543" t="s">
        <v>61</v>
      </c>
      <c r="B19" s="543"/>
      <c r="C19" s="543"/>
      <c r="D19" s="544" t="s">
        <v>62</v>
      </c>
      <c r="E19" s="545"/>
      <c r="F19" s="545"/>
      <c r="G19" s="545"/>
      <c r="H19" s="545"/>
      <c r="I19" s="545"/>
      <c r="J19" s="545"/>
      <c r="K19" s="545"/>
      <c r="L19" s="545"/>
      <c r="M19" s="545"/>
      <c r="N19" s="545"/>
      <c r="O19" s="545"/>
      <c r="P19" s="545"/>
      <c r="Q19" s="545"/>
      <c r="R19" s="545"/>
      <c r="S19" s="545"/>
      <c r="T19" s="545"/>
      <c r="U19" s="545"/>
      <c r="V19" s="545"/>
      <c r="W19" s="545"/>
      <c r="X19" s="546"/>
      <c r="Y19" s="547" t="s">
        <v>46</v>
      </c>
      <c r="Z19" s="548" t="s">
        <v>46</v>
      </c>
      <c r="AA19" s="548" t="s">
        <v>46</v>
      </c>
      <c r="AB19" s="549" t="s">
        <v>46</v>
      </c>
      <c r="AC19" s="289">
        <v>8547.01</v>
      </c>
      <c r="AD19" s="509"/>
      <c r="AE19" s="509"/>
      <c r="AF19" s="509"/>
      <c r="AG19" s="508">
        <f t="shared" si="1"/>
        <v>0</v>
      </c>
      <c r="AH19" s="508"/>
      <c r="AI19" s="508"/>
      <c r="AJ19" s="508"/>
      <c r="AK19" s="508"/>
      <c r="AL19" s="87"/>
      <c r="AM19" s="509"/>
      <c r="AN19" s="509"/>
      <c r="AO19" s="509"/>
      <c r="AP19" s="508">
        <f t="shared" si="0"/>
        <v>0</v>
      </c>
      <c r="AQ19" s="508"/>
      <c r="AR19" s="508"/>
      <c r="AS19" s="508"/>
      <c r="AT19" s="508"/>
      <c r="AU19" s="62"/>
      <c r="AV19" s="86"/>
      <c r="AW19" s="70"/>
      <c r="AX19" s="70"/>
      <c r="BG19" s="70"/>
      <c r="BH19" s="70"/>
      <c r="BI19" s="70"/>
      <c r="BJ19" s="70"/>
      <c r="BK19" s="70"/>
      <c r="BL19" s="71"/>
      <c r="BM19" s="71"/>
      <c r="BN19" s="71"/>
      <c r="BO19" s="71"/>
      <c r="BP19" s="71"/>
      <c r="BQ19" s="71"/>
    </row>
    <row r="20" spans="1:69" s="68" customFormat="1" ht="12.95" customHeight="1">
      <c r="A20" s="543" t="s">
        <v>63</v>
      </c>
      <c r="B20" s="543"/>
      <c r="C20" s="543"/>
      <c r="D20" s="544" t="s">
        <v>747</v>
      </c>
      <c r="E20" s="545"/>
      <c r="F20" s="545"/>
      <c r="G20" s="545"/>
      <c r="H20" s="545"/>
      <c r="I20" s="545"/>
      <c r="J20" s="545"/>
      <c r="K20" s="545"/>
      <c r="L20" s="545"/>
      <c r="M20" s="545"/>
      <c r="N20" s="545"/>
      <c r="O20" s="545"/>
      <c r="P20" s="545"/>
      <c r="Q20" s="545"/>
      <c r="R20" s="545"/>
      <c r="S20" s="545"/>
      <c r="T20" s="545"/>
      <c r="U20" s="545"/>
      <c r="V20" s="545"/>
      <c r="W20" s="545"/>
      <c r="X20" s="546"/>
      <c r="Y20" s="547" t="s">
        <v>46</v>
      </c>
      <c r="Z20" s="548" t="s">
        <v>46</v>
      </c>
      <c r="AA20" s="548" t="s">
        <v>46</v>
      </c>
      <c r="AB20" s="549" t="s">
        <v>46</v>
      </c>
      <c r="AC20" s="289">
        <v>2434.08</v>
      </c>
      <c r="AD20" s="509"/>
      <c r="AE20" s="509"/>
      <c r="AF20" s="509"/>
      <c r="AG20" s="508">
        <f t="shared" si="1"/>
        <v>0</v>
      </c>
      <c r="AH20" s="508"/>
      <c r="AI20" s="508"/>
      <c r="AJ20" s="508"/>
      <c r="AK20" s="508"/>
      <c r="AL20" s="87"/>
      <c r="AM20" s="509"/>
      <c r="AN20" s="509"/>
      <c r="AO20" s="509"/>
      <c r="AP20" s="508">
        <f t="shared" si="0"/>
        <v>0</v>
      </c>
      <c r="AQ20" s="508"/>
      <c r="AR20" s="508"/>
      <c r="AS20" s="508"/>
      <c r="AT20" s="508"/>
      <c r="AU20" s="62"/>
      <c r="AV20" s="86"/>
      <c r="AW20" s="70"/>
      <c r="AX20" s="70"/>
      <c r="BG20" s="70"/>
      <c r="BH20" s="70"/>
      <c r="BI20" s="70"/>
      <c r="BJ20" s="70"/>
      <c r="BK20" s="70"/>
      <c r="BL20" s="71"/>
      <c r="BM20" s="71"/>
      <c r="BN20" s="71"/>
      <c r="BO20" s="71"/>
      <c r="BP20" s="71"/>
      <c r="BQ20" s="71"/>
    </row>
    <row r="21" spans="1:69" s="68" customFormat="1" ht="12.95" customHeight="1">
      <c r="A21" s="543" t="s">
        <v>64</v>
      </c>
      <c r="B21" s="543"/>
      <c r="C21" s="543"/>
      <c r="D21" s="544" t="s">
        <v>748</v>
      </c>
      <c r="E21" s="545"/>
      <c r="F21" s="545"/>
      <c r="G21" s="545"/>
      <c r="H21" s="545"/>
      <c r="I21" s="545"/>
      <c r="J21" s="545"/>
      <c r="K21" s="545"/>
      <c r="L21" s="545"/>
      <c r="M21" s="545"/>
      <c r="N21" s="545"/>
      <c r="O21" s="545"/>
      <c r="P21" s="545"/>
      <c r="Q21" s="545"/>
      <c r="R21" s="545"/>
      <c r="S21" s="545"/>
      <c r="T21" s="545"/>
      <c r="U21" s="545"/>
      <c r="V21" s="545"/>
      <c r="W21" s="545"/>
      <c r="X21" s="546"/>
      <c r="Y21" s="547" t="s">
        <v>46</v>
      </c>
      <c r="Z21" s="548" t="s">
        <v>46</v>
      </c>
      <c r="AA21" s="548" t="s">
        <v>46</v>
      </c>
      <c r="AB21" s="549" t="s">
        <v>46</v>
      </c>
      <c r="AC21" s="289">
        <v>3040.42</v>
      </c>
      <c r="AD21" s="509"/>
      <c r="AE21" s="509"/>
      <c r="AF21" s="509"/>
      <c r="AG21" s="508">
        <f t="shared" si="1"/>
        <v>0</v>
      </c>
      <c r="AH21" s="508"/>
      <c r="AI21" s="508"/>
      <c r="AJ21" s="508"/>
      <c r="AK21" s="508"/>
      <c r="AL21" s="87"/>
      <c r="AM21" s="509"/>
      <c r="AN21" s="509"/>
      <c r="AO21" s="509"/>
      <c r="AP21" s="508">
        <f t="shared" si="0"/>
        <v>0</v>
      </c>
      <c r="AQ21" s="508"/>
      <c r="AR21" s="508"/>
      <c r="AS21" s="508"/>
      <c r="AT21" s="508"/>
      <c r="AU21" s="62"/>
      <c r="AV21" s="86"/>
      <c r="AW21" s="70"/>
      <c r="AX21" s="70"/>
      <c r="BG21" s="70"/>
      <c r="BH21" s="70"/>
      <c r="BI21" s="70"/>
      <c r="BJ21" s="70"/>
      <c r="BK21" s="70"/>
      <c r="BL21" s="71"/>
      <c r="BM21" s="71"/>
      <c r="BN21" s="71"/>
      <c r="BO21" s="71"/>
      <c r="BP21" s="71"/>
      <c r="BQ21" s="71"/>
    </row>
    <row r="22" spans="1:69" s="68" customFormat="1" ht="12.95" customHeight="1">
      <c r="A22" s="543" t="s">
        <v>92</v>
      </c>
      <c r="B22" s="543"/>
      <c r="C22" s="543"/>
      <c r="D22" s="544" t="s">
        <v>749</v>
      </c>
      <c r="E22" s="545"/>
      <c r="F22" s="545"/>
      <c r="G22" s="545"/>
      <c r="H22" s="545"/>
      <c r="I22" s="545"/>
      <c r="J22" s="545"/>
      <c r="K22" s="545"/>
      <c r="L22" s="545"/>
      <c r="M22" s="545"/>
      <c r="N22" s="545"/>
      <c r="O22" s="545"/>
      <c r="P22" s="545"/>
      <c r="Q22" s="545"/>
      <c r="R22" s="545"/>
      <c r="S22" s="545"/>
      <c r="T22" s="545"/>
      <c r="U22" s="545"/>
      <c r="V22" s="545"/>
      <c r="W22" s="545"/>
      <c r="X22" s="546"/>
      <c r="Y22" s="547" t="s">
        <v>46</v>
      </c>
      <c r="Z22" s="548" t="s">
        <v>46</v>
      </c>
      <c r="AA22" s="548" t="s">
        <v>46</v>
      </c>
      <c r="AB22" s="549" t="s">
        <v>46</v>
      </c>
      <c r="AC22" s="289">
        <v>20410.38</v>
      </c>
      <c r="AD22" s="509"/>
      <c r="AE22" s="509"/>
      <c r="AF22" s="509"/>
      <c r="AG22" s="508">
        <f t="shared" si="1"/>
        <v>0</v>
      </c>
      <c r="AH22" s="508"/>
      <c r="AI22" s="508"/>
      <c r="AJ22" s="508"/>
      <c r="AK22" s="508"/>
      <c r="AL22" s="87"/>
      <c r="AM22" s="509"/>
      <c r="AN22" s="509"/>
      <c r="AO22" s="509"/>
      <c r="AP22" s="508">
        <f t="shared" si="0"/>
        <v>0</v>
      </c>
      <c r="AQ22" s="508"/>
      <c r="AR22" s="508"/>
      <c r="AS22" s="508"/>
      <c r="AT22" s="508"/>
      <c r="AU22" s="62"/>
      <c r="AV22" s="86"/>
      <c r="AW22" s="70"/>
      <c r="AX22" s="70"/>
      <c r="BG22" s="70"/>
      <c r="BH22" s="70"/>
      <c r="BI22" s="70"/>
      <c r="BJ22" s="70"/>
      <c r="BK22" s="70"/>
      <c r="BL22" s="71"/>
      <c r="BM22" s="71"/>
      <c r="BN22" s="71"/>
      <c r="BO22" s="71"/>
      <c r="BP22" s="71"/>
      <c r="BQ22" s="71"/>
    </row>
    <row r="23" spans="1:69" s="68" customFormat="1" ht="12.95" customHeight="1">
      <c r="A23" s="543" t="s">
        <v>93</v>
      </c>
      <c r="B23" s="543"/>
      <c r="C23" s="543"/>
      <c r="D23" s="544" t="s">
        <v>750</v>
      </c>
      <c r="E23" s="545"/>
      <c r="F23" s="545"/>
      <c r="G23" s="545"/>
      <c r="H23" s="545"/>
      <c r="I23" s="545"/>
      <c r="J23" s="545"/>
      <c r="K23" s="545"/>
      <c r="L23" s="545"/>
      <c r="M23" s="545"/>
      <c r="N23" s="545"/>
      <c r="O23" s="545"/>
      <c r="P23" s="545"/>
      <c r="Q23" s="545"/>
      <c r="R23" s="545"/>
      <c r="S23" s="545"/>
      <c r="T23" s="545"/>
      <c r="U23" s="545"/>
      <c r="V23" s="545"/>
      <c r="W23" s="545"/>
      <c r="X23" s="546"/>
      <c r="Y23" s="547" t="s">
        <v>46</v>
      </c>
      <c r="Z23" s="548" t="s">
        <v>46</v>
      </c>
      <c r="AA23" s="548" t="s">
        <v>46</v>
      </c>
      <c r="AB23" s="549" t="s">
        <v>46</v>
      </c>
      <c r="AC23" s="289">
        <v>25391.54</v>
      </c>
      <c r="AD23" s="509"/>
      <c r="AE23" s="509"/>
      <c r="AF23" s="509"/>
      <c r="AG23" s="508">
        <f t="shared" si="1"/>
        <v>0</v>
      </c>
      <c r="AH23" s="508"/>
      <c r="AI23" s="508"/>
      <c r="AJ23" s="508"/>
      <c r="AK23" s="508"/>
      <c r="AL23" s="87"/>
      <c r="AM23" s="509"/>
      <c r="AN23" s="509"/>
      <c r="AO23" s="509"/>
      <c r="AP23" s="508">
        <f t="shared" si="0"/>
        <v>0</v>
      </c>
      <c r="AQ23" s="508"/>
      <c r="AR23" s="508"/>
      <c r="AS23" s="508"/>
      <c r="AT23" s="508"/>
      <c r="AU23" s="62"/>
      <c r="AV23" s="86"/>
      <c r="AW23" s="70"/>
      <c r="AX23" s="70"/>
      <c r="BG23" s="70"/>
      <c r="BH23" s="70"/>
      <c r="BI23" s="70"/>
      <c r="BJ23" s="70"/>
      <c r="BK23" s="70"/>
      <c r="BL23" s="71"/>
      <c r="BM23" s="71"/>
      <c r="BN23" s="71"/>
      <c r="BO23" s="71"/>
      <c r="BP23" s="71"/>
      <c r="BQ23" s="71"/>
    </row>
    <row r="24" spans="1:69" s="68" customFormat="1" ht="12.95" customHeight="1">
      <c r="A24" s="543" t="s">
        <v>94</v>
      </c>
      <c r="B24" s="543"/>
      <c r="C24" s="543"/>
      <c r="D24" s="544" t="s">
        <v>751</v>
      </c>
      <c r="E24" s="545"/>
      <c r="F24" s="545"/>
      <c r="G24" s="545"/>
      <c r="H24" s="545"/>
      <c r="I24" s="545"/>
      <c r="J24" s="545"/>
      <c r="K24" s="545"/>
      <c r="L24" s="545"/>
      <c r="M24" s="545"/>
      <c r="N24" s="545"/>
      <c r="O24" s="545"/>
      <c r="P24" s="545"/>
      <c r="Q24" s="545"/>
      <c r="R24" s="545"/>
      <c r="S24" s="545"/>
      <c r="T24" s="545"/>
      <c r="U24" s="545"/>
      <c r="V24" s="545"/>
      <c r="W24" s="545"/>
      <c r="X24" s="546"/>
      <c r="Y24" s="547" t="s">
        <v>46</v>
      </c>
      <c r="Z24" s="548" t="s">
        <v>46</v>
      </c>
      <c r="AA24" s="548" t="s">
        <v>46</v>
      </c>
      <c r="AB24" s="549" t="s">
        <v>46</v>
      </c>
      <c r="AC24" s="289">
        <v>49630.21</v>
      </c>
      <c r="AD24" s="509"/>
      <c r="AE24" s="509"/>
      <c r="AF24" s="509"/>
      <c r="AG24" s="508">
        <f t="shared" si="1"/>
        <v>0</v>
      </c>
      <c r="AH24" s="508"/>
      <c r="AI24" s="508"/>
      <c r="AJ24" s="508"/>
      <c r="AK24" s="508"/>
      <c r="AL24" s="87"/>
      <c r="AM24" s="509"/>
      <c r="AN24" s="509"/>
      <c r="AO24" s="509"/>
      <c r="AP24" s="508">
        <f t="shared" si="0"/>
        <v>0</v>
      </c>
      <c r="AQ24" s="508"/>
      <c r="AR24" s="508"/>
      <c r="AS24" s="508"/>
      <c r="AT24" s="508"/>
      <c r="AU24" s="62"/>
      <c r="AV24" s="86"/>
      <c r="AW24" s="70"/>
      <c r="AX24" s="70"/>
      <c r="BG24" s="70"/>
      <c r="BH24" s="70"/>
      <c r="BI24" s="70"/>
      <c r="BJ24" s="70"/>
      <c r="BK24" s="70"/>
      <c r="BL24" s="71"/>
      <c r="BM24" s="71"/>
      <c r="BN24" s="71"/>
      <c r="BO24" s="71"/>
      <c r="BP24" s="71"/>
      <c r="BQ24" s="71"/>
    </row>
    <row r="25" spans="1:69" s="68" customFormat="1" ht="12.95" customHeight="1">
      <c r="A25" s="543" t="s">
        <v>95</v>
      </c>
      <c r="B25" s="543"/>
      <c r="C25" s="543"/>
      <c r="D25" s="544" t="s">
        <v>752</v>
      </c>
      <c r="E25" s="545"/>
      <c r="F25" s="545"/>
      <c r="G25" s="545"/>
      <c r="H25" s="545"/>
      <c r="I25" s="545"/>
      <c r="J25" s="545"/>
      <c r="K25" s="545"/>
      <c r="L25" s="545"/>
      <c r="M25" s="545"/>
      <c r="N25" s="545"/>
      <c r="O25" s="545"/>
      <c r="P25" s="545"/>
      <c r="Q25" s="545"/>
      <c r="R25" s="545"/>
      <c r="S25" s="545"/>
      <c r="T25" s="545"/>
      <c r="U25" s="545"/>
      <c r="V25" s="545"/>
      <c r="W25" s="545"/>
      <c r="X25" s="546"/>
      <c r="Y25" s="547" t="s">
        <v>46</v>
      </c>
      <c r="Z25" s="548" t="s">
        <v>46</v>
      </c>
      <c r="AA25" s="548" t="s">
        <v>46</v>
      </c>
      <c r="AB25" s="549" t="s">
        <v>46</v>
      </c>
      <c r="AC25" s="289">
        <v>99475.5</v>
      </c>
      <c r="AD25" s="509"/>
      <c r="AE25" s="509"/>
      <c r="AF25" s="509"/>
      <c r="AG25" s="508">
        <f t="shared" si="1"/>
        <v>0</v>
      </c>
      <c r="AH25" s="508"/>
      <c r="AI25" s="508"/>
      <c r="AJ25" s="508"/>
      <c r="AK25" s="508"/>
      <c r="AL25" s="87"/>
      <c r="AM25" s="509"/>
      <c r="AN25" s="509"/>
      <c r="AO25" s="509"/>
      <c r="AP25" s="508">
        <f t="shared" si="0"/>
        <v>0</v>
      </c>
      <c r="AQ25" s="508"/>
      <c r="AR25" s="508"/>
      <c r="AS25" s="508"/>
      <c r="AT25" s="508"/>
      <c r="AU25" s="62"/>
      <c r="AV25" s="290"/>
      <c r="AW25" s="291"/>
      <c r="AX25" s="291"/>
      <c r="BG25" s="291"/>
      <c r="BH25" s="291"/>
      <c r="BI25" s="291"/>
      <c r="BJ25" s="291"/>
      <c r="BK25" s="291"/>
      <c r="BL25" s="71"/>
      <c r="BM25" s="71"/>
      <c r="BN25" s="71"/>
      <c r="BO25" s="71"/>
      <c r="BP25" s="71"/>
      <c r="BQ25" s="292"/>
    </row>
    <row r="26" spans="1:69" s="68" customFormat="1" ht="12.95" customHeight="1">
      <c r="A26" s="543" t="s">
        <v>96</v>
      </c>
      <c r="B26" s="543"/>
      <c r="C26" s="543"/>
      <c r="D26" s="544" t="s">
        <v>753</v>
      </c>
      <c r="E26" s="545"/>
      <c r="F26" s="545"/>
      <c r="G26" s="545"/>
      <c r="H26" s="545"/>
      <c r="I26" s="545"/>
      <c r="J26" s="545"/>
      <c r="K26" s="545"/>
      <c r="L26" s="545"/>
      <c r="M26" s="545"/>
      <c r="N26" s="545"/>
      <c r="O26" s="545"/>
      <c r="P26" s="545"/>
      <c r="Q26" s="545"/>
      <c r="R26" s="545"/>
      <c r="S26" s="545"/>
      <c r="T26" s="545"/>
      <c r="U26" s="545"/>
      <c r="V26" s="545"/>
      <c r="W26" s="545"/>
      <c r="X26" s="546"/>
      <c r="Y26" s="547" t="s">
        <v>46</v>
      </c>
      <c r="Z26" s="548" t="s">
        <v>46</v>
      </c>
      <c r="AA26" s="548" t="s">
        <v>46</v>
      </c>
      <c r="AB26" s="549" t="s">
        <v>46</v>
      </c>
      <c r="AC26" s="289">
        <v>190248.36</v>
      </c>
      <c r="AD26" s="509"/>
      <c r="AE26" s="509"/>
      <c r="AF26" s="509"/>
      <c r="AG26" s="508">
        <f t="shared" si="1"/>
        <v>0</v>
      </c>
      <c r="AH26" s="508"/>
      <c r="AI26" s="508"/>
      <c r="AJ26" s="508"/>
      <c r="AK26" s="508"/>
      <c r="AL26" s="87"/>
      <c r="AM26" s="509"/>
      <c r="AN26" s="509"/>
      <c r="AO26" s="509"/>
      <c r="AP26" s="508">
        <f t="shared" si="0"/>
        <v>0</v>
      </c>
      <c r="AQ26" s="508"/>
      <c r="AR26" s="508"/>
      <c r="AS26" s="508"/>
      <c r="AT26" s="508"/>
      <c r="AU26" s="62"/>
      <c r="AV26" s="87"/>
    </row>
    <row r="27" spans="1:69" s="68" customFormat="1" ht="12.95" customHeight="1">
      <c r="A27" s="543" t="s">
        <v>97</v>
      </c>
      <c r="B27" s="543"/>
      <c r="C27" s="543"/>
      <c r="D27" s="544" t="s">
        <v>754</v>
      </c>
      <c r="E27" s="545"/>
      <c r="F27" s="545"/>
      <c r="G27" s="545"/>
      <c r="H27" s="545"/>
      <c r="I27" s="545"/>
      <c r="J27" s="545"/>
      <c r="K27" s="545"/>
      <c r="L27" s="545"/>
      <c r="M27" s="545"/>
      <c r="N27" s="545"/>
      <c r="O27" s="545"/>
      <c r="P27" s="545"/>
      <c r="Q27" s="545"/>
      <c r="R27" s="545"/>
      <c r="S27" s="545"/>
      <c r="T27" s="545"/>
      <c r="U27" s="545"/>
      <c r="V27" s="545"/>
      <c r="W27" s="545"/>
      <c r="X27" s="546"/>
      <c r="Y27" s="547" t="s">
        <v>46</v>
      </c>
      <c r="Z27" s="548" t="s">
        <v>46</v>
      </c>
      <c r="AA27" s="548" t="s">
        <v>46</v>
      </c>
      <c r="AB27" s="549" t="s">
        <v>46</v>
      </c>
      <c r="AC27" s="289">
        <v>1771.88</v>
      </c>
      <c r="AD27" s="509"/>
      <c r="AE27" s="509"/>
      <c r="AF27" s="509"/>
      <c r="AG27" s="508">
        <f t="shared" si="1"/>
        <v>0</v>
      </c>
      <c r="AH27" s="508"/>
      <c r="AI27" s="508"/>
      <c r="AJ27" s="508"/>
      <c r="AK27" s="508"/>
      <c r="AL27" s="87"/>
      <c r="AM27" s="509"/>
      <c r="AN27" s="509"/>
      <c r="AO27" s="509"/>
      <c r="AP27" s="508">
        <f t="shared" si="0"/>
        <v>0</v>
      </c>
      <c r="AQ27" s="508"/>
      <c r="AR27" s="508"/>
      <c r="AS27" s="508"/>
      <c r="AT27" s="508"/>
      <c r="AU27" s="62"/>
      <c r="AV27" s="88"/>
      <c r="AW27" s="72"/>
      <c r="AX27" s="72"/>
      <c r="BG27" s="291"/>
      <c r="BH27" s="291"/>
      <c r="BI27" s="291"/>
      <c r="BJ27" s="291"/>
      <c r="BK27" s="291"/>
      <c r="BL27" s="67"/>
      <c r="BM27" s="67"/>
      <c r="BN27" s="67"/>
      <c r="BO27" s="67"/>
      <c r="BP27" s="67"/>
      <c r="BQ27" s="67"/>
    </row>
    <row r="28" spans="1:69" s="68" customFormat="1" ht="12.95" customHeight="1">
      <c r="A28" s="543" t="s">
        <v>100</v>
      </c>
      <c r="B28" s="543"/>
      <c r="C28" s="543"/>
      <c r="D28" s="544" t="s">
        <v>755</v>
      </c>
      <c r="E28" s="545"/>
      <c r="F28" s="545"/>
      <c r="G28" s="545"/>
      <c r="H28" s="545"/>
      <c r="I28" s="545"/>
      <c r="J28" s="545"/>
      <c r="K28" s="545"/>
      <c r="L28" s="545"/>
      <c r="M28" s="545"/>
      <c r="N28" s="545"/>
      <c r="O28" s="545"/>
      <c r="P28" s="545"/>
      <c r="Q28" s="545"/>
      <c r="R28" s="545"/>
      <c r="S28" s="545"/>
      <c r="T28" s="545"/>
      <c r="U28" s="545"/>
      <c r="V28" s="545"/>
      <c r="W28" s="545"/>
      <c r="X28" s="546"/>
      <c r="Y28" s="547" t="s">
        <v>46</v>
      </c>
      <c r="Z28" s="548" t="s">
        <v>46</v>
      </c>
      <c r="AA28" s="548" t="s">
        <v>46</v>
      </c>
      <c r="AB28" s="549" t="s">
        <v>46</v>
      </c>
      <c r="AC28" s="289">
        <v>1076.71</v>
      </c>
      <c r="AD28" s="509"/>
      <c r="AE28" s="509"/>
      <c r="AF28" s="509"/>
      <c r="AG28" s="508">
        <f t="shared" si="1"/>
        <v>0</v>
      </c>
      <c r="AH28" s="508"/>
      <c r="AI28" s="508"/>
      <c r="AJ28" s="508"/>
      <c r="AK28" s="508"/>
      <c r="AL28" s="87"/>
      <c r="AM28" s="509"/>
      <c r="AN28" s="509"/>
      <c r="AO28" s="509"/>
      <c r="AP28" s="508">
        <f t="shared" si="0"/>
        <v>0</v>
      </c>
      <c r="AQ28" s="508"/>
      <c r="AR28" s="508"/>
      <c r="AS28" s="508"/>
      <c r="AT28" s="508"/>
      <c r="AU28" s="62"/>
      <c r="AV28" s="88"/>
      <c r="AW28" s="72"/>
      <c r="AX28" s="72"/>
      <c r="BG28" s="291"/>
      <c r="BH28" s="291"/>
      <c r="BI28" s="291"/>
      <c r="BJ28" s="291"/>
      <c r="BK28" s="291"/>
      <c r="BL28" s="67"/>
      <c r="BM28" s="67"/>
      <c r="BN28" s="67"/>
      <c r="BO28" s="67"/>
      <c r="BP28" s="67"/>
      <c r="BQ28" s="67"/>
    </row>
    <row r="29" spans="1:69" s="68" customFormat="1" ht="12.95" customHeight="1">
      <c r="A29" s="543" t="s">
        <v>98</v>
      </c>
      <c r="B29" s="543"/>
      <c r="C29" s="543"/>
      <c r="D29" s="544" t="s">
        <v>756</v>
      </c>
      <c r="E29" s="545"/>
      <c r="F29" s="545"/>
      <c r="G29" s="545"/>
      <c r="H29" s="545"/>
      <c r="I29" s="545"/>
      <c r="J29" s="545"/>
      <c r="K29" s="545"/>
      <c r="L29" s="545"/>
      <c r="M29" s="545"/>
      <c r="N29" s="545"/>
      <c r="O29" s="545"/>
      <c r="P29" s="545"/>
      <c r="Q29" s="545"/>
      <c r="R29" s="545"/>
      <c r="S29" s="545"/>
      <c r="T29" s="545"/>
      <c r="U29" s="545"/>
      <c r="V29" s="545"/>
      <c r="W29" s="545"/>
      <c r="X29" s="546"/>
      <c r="Y29" s="547" t="s">
        <v>46</v>
      </c>
      <c r="Z29" s="548" t="s">
        <v>46</v>
      </c>
      <c r="AA29" s="548" t="s">
        <v>46</v>
      </c>
      <c r="AB29" s="549" t="s">
        <v>46</v>
      </c>
      <c r="AC29" s="289">
        <v>1921.28</v>
      </c>
      <c r="AD29" s="509"/>
      <c r="AE29" s="509"/>
      <c r="AF29" s="509"/>
      <c r="AG29" s="508">
        <f t="shared" si="1"/>
        <v>0</v>
      </c>
      <c r="AH29" s="508"/>
      <c r="AI29" s="508"/>
      <c r="AJ29" s="508"/>
      <c r="AK29" s="508"/>
      <c r="AL29" s="87"/>
      <c r="AM29" s="509"/>
      <c r="AN29" s="509"/>
      <c r="AO29" s="509"/>
      <c r="AP29" s="508">
        <f t="shared" si="0"/>
        <v>0</v>
      </c>
      <c r="AQ29" s="508"/>
      <c r="AR29" s="508"/>
      <c r="AS29" s="508"/>
      <c r="AT29" s="508"/>
      <c r="AU29" s="62"/>
      <c r="AV29" s="290"/>
      <c r="AW29" s="291"/>
      <c r="AX29" s="291"/>
      <c r="BG29" s="291"/>
      <c r="BH29" s="291"/>
      <c r="BI29" s="291"/>
      <c r="BJ29" s="291"/>
      <c r="BK29" s="291"/>
      <c r="BL29" s="71"/>
      <c r="BM29" s="71"/>
      <c r="BN29" s="71"/>
      <c r="BO29" s="71"/>
      <c r="BP29" s="71"/>
      <c r="BQ29" s="71"/>
    </row>
    <row r="30" spans="1:69" s="68" customFormat="1" ht="12.95" customHeight="1">
      <c r="A30" s="543" t="s">
        <v>99</v>
      </c>
      <c r="B30" s="543"/>
      <c r="C30" s="543"/>
      <c r="D30" s="544" t="s">
        <v>757</v>
      </c>
      <c r="E30" s="545"/>
      <c r="F30" s="545"/>
      <c r="G30" s="545"/>
      <c r="H30" s="545"/>
      <c r="I30" s="545"/>
      <c r="J30" s="545"/>
      <c r="K30" s="545"/>
      <c r="L30" s="545"/>
      <c r="M30" s="545"/>
      <c r="N30" s="545"/>
      <c r="O30" s="545"/>
      <c r="P30" s="545"/>
      <c r="Q30" s="545"/>
      <c r="R30" s="545"/>
      <c r="S30" s="545"/>
      <c r="T30" s="545"/>
      <c r="U30" s="545"/>
      <c r="V30" s="545"/>
      <c r="W30" s="545"/>
      <c r="X30" s="546"/>
      <c r="Y30" s="547" t="s">
        <v>46</v>
      </c>
      <c r="Z30" s="548" t="s">
        <v>46</v>
      </c>
      <c r="AA30" s="548" t="s">
        <v>46</v>
      </c>
      <c r="AB30" s="549" t="s">
        <v>46</v>
      </c>
      <c r="AC30" s="289">
        <v>567.02</v>
      </c>
      <c r="AD30" s="509"/>
      <c r="AE30" s="509"/>
      <c r="AF30" s="509"/>
      <c r="AG30" s="508">
        <f t="shared" si="1"/>
        <v>0</v>
      </c>
      <c r="AH30" s="508"/>
      <c r="AI30" s="508"/>
      <c r="AJ30" s="508"/>
      <c r="AK30" s="508"/>
      <c r="AL30" s="87"/>
      <c r="AM30" s="509"/>
      <c r="AN30" s="509"/>
      <c r="AO30" s="509"/>
      <c r="AP30" s="508">
        <f t="shared" si="0"/>
        <v>0</v>
      </c>
      <c r="AQ30" s="508"/>
      <c r="AR30" s="508"/>
      <c r="AS30" s="508"/>
      <c r="AT30" s="508"/>
      <c r="AU30" s="62"/>
      <c r="AV30" s="290"/>
      <c r="AW30" s="291"/>
      <c r="AX30" s="291"/>
      <c r="BG30" s="291"/>
      <c r="BH30" s="291"/>
      <c r="BI30" s="291"/>
      <c r="BJ30" s="291"/>
      <c r="BK30" s="291"/>
      <c r="BL30" s="71"/>
      <c r="BM30" s="71"/>
      <c r="BN30" s="71"/>
      <c r="BO30" s="71"/>
      <c r="BP30" s="71"/>
      <c r="BQ30" s="71"/>
    </row>
    <row r="31" spans="1:69" s="68" customFormat="1" ht="12.95" customHeight="1">
      <c r="A31" s="543" t="s">
        <v>101</v>
      </c>
      <c r="B31" s="543"/>
      <c r="C31" s="543"/>
      <c r="D31" s="544" t="s">
        <v>758</v>
      </c>
      <c r="E31" s="545"/>
      <c r="F31" s="545"/>
      <c r="G31" s="545"/>
      <c r="H31" s="545"/>
      <c r="I31" s="545"/>
      <c r="J31" s="545"/>
      <c r="K31" s="545"/>
      <c r="L31" s="545"/>
      <c r="M31" s="545"/>
      <c r="N31" s="545"/>
      <c r="O31" s="545"/>
      <c r="P31" s="545"/>
      <c r="Q31" s="545"/>
      <c r="R31" s="545"/>
      <c r="S31" s="545"/>
      <c r="T31" s="545"/>
      <c r="U31" s="545"/>
      <c r="V31" s="545"/>
      <c r="W31" s="545"/>
      <c r="X31" s="546"/>
      <c r="Y31" s="553" t="s">
        <v>46</v>
      </c>
      <c r="Z31" s="554"/>
      <c r="AA31" s="554"/>
      <c r="AB31" s="555"/>
      <c r="AC31" s="289">
        <v>5470.36</v>
      </c>
      <c r="AD31" s="509"/>
      <c r="AE31" s="509"/>
      <c r="AF31" s="509"/>
      <c r="AG31" s="508">
        <f t="shared" si="1"/>
        <v>0</v>
      </c>
      <c r="AH31" s="508"/>
      <c r="AI31" s="508"/>
      <c r="AJ31" s="508"/>
      <c r="AK31" s="508"/>
      <c r="AL31" s="87"/>
      <c r="AM31" s="509"/>
      <c r="AN31" s="509"/>
      <c r="AO31" s="509"/>
      <c r="AP31" s="508">
        <f t="shared" si="0"/>
        <v>0</v>
      </c>
      <c r="AQ31" s="508"/>
      <c r="AR31" s="508"/>
      <c r="AS31" s="508"/>
      <c r="AT31" s="508"/>
      <c r="AU31" s="62"/>
      <c r="AV31" s="290"/>
      <c r="AW31" s="291"/>
      <c r="AX31" s="291"/>
      <c r="BG31" s="291"/>
      <c r="BH31" s="291"/>
      <c r="BI31" s="291"/>
      <c r="BJ31" s="291"/>
      <c r="BK31" s="291"/>
      <c r="BL31" s="71"/>
      <c r="BM31" s="71"/>
      <c r="BN31" s="71"/>
      <c r="BO31" s="71"/>
      <c r="BP31" s="71"/>
      <c r="BQ31" s="71"/>
    </row>
    <row r="32" spans="1:69" s="68" customFormat="1" ht="12.95" customHeight="1">
      <c r="A32" s="543" t="s">
        <v>102</v>
      </c>
      <c r="B32" s="543"/>
      <c r="C32" s="543"/>
      <c r="D32" s="544" t="s">
        <v>759</v>
      </c>
      <c r="E32" s="545"/>
      <c r="F32" s="545"/>
      <c r="G32" s="545"/>
      <c r="H32" s="545"/>
      <c r="I32" s="545"/>
      <c r="J32" s="545"/>
      <c r="K32" s="545"/>
      <c r="L32" s="545"/>
      <c r="M32" s="545"/>
      <c r="N32" s="545"/>
      <c r="O32" s="545"/>
      <c r="P32" s="545"/>
      <c r="Q32" s="545"/>
      <c r="R32" s="545"/>
      <c r="S32" s="545"/>
      <c r="T32" s="545"/>
      <c r="U32" s="545"/>
      <c r="V32" s="545"/>
      <c r="W32" s="545"/>
      <c r="X32" s="546"/>
      <c r="Y32" s="553" t="s">
        <v>46</v>
      </c>
      <c r="Z32" s="554"/>
      <c r="AA32" s="554"/>
      <c r="AB32" s="555"/>
      <c r="AC32" s="289">
        <v>1168.28</v>
      </c>
      <c r="AD32" s="509"/>
      <c r="AE32" s="509"/>
      <c r="AF32" s="509"/>
      <c r="AG32" s="508">
        <f t="shared" si="1"/>
        <v>0</v>
      </c>
      <c r="AH32" s="508"/>
      <c r="AI32" s="508"/>
      <c r="AJ32" s="508"/>
      <c r="AK32" s="508"/>
      <c r="AL32" s="87"/>
      <c r="AM32" s="509"/>
      <c r="AN32" s="509"/>
      <c r="AO32" s="509"/>
      <c r="AP32" s="508">
        <f t="shared" si="0"/>
        <v>0</v>
      </c>
      <c r="AQ32" s="508"/>
      <c r="AR32" s="508"/>
      <c r="AS32" s="508"/>
      <c r="AT32" s="508"/>
      <c r="AU32" s="62"/>
      <c r="AV32" s="290"/>
      <c r="AW32" s="291"/>
      <c r="AX32" s="291"/>
      <c r="BG32" s="291"/>
      <c r="BH32" s="291"/>
      <c r="BI32" s="291"/>
      <c r="BJ32" s="291"/>
      <c r="BK32" s="291"/>
      <c r="BL32" s="71"/>
      <c r="BM32" s="71"/>
      <c r="BN32" s="71"/>
      <c r="BO32" s="71"/>
      <c r="BP32" s="71"/>
      <c r="BQ32" s="71"/>
    </row>
    <row r="33" spans="1:69" s="68" customFormat="1" ht="12.95" customHeight="1">
      <c r="A33" s="543" t="s">
        <v>103</v>
      </c>
      <c r="B33" s="543"/>
      <c r="C33" s="543"/>
      <c r="D33" s="544" t="s">
        <v>760</v>
      </c>
      <c r="E33" s="545"/>
      <c r="F33" s="545"/>
      <c r="G33" s="545"/>
      <c r="H33" s="545"/>
      <c r="I33" s="545"/>
      <c r="J33" s="545"/>
      <c r="K33" s="545"/>
      <c r="L33" s="545"/>
      <c r="M33" s="545"/>
      <c r="N33" s="545"/>
      <c r="O33" s="545"/>
      <c r="P33" s="545"/>
      <c r="Q33" s="545"/>
      <c r="R33" s="545"/>
      <c r="S33" s="545"/>
      <c r="T33" s="545"/>
      <c r="U33" s="545"/>
      <c r="V33" s="545"/>
      <c r="W33" s="545"/>
      <c r="X33" s="546"/>
      <c r="Y33" s="553" t="s">
        <v>46</v>
      </c>
      <c r="Z33" s="554" t="s">
        <v>46</v>
      </c>
      <c r="AA33" s="554" t="s">
        <v>46</v>
      </c>
      <c r="AB33" s="555" t="s">
        <v>46</v>
      </c>
      <c r="AC33" s="289">
        <v>0</v>
      </c>
      <c r="AD33" s="509"/>
      <c r="AE33" s="509"/>
      <c r="AF33" s="509"/>
      <c r="AG33" s="508">
        <f t="shared" si="1"/>
        <v>0</v>
      </c>
      <c r="AH33" s="508"/>
      <c r="AI33" s="508"/>
      <c r="AJ33" s="508"/>
      <c r="AK33" s="508"/>
      <c r="AL33" s="87"/>
      <c r="AM33" s="509"/>
      <c r="AN33" s="509"/>
      <c r="AO33" s="509"/>
      <c r="AP33" s="508">
        <f t="shared" si="0"/>
        <v>0</v>
      </c>
      <c r="AQ33" s="508"/>
      <c r="AR33" s="508"/>
      <c r="AS33" s="508"/>
      <c r="AT33" s="508"/>
      <c r="AU33" s="62"/>
      <c r="AV33" s="290"/>
      <c r="AW33" s="291"/>
      <c r="AX33" s="291"/>
      <c r="BG33" s="291"/>
      <c r="BH33" s="291"/>
      <c r="BI33" s="291"/>
      <c r="BJ33" s="291"/>
      <c r="BK33" s="291"/>
      <c r="BL33" s="71"/>
      <c r="BM33" s="71"/>
      <c r="BN33" s="71"/>
      <c r="BO33" s="71"/>
      <c r="BP33" s="71"/>
      <c r="BQ33" s="71"/>
    </row>
    <row r="34" spans="1:69" s="68" customFormat="1" ht="12.95" customHeight="1">
      <c r="A34" s="543" t="s">
        <v>65</v>
      </c>
      <c r="B34" s="543"/>
      <c r="C34" s="543"/>
      <c r="D34" s="544" t="s">
        <v>66</v>
      </c>
      <c r="E34" s="545"/>
      <c r="F34" s="545"/>
      <c r="G34" s="545"/>
      <c r="H34" s="545"/>
      <c r="I34" s="545"/>
      <c r="J34" s="545"/>
      <c r="K34" s="545"/>
      <c r="L34" s="545"/>
      <c r="M34" s="545"/>
      <c r="N34" s="545"/>
      <c r="O34" s="545"/>
      <c r="P34" s="545"/>
      <c r="Q34" s="545"/>
      <c r="R34" s="545"/>
      <c r="S34" s="545"/>
      <c r="T34" s="545"/>
      <c r="U34" s="545"/>
      <c r="V34" s="545"/>
      <c r="W34" s="545"/>
      <c r="X34" s="546"/>
      <c r="Y34" s="547" t="s">
        <v>46</v>
      </c>
      <c r="Z34" s="548" t="s">
        <v>46</v>
      </c>
      <c r="AA34" s="548" t="s">
        <v>46</v>
      </c>
      <c r="AB34" s="549" t="s">
        <v>46</v>
      </c>
      <c r="AC34" s="289">
        <v>9059.4699999999993</v>
      </c>
      <c r="AD34" s="509"/>
      <c r="AE34" s="509"/>
      <c r="AF34" s="509"/>
      <c r="AG34" s="508">
        <f t="shared" si="1"/>
        <v>0</v>
      </c>
      <c r="AH34" s="508"/>
      <c r="AI34" s="508"/>
      <c r="AJ34" s="508"/>
      <c r="AK34" s="508"/>
      <c r="AL34" s="87"/>
      <c r="AM34" s="509"/>
      <c r="AN34" s="509"/>
      <c r="AO34" s="509"/>
      <c r="AP34" s="508">
        <f t="shared" si="0"/>
        <v>0</v>
      </c>
      <c r="AQ34" s="508"/>
      <c r="AR34" s="508"/>
      <c r="AS34" s="508"/>
      <c r="AT34" s="508"/>
      <c r="AU34" s="62"/>
      <c r="AV34" s="290"/>
      <c r="AW34" s="291"/>
      <c r="AX34" s="291"/>
      <c r="BG34" s="291"/>
      <c r="BH34" s="291"/>
      <c r="BI34" s="291"/>
      <c r="BJ34" s="291"/>
      <c r="BK34" s="291"/>
      <c r="BL34" s="71"/>
      <c r="BM34" s="71"/>
      <c r="BN34" s="71"/>
      <c r="BO34" s="71"/>
      <c r="BP34" s="71"/>
      <c r="BQ34" s="71"/>
    </row>
    <row r="35" spans="1:69" s="68" customFormat="1" ht="12.95" customHeight="1">
      <c r="A35" s="543" t="s">
        <v>67</v>
      </c>
      <c r="B35" s="543"/>
      <c r="C35" s="543"/>
      <c r="D35" s="544" t="s">
        <v>68</v>
      </c>
      <c r="E35" s="545"/>
      <c r="F35" s="545"/>
      <c r="G35" s="545"/>
      <c r="H35" s="545"/>
      <c r="I35" s="545"/>
      <c r="J35" s="545"/>
      <c r="K35" s="545"/>
      <c r="L35" s="545"/>
      <c r="M35" s="545"/>
      <c r="N35" s="545"/>
      <c r="O35" s="545"/>
      <c r="P35" s="545"/>
      <c r="Q35" s="545"/>
      <c r="R35" s="545"/>
      <c r="S35" s="545"/>
      <c r="T35" s="545"/>
      <c r="U35" s="545"/>
      <c r="V35" s="545"/>
      <c r="W35" s="545"/>
      <c r="X35" s="546"/>
      <c r="Y35" s="547" t="s">
        <v>46</v>
      </c>
      <c r="Z35" s="548" t="s">
        <v>46</v>
      </c>
      <c r="AA35" s="548" t="s">
        <v>46</v>
      </c>
      <c r="AB35" s="549" t="s">
        <v>46</v>
      </c>
      <c r="AC35" s="289">
        <v>10378.5</v>
      </c>
      <c r="AD35" s="509"/>
      <c r="AE35" s="509"/>
      <c r="AF35" s="509"/>
      <c r="AG35" s="508">
        <f t="shared" si="1"/>
        <v>0</v>
      </c>
      <c r="AH35" s="508"/>
      <c r="AI35" s="508"/>
      <c r="AJ35" s="508"/>
      <c r="AK35" s="508"/>
      <c r="AL35" s="87"/>
      <c r="AM35" s="509"/>
      <c r="AN35" s="509"/>
      <c r="AO35" s="509"/>
      <c r="AP35" s="508">
        <f t="shared" si="0"/>
        <v>0</v>
      </c>
      <c r="AQ35" s="508"/>
      <c r="AR35" s="508"/>
      <c r="AS35" s="508"/>
      <c r="AT35" s="508"/>
      <c r="AU35" s="62"/>
      <c r="AV35" s="290"/>
      <c r="AW35" s="291"/>
      <c r="AX35" s="291"/>
      <c r="BG35" s="291"/>
      <c r="BH35" s="291"/>
      <c r="BI35" s="291"/>
      <c r="BJ35" s="291"/>
      <c r="BK35" s="291"/>
      <c r="BL35" s="71"/>
      <c r="BM35" s="71"/>
      <c r="BN35" s="71"/>
      <c r="BO35" s="71"/>
      <c r="BP35" s="71"/>
      <c r="BQ35" s="71"/>
    </row>
    <row r="36" spans="1:69" s="68" customFormat="1" ht="12.95" customHeight="1">
      <c r="A36" s="543" t="s">
        <v>761</v>
      </c>
      <c r="B36" s="543"/>
      <c r="C36" s="543"/>
      <c r="D36" s="544" t="s">
        <v>762</v>
      </c>
      <c r="E36" s="545"/>
      <c r="F36" s="545"/>
      <c r="G36" s="545"/>
      <c r="H36" s="545"/>
      <c r="I36" s="545"/>
      <c r="J36" s="545"/>
      <c r="K36" s="545"/>
      <c r="L36" s="545"/>
      <c r="M36" s="545"/>
      <c r="N36" s="545"/>
      <c r="O36" s="545"/>
      <c r="P36" s="545"/>
      <c r="Q36" s="545"/>
      <c r="R36" s="545"/>
      <c r="S36" s="545"/>
      <c r="T36" s="545"/>
      <c r="U36" s="545"/>
      <c r="V36" s="545"/>
      <c r="W36" s="545"/>
      <c r="X36" s="546"/>
      <c r="Y36" s="547" t="s">
        <v>46</v>
      </c>
      <c r="Z36" s="548" t="s">
        <v>46</v>
      </c>
      <c r="AA36" s="548" t="s">
        <v>46</v>
      </c>
      <c r="AB36" s="549" t="s">
        <v>46</v>
      </c>
      <c r="AC36" s="289">
        <v>1428</v>
      </c>
      <c r="AD36" s="509"/>
      <c r="AE36" s="509"/>
      <c r="AF36" s="509"/>
      <c r="AG36" s="508">
        <f t="shared" si="1"/>
        <v>0</v>
      </c>
      <c r="AH36" s="508"/>
      <c r="AI36" s="508"/>
      <c r="AJ36" s="508"/>
      <c r="AK36" s="508"/>
      <c r="AL36" s="87"/>
      <c r="AM36" s="509"/>
      <c r="AN36" s="509"/>
      <c r="AO36" s="509"/>
      <c r="AP36" s="508">
        <f t="shared" si="0"/>
        <v>0</v>
      </c>
      <c r="AQ36" s="508"/>
      <c r="AR36" s="508"/>
      <c r="AS36" s="508"/>
      <c r="AT36" s="508"/>
      <c r="AU36" s="62"/>
      <c r="AV36" s="290"/>
      <c r="AW36" s="291"/>
      <c r="AX36" s="291"/>
      <c r="BG36" s="291"/>
      <c r="BH36" s="291"/>
      <c r="BI36" s="291"/>
      <c r="BJ36" s="291"/>
      <c r="BK36" s="291"/>
      <c r="BL36" s="71"/>
      <c r="BM36" s="71"/>
      <c r="BN36" s="71"/>
      <c r="BO36" s="71"/>
      <c r="BP36" s="71"/>
      <c r="BQ36" s="71"/>
    </row>
    <row r="37" spans="1:69" s="68" customFormat="1" ht="12.95" customHeight="1">
      <c r="A37" s="543" t="s">
        <v>69</v>
      </c>
      <c r="B37" s="543"/>
      <c r="C37" s="543"/>
      <c r="D37" s="544" t="s">
        <v>70</v>
      </c>
      <c r="E37" s="545"/>
      <c r="F37" s="545"/>
      <c r="G37" s="545"/>
      <c r="H37" s="545"/>
      <c r="I37" s="545"/>
      <c r="J37" s="545"/>
      <c r="K37" s="545"/>
      <c r="L37" s="545"/>
      <c r="M37" s="545"/>
      <c r="N37" s="545"/>
      <c r="O37" s="545"/>
      <c r="P37" s="545"/>
      <c r="Q37" s="545"/>
      <c r="R37" s="545"/>
      <c r="S37" s="545"/>
      <c r="T37" s="545"/>
      <c r="U37" s="545"/>
      <c r="V37" s="545"/>
      <c r="W37" s="545"/>
      <c r="X37" s="546"/>
      <c r="Y37" s="547" t="s">
        <v>46</v>
      </c>
      <c r="Z37" s="548" t="s">
        <v>46</v>
      </c>
      <c r="AA37" s="548" t="s">
        <v>46</v>
      </c>
      <c r="AB37" s="549" t="s">
        <v>46</v>
      </c>
      <c r="AC37" s="289">
        <v>421.67</v>
      </c>
      <c r="AD37" s="509"/>
      <c r="AE37" s="509"/>
      <c r="AF37" s="509"/>
      <c r="AG37" s="508">
        <f t="shared" si="1"/>
        <v>0</v>
      </c>
      <c r="AH37" s="508"/>
      <c r="AI37" s="508"/>
      <c r="AJ37" s="508"/>
      <c r="AK37" s="508"/>
      <c r="AL37" s="87"/>
      <c r="AM37" s="509"/>
      <c r="AN37" s="509"/>
      <c r="AO37" s="509"/>
      <c r="AP37" s="508">
        <f t="shared" si="0"/>
        <v>0</v>
      </c>
      <c r="AQ37" s="508"/>
      <c r="AR37" s="508"/>
      <c r="AS37" s="508"/>
      <c r="AT37" s="508"/>
      <c r="AU37" s="62"/>
      <c r="AV37" s="290"/>
      <c r="AW37" s="291"/>
      <c r="AX37" s="291"/>
      <c r="BG37" s="291"/>
      <c r="BH37" s="291"/>
      <c r="BI37" s="291"/>
      <c r="BJ37" s="291"/>
      <c r="BK37" s="291"/>
      <c r="BL37" s="71"/>
      <c r="BM37" s="71"/>
      <c r="BN37" s="71"/>
      <c r="BO37" s="71"/>
      <c r="BP37" s="71"/>
      <c r="BQ37" s="71"/>
    </row>
    <row r="38" spans="1:69" s="68" customFormat="1" ht="12.95" customHeight="1">
      <c r="A38" s="543" t="s">
        <v>71</v>
      </c>
      <c r="B38" s="543"/>
      <c r="C38" s="543"/>
      <c r="D38" s="544" t="s">
        <v>72</v>
      </c>
      <c r="E38" s="545"/>
      <c r="F38" s="545"/>
      <c r="G38" s="545"/>
      <c r="H38" s="545"/>
      <c r="I38" s="545"/>
      <c r="J38" s="545"/>
      <c r="K38" s="545"/>
      <c r="L38" s="545"/>
      <c r="M38" s="545"/>
      <c r="N38" s="545"/>
      <c r="O38" s="545"/>
      <c r="P38" s="545"/>
      <c r="Q38" s="545"/>
      <c r="R38" s="545"/>
      <c r="S38" s="545"/>
      <c r="T38" s="545"/>
      <c r="U38" s="545"/>
      <c r="V38" s="545"/>
      <c r="W38" s="545"/>
      <c r="X38" s="546"/>
      <c r="Y38" s="547" t="s">
        <v>46</v>
      </c>
      <c r="Z38" s="548" t="s">
        <v>46</v>
      </c>
      <c r="AA38" s="548" t="s">
        <v>46</v>
      </c>
      <c r="AB38" s="549" t="s">
        <v>46</v>
      </c>
      <c r="AC38" s="289">
        <v>975.45</v>
      </c>
      <c r="AD38" s="509"/>
      <c r="AE38" s="509"/>
      <c r="AF38" s="509"/>
      <c r="AG38" s="508">
        <f t="shared" si="1"/>
        <v>0</v>
      </c>
      <c r="AH38" s="508"/>
      <c r="AI38" s="508"/>
      <c r="AJ38" s="508"/>
      <c r="AK38" s="508"/>
      <c r="AL38" s="87"/>
      <c r="AM38" s="509"/>
      <c r="AN38" s="509"/>
      <c r="AO38" s="509"/>
      <c r="AP38" s="508">
        <f t="shared" si="0"/>
        <v>0</v>
      </c>
      <c r="AQ38" s="508"/>
      <c r="AR38" s="508"/>
      <c r="AS38" s="508"/>
      <c r="AT38" s="508"/>
      <c r="AU38" s="62"/>
      <c r="AV38" s="290"/>
      <c r="AW38" s="291"/>
      <c r="AX38" s="291"/>
      <c r="BG38" s="291"/>
      <c r="BH38" s="291"/>
      <c r="BI38" s="291"/>
      <c r="BJ38" s="291"/>
      <c r="BK38" s="291"/>
      <c r="BL38" s="71"/>
      <c r="BM38" s="71"/>
      <c r="BN38" s="71"/>
      <c r="BO38" s="71"/>
      <c r="BP38" s="71"/>
      <c r="BQ38" s="71"/>
    </row>
    <row r="39" spans="1:69" s="68" customFormat="1" ht="12.95" customHeight="1">
      <c r="A39" s="543" t="s">
        <v>73</v>
      </c>
      <c r="B39" s="543"/>
      <c r="C39" s="543"/>
      <c r="D39" s="544" t="s">
        <v>74</v>
      </c>
      <c r="E39" s="545"/>
      <c r="F39" s="545"/>
      <c r="G39" s="545"/>
      <c r="H39" s="545"/>
      <c r="I39" s="545"/>
      <c r="J39" s="545"/>
      <c r="K39" s="545"/>
      <c r="L39" s="545"/>
      <c r="M39" s="545"/>
      <c r="N39" s="545"/>
      <c r="O39" s="545"/>
      <c r="P39" s="545"/>
      <c r="Q39" s="545"/>
      <c r="R39" s="545"/>
      <c r="S39" s="545"/>
      <c r="T39" s="545"/>
      <c r="U39" s="545"/>
      <c r="V39" s="545"/>
      <c r="W39" s="545"/>
      <c r="X39" s="546"/>
      <c r="Y39" s="547" t="s">
        <v>46</v>
      </c>
      <c r="Z39" s="548" t="s">
        <v>46</v>
      </c>
      <c r="AA39" s="548" t="s">
        <v>46</v>
      </c>
      <c r="AB39" s="549" t="s">
        <v>46</v>
      </c>
      <c r="AC39" s="289">
        <v>1243.1300000000001</v>
      </c>
      <c r="AD39" s="509"/>
      <c r="AE39" s="509"/>
      <c r="AF39" s="509"/>
      <c r="AG39" s="508">
        <f t="shared" si="1"/>
        <v>0</v>
      </c>
      <c r="AH39" s="508"/>
      <c r="AI39" s="508"/>
      <c r="AJ39" s="508"/>
      <c r="AK39" s="508"/>
      <c r="AL39" s="87"/>
      <c r="AM39" s="509"/>
      <c r="AN39" s="509"/>
      <c r="AO39" s="509"/>
      <c r="AP39" s="508">
        <f t="shared" si="0"/>
        <v>0</v>
      </c>
      <c r="AQ39" s="508"/>
      <c r="AR39" s="508"/>
      <c r="AS39" s="508"/>
      <c r="AT39" s="508"/>
      <c r="AU39" s="62"/>
      <c r="AV39" s="290"/>
      <c r="AW39" s="291"/>
      <c r="AX39" s="291"/>
      <c r="BG39" s="291"/>
      <c r="BH39" s="291"/>
      <c r="BI39" s="291"/>
      <c r="BJ39" s="291"/>
      <c r="BK39" s="291"/>
      <c r="BL39" s="71"/>
      <c r="BM39" s="71"/>
      <c r="BN39" s="71"/>
      <c r="BO39" s="71"/>
      <c r="BP39" s="71"/>
      <c r="BQ39" s="71"/>
    </row>
    <row r="40" spans="1:69" s="68" customFormat="1" ht="12.95" customHeight="1">
      <c r="A40" s="543" t="s">
        <v>75</v>
      </c>
      <c r="B40" s="543"/>
      <c r="C40" s="543"/>
      <c r="D40" s="544" t="s">
        <v>763</v>
      </c>
      <c r="E40" s="545"/>
      <c r="F40" s="545"/>
      <c r="G40" s="545"/>
      <c r="H40" s="545"/>
      <c r="I40" s="545"/>
      <c r="J40" s="545"/>
      <c r="K40" s="545"/>
      <c r="L40" s="545"/>
      <c r="M40" s="545"/>
      <c r="N40" s="545"/>
      <c r="O40" s="545"/>
      <c r="P40" s="545"/>
      <c r="Q40" s="545"/>
      <c r="R40" s="545"/>
      <c r="S40" s="545"/>
      <c r="T40" s="545"/>
      <c r="U40" s="545"/>
      <c r="V40" s="545"/>
      <c r="W40" s="545"/>
      <c r="X40" s="546"/>
      <c r="Y40" s="547" t="s">
        <v>46</v>
      </c>
      <c r="Z40" s="548" t="s">
        <v>46</v>
      </c>
      <c r="AA40" s="548" t="s">
        <v>46</v>
      </c>
      <c r="AB40" s="549" t="s">
        <v>46</v>
      </c>
      <c r="AC40" s="289">
        <v>2142.92</v>
      </c>
      <c r="AD40" s="509"/>
      <c r="AE40" s="509"/>
      <c r="AF40" s="509"/>
      <c r="AG40" s="508">
        <f t="shared" si="1"/>
        <v>0</v>
      </c>
      <c r="AH40" s="508"/>
      <c r="AI40" s="508"/>
      <c r="AJ40" s="508"/>
      <c r="AK40" s="508"/>
      <c r="AL40" s="87"/>
      <c r="AM40" s="509"/>
      <c r="AN40" s="509"/>
      <c r="AO40" s="509"/>
      <c r="AP40" s="508">
        <f t="shared" si="0"/>
        <v>0</v>
      </c>
      <c r="AQ40" s="508"/>
      <c r="AR40" s="508"/>
      <c r="AS40" s="508"/>
      <c r="AT40" s="508"/>
      <c r="AU40" s="62"/>
      <c r="AV40" s="290"/>
      <c r="AW40" s="291"/>
      <c r="AX40" s="291"/>
      <c r="BG40" s="291"/>
      <c r="BH40" s="291"/>
      <c r="BI40" s="291"/>
      <c r="BJ40" s="291"/>
      <c r="BK40" s="291"/>
      <c r="BL40" s="71"/>
      <c r="BM40" s="71"/>
      <c r="BN40" s="71"/>
      <c r="BO40" s="71"/>
      <c r="BP40" s="71"/>
      <c r="BQ40" s="292"/>
    </row>
    <row r="41" spans="1:69" ht="12.95" customHeight="1">
      <c r="A41" s="543" t="s">
        <v>76</v>
      </c>
      <c r="B41" s="543"/>
      <c r="C41" s="543"/>
      <c r="D41" s="544" t="s">
        <v>77</v>
      </c>
      <c r="E41" s="545"/>
      <c r="F41" s="545"/>
      <c r="G41" s="545"/>
      <c r="H41" s="545"/>
      <c r="I41" s="545"/>
      <c r="J41" s="545"/>
      <c r="K41" s="545"/>
      <c r="L41" s="545"/>
      <c r="M41" s="545"/>
      <c r="N41" s="545"/>
      <c r="O41" s="545"/>
      <c r="P41" s="545"/>
      <c r="Q41" s="545"/>
      <c r="R41" s="545"/>
      <c r="S41" s="545"/>
      <c r="T41" s="545"/>
      <c r="U41" s="545"/>
      <c r="V41" s="545"/>
      <c r="W41" s="545"/>
      <c r="X41" s="546"/>
      <c r="Y41" s="547" t="s">
        <v>46</v>
      </c>
      <c r="Z41" s="548" t="s">
        <v>46</v>
      </c>
      <c r="AA41" s="548" t="s">
        <v>46</v>
      </c>
      <c r="AB41" s="549" t="s">
        <v>46</v>
      </c>
      <c r="AC41" s="289">
        <v>2887.73</v>
      </c>
      <c r="AD41" s="509"/>
      <c r="AE41" s="509"/>
      <c r="AF41" s="509"/>
      <c r="AG41" s="508">
        <f t="shared" si="1"/>
        <v>0</v>
      </c>
      <c r="AH41" s="508"/>
      <c r="AI41" s="508"/>
      <c r="AJ41" s="508"/>
      <c r="AK41" s="508"/>
      <c r="AL41" s="45"/>
      <c r="AM41" s="509"/>
      <c r="AN41" s="509"/>
      <c r="AO41" s="509"/>
      <c r="AP41" s="508">
        <f t="shared" si="0"/>
        <v>0</v>
      </c>
      <c r="AQ41" s="508"/>
      <c r="AR41" s="508"/>
      <c r="AS41" s="508"/>
      <c r="AT41" s="508"/>
      <c r="AU41" s="62"/>
      <c r="AV41" s="45"/>
    </row>
    <row r="42" spans="1:69" s="50" customFormat="1" ht="12.95" customHeight="1">
      <c r="A42" s="543" t="s">
        <v>78</v>
      </c>
      <c r="B42" s="543"/>
      <c r="C42" s="543"/>
      <c r="D42" s="544" t="s">
        <v>764</v>
      </c>
      <c r="E42" s="545"/>
      <c r="F42" s="545"/>
      <c r="G42" s="545"/>
      <c r="H42" s="545"/>
      <c r="I42" s="545"/>
      <c r="J42" s="545"/>
      <c r="K42" s="545"/>
      <c r="L42" s="545"/>
      <c r="M42" s="545"/>
      <c r="N42" s="545"/>
      <c r="O42" s="545"/>
      <c r="P42" s="545"/>
      <c r="Q42" s="545"/>
      <c r="R42" s="545"/>
      <c r="S42" s="545"/>
      <c r="T42" s="545"/>
      <c r="U42" s="545"/>
      <c r="V42" s="545"/>
      <c r="W42" s="545"/>
      <c r="X42" s="546"/>
      <c r="Y42" s="547" t="s">
        <v>46</v>
      </c>
      <c r="Z42" s="548" t="s">
        <v>46</v>
      </c>
      <c r="AA42" s="548" t="s">
        <v>46</v>
      </c>
      <c r="AB42" s="549" t="s">
        <v>46</v>
      </c>
      <c r="AC42" s="289">
        <v>1310.07</v>
      </c>
      <c r="AD42" s="509"/>
      <c r="AE42" s="509"/>
      <c r="AF42" s="509"/>
      <c r="AG42" s="508">
        <f t="shared" si="1"/>
        <v>0</v>
      </c>
      <c r="AH42" s="508"/>
      <c r="AI42" s="508"/>
      <c r="AJ42" s="508"/>
      <c r="AK42" s="508"/>
      <c r="AL42" s="48"/>
      <c r="AM42" s="509"/>
      <c r="AN42" s="509"/>
      <c r="AO42" s="509"/>
      <c r="AP42" s="508">
        <f t="shared" si="0"/>
        <v>0</v>
      </c>
      <c r="AQ42" s="508"/>
      <c r="AR42" s="508"/>
      <c r="AS42" s="508"/>
      <c r="AT42" s="508"/>
      <c r="AU42" s="62"/>
      <c r="AV42" s="48"/>
    </row>
    <row r="43" spans="1:69" s="68" customFormat="1" ht="12.95" customHeight="1">
      <c r="A43" s="543" t="s">
        <v>79</v>
      </c>
      <c r="B43" s="543"/>
      <c r="C43" s="543"/>
      <c r="D43" s="544" t="s">
        <v>80</v>
      </c>
      <c r="E43" s="545"/>
      <c r="F43" s="545"/>
      <c r="G43" s="545"/>
      <c r="H43" s="545"/>
      <c r="I43" s="545"/>
      <c r="J43" s="545"/>
      <c r="K43" s="545"/>
      <c r="L43" s="545"/>
      <c r="M43" s="545"/>
      <c r="N43" s="545"/>
      <c r="O43" s="545"/>
      <c r="P43" s="545"/>
      <c r="Q43" s="545"/>
      <c r="R43" s="545"/>
      <c r="S43" s="545"/>
      <c r="T43" s="545"/>
      <c r="U43" s="545"/>
      <c r="V43" s="545"/>
      <c r="W43" s="545"/>
      <c r="X43" s="546"/>
      <c r="Y43" s="547" t="s">
        <v>46</v>
      </c>
      <c r="Z43" s="548" t="s">
        <v>46</v>
      </c>
      <c r="AA43" s="548" t="s">
        <v>46</v>
      </c>
      <c r="AB43" s="549" t="s">
        <v>46</v>
      </c>
      <c r="AC43" s="289">
        <v>1192.8499999999999</v>
      </c>
      <c r="AD43" s="509"/>
      <c r="AE43" s="509"/>
      <c r="AF43" s="509"/>
      <c r="AG43" s="508">
        <f t="shared" si="1"/>
        <v>0</v>
      </c>
      <c r="AH43" s="508"/>
      <c r="AI43" s="508"/>
      <c r="AJ43" s="508"/>
      <c r="AK43" s="508"/>
      <c r="AL43" s="87"/>
      <c r="AM43" s="509"/>
      <c r="AN43" s="509"/>
      <c r="AO43" s="509"/>
      <c r="AP43" s="508">
        <f t="shared" si="0"/>
        <v>0</v>
      </c>
      <c r="AQ43" s="508"/>
      <c r="AR43" s="508"/>
      <c r="AS43" s="508"/>
      <c r="AT43" s="508"/>
      <c r="AU43" s="62"/>
      <c r="AV43" s="89"/>
      <c r="AW43" s="73"/>
      <c r="AX43" s="73"/>
      <c r="BG43" s="291"/>
      <c r="BH43" s="291"/>
      <c r="BI43" s="291"/>
      <c r="BJ43" s="291"/>
      <c r="BK43" s="291"/>
      <c r="BL43" s="291"/>
      <c r="BM43" s="291"/>
      <c r="BN43" s="291"/>
      <c r="BO43" s="291"/>
      <c r="BP43" s="291"/>
    </row>
    <row r="44" spans="1:69" s="68" customFormat="1" ht="12.95" customHeight="1">
      <c r="A44" s="543" t="s">
        <v>81</v>
      </c>
      <c r="B44" s="543"/>
      <c r="C44" s="543"/>
      <c r="D44" s="544" t="s">
        <v>82</v>
      </c>
      <c r="E44" s="545"/>
      <c r="F44" s="545"/>
      <c r="G44" s="545"/>
      <c r="H44" s="545"/>
      <c r="I44" s="545"/>
      <c r="J44" s="545"/>
      <c r="K44" s="545"/>
      <c r="L44" s="545"/>
      <c r="M44" s="545"/>
      <c r="N44" s="545"/>
      <c r="O44" s="545"/>
      <c r="P44" s="545"/>
      <c r="Q44" s="545"/>
      <c r="R44" s="545"/>
      <c r="S44" s="545"/>
      <c r="T44" s="545"/>
      <c r="U44" s="545"/>
      <c r="V44" s="545"/>
      <c r="W44" s="545"/>
      <c r="X44" s="546"/>
      <c r="Y44" s="547" t="s">
        <v>46</v>
      </c>
      <c r="Z44" s="548" t="s">
        <v>46</v>
      </c>
      <c r="AA44" s="548" t="s">
        <v>46</v>
      </c>
      <c r="AB44" s="549" t="s">
        <v>46</v>
      </c>
      <c r="AC44" s="289">
        <v>1175.04</v>
      </c>
      <c r="AD44" s="509"/>
      <c r="AE44" s="509"/>
      <c r="AF44" s="509"/>
      <c r="AG44" s="508">
        <f t="shared" si="1"/>
        <v>0</v>
      </c>
      <c r="AH44" s="508"/>
      <c r="AI44" s="508"/>
      <c r="AJ44" s="508"/>
      <c r="AK44" s="508"/>
      <c r="AL44" s="87"/>
      <c r="AM44" s="509"/>
      <c r="AN44" s="509"/>
      <c r="AO44" s="509"/>
      <c r="AP44" s="508">
        <f t="shared" si="0"/>
        <v>0</v>
      </c>
      <c r="AQ44" s="508"/>
      <c r="AR44" s="508"/>
      <c r="AS44" s="508"/>
      <c r="AT44" s="508"/>
      <c r="AU44" s="62"/>
      <c r="AV44" s="290"/>
      <c r="AW44" s="291"/>
      <c r="AX44" s="291"/>
      <c r="BG44" s="291"/>
      <c r="BH44" s="291"/>
      <c r="BI44" s="291"/>
      <c r="BJ44" s="291"/>
      <c r="BK44" s="291"/>
      <c r="BL44" s="291"/>
      <c r="BM44" s="291"/>
      <c r="BN44" s="291"/>
      <c r="BO44" s="291"/>
      <c r="BP44" s="291"/>
    </row>
    <row r="45" spans="1:69" s="68" customFormat="1" ht="12.95" customHeight="1">
      <c r="A45" s="543" t="s">
        <v>83</v>
      </c>
      <c r="B45" s="543"/>
      <c r="C45" s="543"/>
      <c r="D45" s="544" t="s">
        <v>765</v>
      </c>
      <c r="E45" s="545"/>
      <c r="F45" s="545"/>
      <c r="G45" s="545"/>
      <c r="H45" s="545"/>
      <c r="I45" s="545"/>
      <c r="J45" s="545"/>
      <c r="K45" s="545"/>
      <c r="L45" s="545"/>
      <c r="M45" s="545"/>
      <c r="N45" s="545"/>
      <c r="O45" s="545"/>
      <c r="P45" s="545"/>
      <c r="Q45" s="545"/>
      <c r="R45" s="545"/>
      <c r="S45" s="545"/>
      <c r="T45" s="545"/>
      <c r="U45" s="545"/>
      <c r="V45" s="545"/>
      <c r="W45" s="545"/>
      <c r="X45" s="546"/>
      <c r="Y45" s="547" t="s">
        <v>46</v>
      </c>
      <c r="Z45" s="548" t="s">
        <v>46</v>
      </c>
      <c r="AA45" s="548" t="s">
        <v>46</v>
      </c>
      <c r="AB45" s="549" t="s">
        <v>46</v>
      </c>
      <c r="AC45" s="289">
        <v>27474.720000000001</v>
      </c>
      <c r="AD45" s="509"/>
      <c r="AE45" s="509"/>
      <c r="AF45" s="509"/>
      <c r="AG45" s="508">
        <f t="shared" si="1"/>
        <v>0</v>
      </c>
      <c r="AH45" s="508"/>
      <c r="AI45" s="508"/>
      <c r="AJ45" s="508"/>
      <c r="AK45" s="508"/>
      <c r="AL45" s="87"/>
      <c r="AM45" s="509"/>
      <c r="AN45" s="509"/>
      <c r="AO45" s="509"/>
      <c r="AP45" s="508">
        <f t="shared" si="0"/>
        <v>0</v>
      </c>
      <c r="AQ45" s="508"/>
      <c r="AR45" s="508"/>
      <c r="AS45" s="508"/>
      <c r="AT45" s="508"/>
      <c r="AU45" s="62"/>
      <c r="AV45" s="290"/>
      <c r="AW45" s="291"/>
      <c r="AX45" s="291"/>
      <c r="BG45" s="291"/>
      <c r="BH45" s="291"/>
      <c r="BI45" s="291"/>
      <c r="BJ45" s="291"/>
      <c r="BK45" s="291"/>
      <c r="BL45" s="291"/>
      <c r="BM45" s="291"/>
      <c r="BN45" s="291"/>
      <c r="BO45" s="291"/>
      <c r="BP45" s="291"/>
    </row>
    <row r="46" spans="1:69" s="68" customFormat="1" ht="13.15" customHeight="1">
      <c r="A46" s="602" t="s">
        <v>84</v>
      </c>
      <c r="B46" s="602"/>
      <c r="C46" s="602"/>
      <c r="D46" s="603" t="s">
        <v>85</v>
      </c>
      <c r="E46" s="604"/>
      <c r="F46" s="604"/>
      <c r="G46" s="604"/>
      <c r="H46" s="604"/>
      <c r="I46" s="604"/>
      <c r="J46" s="604"/>
      <c r="K46" s="604"/>
      <c r="L46" s="604"/>
      <c r="M46" s="604"/>
      <c r="N46" s="604"/>
      <c r="O46" s="604"/>
      <c r="P46" s="604"/>
      <c r="Q46" s="604"/>
      <c r="R46" s="604"/>
      <c r="S46" s="604"/>
      <c r="T46" s="604"/>
      <c r="U46" s="604"/>
      <c r="V46" s="604"/>
      <c r="W46" s="604"/>
      <c r="X46" s="605"/>
      <c r="Y46" s="553" t="s">
        <v>46</v>
      </c>
      <c r="Z46" s="554"/>
      <c r="AA46" s="554"/>
      <c r="AB46" s="555"/>
      <c r="AC46" s="297">
        <f>14.667*10000</f>
        <v>146670</v>
      </c>
      <c r="AD46" s="509"/>
      <c r="AE46" s="509"/>
      <c r="AF46" s="509"/>
      <c r="AG46" s="508">
        <f t="shared" si="1"/>
        <v>0</v>
      </c>
      <c r="AH46" s="508"/>
      <c r="AI46" s="508"/>
      <c r="AJ46" s="508"/>
      <c r="AK46" s="508"/>
      <c r="AL46" s="87"/>
      <c r="AM46" s="509"/>
      <c r="AN46" s="509"/>
      <c r="AO46" s="509"/>
      <c r="AP46" s="508">
        <f t="shared" si="0"/>
        <v>0</v>
      </c>
      <c r="AQ46" s="508"/>
      <c r="AR46" s="508"/>
      <c r="AS46" s="508"/>
      <c r="AT46" s="508"/>
      <c r="AU46" s="62"/>
      <c r="AV46" s="290"/>
      <c r="AW46" s="291"/>
      <c r="AX46" s="291"/>
      <c r="BG46" s="291"/>
      <c r="BH46" s="291"/>
      <c r="BI46" s="291"/>
      <c r="BJ46" s="291"/>
      <c r="BK46" s="291"/>
      <c r="BL46" s="71"/>
      <c r="BM46" s="71"/>
      <c r="BN46" s="71"/>
      <c r="BO46" s="71"/>
      <c r="BP46" s="71"/>
      <c r="BQ46" s="71"/>
    </row>
    <row r="47" spans="1:69" s="68" customFormat="1" ht="13.15" customHeight="1">
      <c r="A47" s="602" t="s">
        <v>86</v>
      </c>
      <c r="B47" s="602"/>
      <c r="C47" s="602"/>
      <c r="D47" s="603" t="s">
        <v>87</v>
      </c>
      <c r="E47" s="604"/>
      <c r="F47" s="604"/>
      <c r="G47" s="604"/>
      <c r="H47" s="604"/>
      <c r="I47" s="604"/>
      <c r="J47" s="604"/>
      <c r="K47" s="604"/>
      <c r="L47" s="604"/>
      <c r="M47" s="604"/>
      <c r="N47" s="604"/>
      <c r="O47" s="604"/>
      <c r="P47" s="604"/>
      <c r="Q47" s="604"/>
      <c r="R47" s="604"/>
      <c r="S47" s="604"/>
      <c r="T47" s="604"/>
      <c r="U47" s="604"/>
      <c r="V47" s="604"/>
      <c r="W47" s="604"/>
      <c r="X47" s="605"/>
      <c r="Y47" s="553" t="s">
        <v>46</v>
      </c>
      <c r="Z47" s="554"/>
      <c r="AA47" s="554"/>
      <c r="AB47" s="555"/>
      <c r="AC47" s="297">
        <v>70681</v>
      </c>
      <c r="AD47" s="509"/>
      <c r="AE47" s="509"/>
      <c r="AF47" s="509"/>
      <c r="AG47" s="508">
        <f t="shared" si="1"/>
        <v>0</v>
      </c>
      <c r="AH47" s="508"/>
      <c r="AI47" s="508"/>
      <c r="AJ47" s="508"/>
      <c r="AK47" s="508"/>
      <c r="AL47" s="87"/>
      <c r="AM47" s="509"/>
      <c r="AN47" s="509"/>
      <c r="AO47" s="509"/>
      <c r="AP47" s="508">
        <f t="shared" si="0"/>
        <v>0</v>
      </c>
      <c r="AQ47" s="508"/>
      <c r="AR47" s="508"/>
      <c r="AS47" s="508"/>
      <c r="AT47" s="508"/>
      <c r="AU47" s="62"/>
      <c r="AV47" s="290"/>
      <c r="AW47" s="291"/>
      <c r="AX47" s="291"/>
      <c r="BG47" s="291"/>
      <c r="BH47" s="291"/>
      <c r="BI47" s="291"/>
      <c r="BJ47" s="291"/>
      <c r="BK47" s="291"/>
      <c r="BL47" s="71"/>
      <c r="BM47" s="71"/>
      <c r="BN47" s="71"/>
      <c r="BO47" s="71"/>
      <c r="BP47" s="71"/>
      <c r="BQ47" s="71"/>
    </row>
    <row r="48" spans="1:69" s="68" customFormat="1" ht="13.15" customHeight="1">
      <c r="A48" s="602" t="s">
        <v>88</v>
      </c>
      <c r="B48" s="602"/>
      <c r="C48" s="602"/>
      <c r="D48" s="603" t="s">
        <v>89</v>
      </c>
      <c r="E48" s="604" t="s">
        <v>90</v>
      </c>
      <c r="F48" s="604" t="s">
        <v>90</v>
      </c>
      <c r="G48" s="604" t="s">
        <v>90</v>
      </c>
      <c r="H48" s="604" t="s">
        <v>90</v>
      </c>
      <c r="I48" s="604" t="s">
        <v>90</v>
      </c>
      <c r="J48" s="604" t="s">
        <v>90</v>
      </c>
      <c r="K48" s="604" t="s">
        <v>90</v>
      </c>
      <c r="L48" s="604" t="s">
        <v>90</v>
      </c>
      <c r="M48" s="604" t="s">
        <v>90</v>
      </c>
      <c r="N48" s="604" t="s">
        <v>90</v>
      </c>
      <c r="O48" s="604" t="s">
        <v>90</v>
      </c>
      <c r="P48" s="604" t="s">
        <v>90</v>
      </c>
      <c r="Q48" s="604" t="s">
        <v>90</v>
      </c>
      <c r="R48" s="604" t="s">
        <v>90</v>
      </c>
      <c r="S48" s="604" t="s">
        <v>90</v>
      </c>
      <c r="T48" s="604" t="s">
        <v>90</v>
      </c>
      <c r="U48" s="604" t="s">
        <v>90</v>
      </c>
      <c r="V48" s="604" t="s">
        <v>90</v>
      </c>
      <c r="W48" s="604" t="s">
        <v>90</v>
      </c>
      <c r="X48" s="605" t="s">
        <v>90</v>
      </c>
      <c r="Y48" s="553" t="s">
        <v>46</v>
      </c>
      <c r="Z48" s="554" t="s">
        <v>46</v>
      </c>
      <c r="AA48" s="554" t="s">
        <v>46</v>
      </c>
      <c r="AB48" s="555" t="s">
        <v>46</v>
      </c>
      <c r="AC48" s="297">
        <v>30000</v>
      </c>
      <c r="AD48" s="509"/>
      <c r="AE48" s="509"/>
      <c r="AF48" s="509"/>
      <c r="AG48" s="508">
        <f t="shared" si="1"/>
        <v>0</v>
      </c>
      <c r="AH48" s="508"/>
      <c r="AI48" s="508"/>
      <c r="AJ48" s="508"/>
      <c r="AK48" s="508"/>
      <c r="AL48" s="87"/>
      <c r="AM48" s="509"/>
      <c r="AN48" s="509"/>
      <c r="AO48" s="509"/>
      <c r="AP48" s="508">
        <f t="shared" si="0"/>
        <v>0</v>
      </c>
      <c r="AQ48" s="508"/>
      <c r="AR48" s="508"/>
      <c r="AS48" s="508"/>
      <c r="AT48" s="508"/>
      <c r="AU48" s="62"/>
      <c r="AV48" s="290"/>
      <c r="AW48" s="291"/>
      <c r="AX48" s="291"/>
      <c r="BG48" s="291"/>
      <c r="BH48" s="291"/>
      <c r="BI48" s="291"/>
      <c r="BJ48" s="291"/>
      <c r="BK48" s="291"/>
      <c r="BL48" s="71"/>
      <c r="BM48" s="71"/>
      <c r="BN48" s="71"/>
      <c r="BO48" s="71"/>
      <c r="BP48" s="71"/>
      <c r="BQ48" s="71"/>
    </row>
    <row r="49" spans="1:68" s="68" customFormat="1" ht="12.95" customHeight="1">
      <c r="A49" s="543" t="s">
        <v>91</v>
      </c>
      <c r="B49" s="543"/>
      <c r="C49" s="543"/>
      <c r="D49" s="544" t="s">
        <v>90</v>
      </c>
      <c r="E49" s="545"/>
      <c r="F49" s="545"/>
      <c r="G49" s="545"/>
      <c r="H49" s="545"/>
      <c r="I49" s="545"/>
      <c r="J49" s="545"/>
      <c r="K49" s="545"/>
      <c r="L49" s="545"/>
      <c r="M49" s="545"/>
      <c r="N49" s="545"/>
      <c r="O49" s="545"/>
      <c r="P49" s="545"/>
      <c r="Q49" s="545"/>
      <c r="R49" s="545"/>
      <c r="S49" s="545"/>
      <c r="T49" s="545"/>
      <c r="U49" s="545"/>
      <c r="V49" s="545"/>
      <c r="W49" s="545"/>
      <c r="X49" s="546"/>
      <c r="Y49" s="547" t="s">
        <v>46</v>
      </c>
      <c r="Z49" s="548" t="s">
        <v>46</v>
      </c>
      <c r="AA49" s="548" t="s">
        <v>46</v>
      </c>
      <c r="AB49" s="549" t="s">
        <v>46</v>
      </c>
      <c r="AC49" s="289">
        <v>1795.2</v>
      </c>
      <c r="AD49" s="509"/>
      <c r="AE49" s="509"/>
      <c r="AF49" s="509"/>
      <c r="AG49" s="508">
        <f t="shared" si="1"/>
        <v>0</v>
      </c>
      <c r="AH49" s="508"/>
      <c r="AI49" s="508"/>
      <c r="AJ49" s="508"/>
      <c r="AK49" s="508"/>
      <c r="AL49" s="87"/>
      <c r="AM49" s="509"/>
      <c r="AN49" s="509"/>
      <c r="AO49" s="509"/>
      <c r="AP49" s="508">
        <f t="shared" si="0"/>
        <v>0</v>
      </c>
      <c r="AQ49" s="508"/>
      <c r="AR49" s="508"/>
      <c r="AS49" s="508"/>
      <c r="AT49" s="508"/>
      <c r="AU49" s="62"/>
      <c r="AV49" s="290"/>
      <c r="AW49" s="291"/>
      <c r="AX49" s="291"/>
      <c r="BG49" s="291"/>
      <c r="BH49" s="291"/>
      <c r="BI49" s="291"/>
      <c r="BJ49" s="291"/>
      <c r="BK49" s="291"/>
      <c r="BL49" s="291"/>
      <c r="BM49" s="291"/>
      <c r="BN49" s="291"/>
      <c r="BO49" s="291"/>
      <c r="BP49" s="291"/>
    </row>
    <row r="50" spans="1:68" s="68" customFormat="1" ht="12.95" customHeight="1">
      <c r="A50" s="543" t="s">
        <v>104</v>
      </c>
      <c r="B50" s="543"/>
      <c r="C50" s="543"/>
      <c r="D50" s="544" t="s">
        <v>105</v>
      </c>
      <c r="E50" s="545"/>
      <c r="F50" s="545"/>
      <c r="G50" s="545"/>
      <c r="H50" s="545"/>
      <c r="I50" s="545"/>
      <c r="J50" s="545"/>
      <c r="K50" s="545"/>
      <c r="L50" s="545"/>
      <c r="M50" s="545"/>
      <c r="N50" s="545"/>
      <c r="O50" s="545"/>
      <c r="P50" s="545"/>
      <c r="Q50" s="545"/>
      <c r="R50" s="545"/>
      <c r="S50" s="545"/>
      <c r="T50" s="545"/>
      <c r="U50" s="545"/>
      <c r="V50" s="545"/>
      <c r="W50" s="545"/>
      <c r="X50" s="546"/>
      <c r="Y50" s="547" t="s">
        <v>46</v>
      </c>
      <c r="Z50" s="548" t="s">
        <v>46</v>
      </c>
      <c r="AA50" s="548" t="s">
        <v>46</v>
      </c>
      <c r="AB50" s="549" t="s">
        <v>46</v>
      </c>
      <c r="AC50" s="289">
        <v>676.37</v>
      </c>
      <c r="AD50" s="509"/>
      <c r="AE50" s="509"/>
      <c r="AF50" s="509"/>
      <c r="AG50" s="508">
        <f t="shared" si="1"/>
        <v>0</v>
      </c>
      <c r="AH50" s="508"/>
      <c r="AI50" s="508"/>
      <c r="AJ50" s="508"/>
      <c r="AK50" s="508"/>
      <c r="AL50" s="87"/>
      <c r="AM50" s="509"/>
      <c r="AN50" s="509"/>
      <c r="AO50" s="509"/>
      <c r="AP50" s="508">
        <f t="shared" si="0"/>
        <v>0</v>
      </c>
      <c r="AQ50" s="508"/>
      <c r="AR50" s="508"/>
      <c r="AS50" s="508"/>
      <c r="AT50" s="508"/>
      <c r="AU50" s="62"/>
      <c r="AV50" s="87"/>
    </row>
    <row r="51" spans="1:68" s="68" customFormat="1" ht="12.95" customHeight="1">
      <c r="A51" s="543" t="s">
        <v>106</v>
      </c>
      <c r="B51" s="543"/>
      <c r="C51" s="543"/>
      <c r="D51" s="544" t="s">
        <v>107</v>
      </c>
      <c r="E51" s="545"/>
      <c r="F51" s="545"/>
      <c r="G51" s="545"/>
      <c r="H51" s="545"/>
      <c r="I51" s="545"/>
      <c r="J51" s="545"/>
      <c r="K51" s="545"/>
      <c r="L51" s="545"/>
      <c r="M51" s="545"/>
      <c r="N51" s="545"/>
      <c r="O51" s="545"/>
      <c r="P51" s="545"/>
      <c r="Q51" s="545"/>
      <c r="R51" s="545"/>
      <c r="S51" s="545"/>
      <c r="T51" s="545"/>
      <c r="U51" s="545"/>
      <c r="V51" s="545"/>
      <c r="W51" s="545"/>
      <c r="X51" s="546"/>
      <c r="Y51" s="547" t="s">
        <v>46</v>
      </c>
      <c r="Z51" s="548" t="s">
        <v>46</v>
      </c>
      <c r="AA51" s="548" t="s">
        <v>46</v>
      </c>
      <c r="AB51" s="549" t="s">
        <v>46</v>
      </c>
      <c r="AC51" s="289">
        <v>381.98</v>
      </c>
      <c r="AD51" s="509"/>
      <c r="AE51" s="509"/>
      <c r="AF51" s="509"/>
      <c r="AG51" s="508">
        <f t="shared" si="1"/>
        <v>0</v>
      </c>
      <c r="AH51" s="508"/>
      <c r="AI51" s="508"/>
      <c r="AJ51" s="508"/>
      <c r="AK51" s="508"/>
      <c r="AL51" s="87"/>
      <c r="AM51" s="509"/>
      <c r="AN51" s="509"/>
      <c r="AO51" s="509"/>
      <c r="AP51" s="508">
        <f t="shared" si="0"/>
        <v>0</v>
      </c>
      <c r="AQ51" s="508"/>
      <c r="AR51" s="508"/>
      <c r="AS51" s="508"/>
      <c r="AT51" s="508"/>
      <c r="AU51" s="62"/>
      <c r="AV51" s="87"/>
    </row>
    <row r="52" spans="1:68" s="68" customFormat="1" ht="12.95" customHeight="1">
      <c r="A52" s="543" t="s">
        <v>766</v>
      </c>
      <c r="B52" s="543"/>
      <c r="C52" s="543"/>
      <c r="D52" s="544" t="s">
        <v>767</v>
      </c>
      <c r="E52" s="545"/>
      <c r="F52" s="545"/>
      <c r="G52" s="545"/>
      <c r="H52" s="545"/>
      <c r="I52" s="545"/>
      <c r="J52" s="545"/>
      <c r="K52" s="545"/>
      <c r="L52" s="545"/>
      <c r="M52" s="545"/>
      <c r="N52" s="545"/>
      <c r="O52" s="545"/>
      <c r="P52" s="545"/>
      <c r="Q52" s="545"/>
      <c r="R52" s="545"/>
      <c r="S52" s="545"/>
      <c r="T52" s="545"/>
      <c r="U52" s="545"/>
      <c r="V52" s="545"/>
      <c r="W52" s="545"/>
      <c r="X52" s="546"/>
      <c r="Y52" s="547" t="s">
        <v>46</v>
      </c>
      <c r="Z52" s="548" t="s">
        <v>46</v>
      </c>
      <c r="AA52" s="548" t="s">
        <v>46</v>
      </c>
      <c r="AB52" s="549" t="s">
        <v>46</v>
      </c>
      <c r="AC52" s="289">
        <v>0</v>
      </c>
      <c r="AD52" s="509"/>
      <c r="AE52" s="509"/>
      <c r="AF52" s="509"/>
      <c r="AG52" s="508">
        <f t="shared" si="1"/>
        <v>0</v>
      </c>
      <c r="AH52" s="508"/>
      <c r="AI52" s="508"/>
      <c r="AJ52" s="508"/>
      <c r="AK52" s="508"/>
      <c r="AL52" s="87"/>
      <c r="AM52" s="509"/>
      <c r="AN52" s="509"/>
      <c r="AO52" s="509"/>
      <c r="AP52" s="508">
        <f t="shared" si="0"/>
        <v>0</v>
      </c>
      <c r="AQ52" s="508"/>
      <c r="AR52" s="508"/>
      <c r="AS52" s="508"/>
      <c r="AT52" s="508"/>
      <c r="AU52" s="62"/>
      <c r="AV52" s="87"/>
    </row>
    <row r="53" spans="1:68" ht="12.95" customHeight="1">
      <c r="A53" s="543" t="s">
        <v>768</v>
      </c>
      <c r="B53" s="543"/>
      <c r="C53" s="543"/>
      <c r="D53" s="544" t="s">
        <v>769</v>
      </c>
      <c r="E53" s="545"/>
      <c r="F53" s="545"/>
      <c r="G53" s="545"/>
      <c r="H53" s="545"/>
      <c r="I53" s="545"/>
      <c r="J53" s="545"/>
      <c r="K53" s="545"/>
      <c r="L53" s="545"/>
      <c r="M53" s="545"/>
      <c r="N53" s="545"/>
      <c r="O53" s="545"/>
      <c r="P53" s="545"/>
      <c r="Q53" s="545"/>
      <c r="R53" s="545"/>
      <c r="S53" s="545"/>
      <c r="T53" s="545"/>
      <c r="U53" s="545"/>
      <c r="V53" s="545"/>
      <c r="W53" s="545"/>
      <c r="X53" s="546"/>
      <c r="Y53" s="547" t="s">
        <v>46</v>
      </c>
      <c r="Z53" s="548" t="s">
        <v>46</v>
      </c>
      <c r="AA53" s="548" t="s">
        <v>46</v>
      </c>
      <c r="AB53" s="549" t="s">
        <v>46</v>
      </c>
      <c r="AC53" s="289">
        <v>0</v>
      </c>
      <c r="AD53" s="509"/>
      <c r="AE53" s="509"/>
      <c r="AF53" s="509"/>
      <c r="AG53" s="508">
        <f t="shared" si="1"/>
        <v>0</v>
      </c>
      <c r="AH53" s="508"/>
      <c r="AI53" s="508"/>
      <c r="AJ53" s="508"/>
      <c r="AK53" s="508"/>
      <c r="AL53" s="45"/>
      <c r="AM53" s="509"/>
      <c r="AN53" s="509"/>
      <c r="AO53" s="509"/>
      <c r="AP53" s="508">
        <f t="shared" si="0"/>
        <v>0</v>
      </c>
      <c r="AQ53" s="508"/>
      <c r="AR53" s="508"/>
      <c r="AS53" s="508"/>
      <c r="AT53" s="508"/>
      <c r="AU53" s="62"/>
      <c r="AV53" s="45"/>
    </row>
    <row r="54" spans="1:68" ht="12.95" customHeight="1">
      <c r="A54" s="543" t="s">
        <v>108</v>
      </c>
      <c r="B54" s="543"/>
      <c r="C54" s="543"/>
      <c r="D54" s="544" t="s">
        <v>770</v>
      </c>
      <c r="E54" s="545"/>
      <c r="F54" s="545"/>
      <c r="G54" s="545"/>
      <c r="H54" s="545"/>
      <c r="I54" s="545"/>
      <c r="J54" s="545"/>
      <c r="K54" s="545"/>
      <c r="L54" s="545"/>
      <c r="M54" s="545"/>
      <c r="N54" s="545"/>
      <c r="O54" s="545"/>
      <c r="P54" s="545"/>
      <c r="Q54" s="545"/>
      <c r="R54" s="545"/>
      <c r="S54" s="545"/>
      <c r="T54" s="545"/>
      <c r="U54" s="545"/>
      <c r="V54" s="545"/>
      <c r="W54" s="545"/>
      <c r="X54" s="546"/>
      <c r="Y54" s="547" t="s">
        <v>46</v>
      </c>
      <c r="Z54" s="548" t="s">
        <v>46</v>
      </c>
      <c r="AA54" s="548" t="s">
        <v>46</v>
      </c>
      <c r="AB54" s="549" t="s">
        <v>46</v>
      </c>
      <c r="AC54" s="289">
        <v>5019.93</v>
      </c>
      <c r="AD54" s="509"/>
      <c r="AE54" s="509"/>
      <c r="AF54" s="509"/>
      <c r="AG54" s="508">
        <f t="shared" si="1"/>
        <v>0</v>
      </c>
      <c r="AH54" s="508"/>
      <c r="AI54" s="508"/>
      <c r="AJ54" s="508"/>
      <c r="AK54" s="508"/>
      <c r="AL54" s="45"/>
      <c r="AM54" s="509"/>
      <c r="AN54" s="509"/>
      <c r="AO54" s="509"/>
      <c r="AP54" s="508">
        <f t="shared" si="0"/>
        <v>0</v>
      </c>
      <c r="AQ54" s="508"/>
      <c r="AR54" s="508"/>
      <c r="AS54" s="508"/>
      <c r="AT54" s="508"/>
      <c r="AU54" s="62"/>
      <c r="AV54" s="45"/>
    </row>
    <row r="55" spans="1:68" ht="12.95" customHeight="1">
      <c r="A55" s="543" t="s">
        <v>109</v>
      </c>
      <c r="B55" s="543"/>
      <c r="C55" s="543"/>
      <c r="D55" s="544" t="s">
        <v>771</v>
      </c>
      <c r="E55" s="545"/>
      <c r="F55" s="545"/>
      <c r="G55" s="545"/>
      <c r="H55" s="545"/>
      <c r="I55" s="545"/>
      <c r="J55" s="545"/>
      <c r="K55" s="545"/>
      <c r="L55" s="545"/>
      <c r="M55" s="545"/>
      <c r="N55" s="545"/>
      <c r="O55" s="545"/>
      <c r="P55" s="545"/>
      <c r="Q55" s="545"/>
      <c r="R55" s="545"/>
      <c r="S55" s="545"/>
      <c r="T55" s="545"/>
      <c r="U55" s="545"/>
      <c r="V55" s="545"/>
      <c r="W55" s="545"/>
      <c r="X55" s="546"/>
      <c r="Y55" s="547" t="s">
        <v>46</v>
      </c>
      <c r="Z55" s="548" t="s">
        <v>46</v>
      </c>
      <c r="AA55" s="548" t="s">
        <v>46</v>
      </c>
      <c r="AB55" s="549" t="s">
        <v>46</v>
      </c>
      <c r="AC55" s="289">
        <v>3500.03</v>
      </c>
      <c r="AD55" s="550"/>
      <c r="AE55" s="551"/>
      <c r="AF55" s="552"/>
      <c r="AG55" s="508">
        <f t="shared" si="1"/>
        <v>0</v>
      </c>
      <c r="AH55" s="508"/>
      <c r="AI55" s="508"/>
      <c r="AJ55" s="508"/>
      <c r="AK55" s="508"/>
      <c r="AL55" s="45"/>
      <c r="AM55" s="550"/>
      <c r="AN55" s="551"/>
      <c r="AO55" s="552"/>
      <c r="AP55" s="508">
        <f t="shared" si="0"/>
        <v>0</v>
      </c>
      <c r="AQ55" s="508"/>
      <c r="AR55" s="508"/>
      <c r="AS55" s="508"/>
      <c r="AT55" s="508"/>
      <c r="AU55" s="62"/>
      <c r="AV55" s="45"/>
    </row>
    <row r="56" spans="1:68" ht="12.95" customHeight="1">
      <c r="A56" s="543" t="s">
        <v>111</v>
      </c>
      <c r="B56" s="543"/>
      <c r="C56" s="543"/>
      <c r="D56" s="544" t="s">
        <v>772</v>
      </c>
      <c r="E56" s="545"/>
      <c r="F56" s="545"/>
      <c r="G56" s="545"/>
      <c r="H56" s="545"/>
      <c r="I56" s="545"/>
      <c r="J56" s="545"/>
      <c r="K56" s="545"/>
      <c r="L56" s="545"/>
      <c r="M56" s="545"/>
      <c r="N56" s="545"/>
      <c r="O56" s="545"/>
      <c r="P56" s="545"/>
      <c r="Q56" s="545"/>
      <c r="R56" s="545"/>
      <c r="S56" s="545"/>
      <c r="T56" s="545"/>
      <c r="U56" s="545"/>
      <c r="V56" s="545"/>
      <c r="W56" s="545"/>
      <c r="X56" s="546"/>
      <c r="Y56" s="547" t="s">
        <v>46</v>
      </c>
      <c r="Z56" s="548" t="s">
        <v>46</v>
      </c>
      <c r="AA56" s="548" t="s">
        <v>46</v>
      </c>
      <c r="AB56" s="549" t="s">
        <v>46</v>
      </c>
      <c r="AC56" s="289">
        <v>1865.38</v>
      </c>
      <c r="AD56" s="550"/>
      <c r="AE56" s="551"/>
      <c r="AF56" s="552"/>
      <c r="AG56" s="508">
        <f t="shared" si="1"/>
        <v>0</v>
      </c>
      <c r="AH56" s="508"/>
      <c r="AI56" s="508"/>
      <c r="AJ56" s="508"/>
      <c r="AK56" s="508"/>
      <c r="AL56" s="45"/>
      <c r="AM56" s="550"/>
      <c r="AN56" s="551"/>
      <c r="AO56" s="552"/>
      <c r="AP56" s="508">
        <f t="shared" si="0"/>
        <v>0</v>
      </c>
      <c r="AQ56" s="508"/>
      <c r="AR56" s="508"/>
      <c r="AS56" s="508"/>
      <c r="AT56" s="508"/>
      <c r="AU56" s="62"/>
      <c r="AV56" s="45"/>
    </row>
    <row r="57" spans="1:68" ht="12.95" customHeight="1">
      <c r="A57" s="543" t="s">
        <v>110</v>
      </c>
      <c r="B57" s="543"/>
      <c r="C57" s="543"/>
      <c r="D57" s="544" t="s">
        <v>773</v>
      </c>
      <c r="E57" s="545"/>
      <c r="F57" s="545"/>
      <c r="G57" s="545"/>
      <c r="H57" s="545"/>
      <c r="I57" s="545"/>
      <c r="J57" s="545"/>
      <c r="K57" s="545"/>
      <c r="L57" s="545"/>
      <c r="M57" s="545"/>
      <c r="N57" s="545"/>
      <c r="O57" s="545"/>
      <c r="P57" s="545"/>
      <c r="Q57" s="545"/>
      <c r="R57" s="545"/>
      <c r="S57" s="545"/>
      <c r="T57" s="545"/>
      <c r="U57" s="545"/>
      <c r="V57" s="545"/>
      <c r="W57" s="545"/>
      <c r="X57" s="546"/>
      <c r="Y57" s="553" t="s">
        <v>46</v>
      </c>
      <c r="Z57" s="554"/>
      <c r="AA57" s="554"/>
      <c r="AB57" s="555"/>
      <c r="AC57" s="289">
        <v>42159.31</v>
      </c>
      <c r="AD57" s="509"/>
      <c r="AE57" s="509"/>
      <c r="AF57" s="509"/>
      <c r="AG57" s="508">
        <f t="shared" si="1"/>
        <v>0</v>
      </c>
      <c r="AH57" s="508"/>
      <c r="AI57" s="508"/>
      <c r="AJ57" s="508"/>
      <c r="AK57" s="508"/>
      <c r="AL57" s="45"/>
      <c r="AM57" s="509"/>
      <c r="AN57" s="509"/>
      <c r="AO57" s="509"/>
      <c r="AP57" s="508">
        <f t="shared" si="0"/>
        <v>0</v>
      </c>
      <c r="AQ57" s="508"/>
      <c r="AR57" s="508"/>
      <c r="AS57" s="508"/>
      <c r="AT57" s="508"/>
      <c r="AU57" s="62"/>
      <c r="AV57" s="45"/>
    </row>
    <row r="58" spans="1:68" ht="12.95" customHeight="1">
      <c r="A58" s="543" t="s">
        <v>112</v>
      </c>
      <c r="B58" s="543"/>
      <c r="C58" s="543"/>
      <c r="D58" s="544" t="s">
        <v>113</v>
      </c>
      <c r="E58" s="545"/>
      <c r="F58" s="545"/>
      <c r="G58" s="545"/>
      <c r="H58" s="545"/>
      <c r="I58" s="545"/>
      <c r="J58" s="545"/>
      <c r="K58" s="545"/>
      <c r="L58" s="545"/>
      <c r="M58" s="545"/>
      <c r="N58" s="545"/>
      <c r="O58" s="545"/>
      <c r="P58" s="545"/>
      <c r="Q58" s="545"/>
      <c r="R58" s="545"/>
      <c r="S58" s="545"/>
      <c r="T58" s="545"/>
      <c r="U58" s="545"/>
      <c r="V58" s="545"/>
      <c r="W58" s="545"/>
      <c r="X58" s="546"/>
      <c r="Y58" s="547" t="s">
        <v>46</v>
      </c>
      <c r="Z58" s="548" t="s">
        <v>46</v>
      </c>
      <c r="AA58" s="548" t="s">
        <v>46</v>
      </c>
      <c r="AB58" s="549" t="s">
        <v>46</v>
      </c>
      <c r="AC58" s="289">
        <v>7488.63</v>
      </c>
      <c r="AD58" s="509"/>
      <c r="AE58" s="509"/>
      <c r="AF58" s="509"/>
      <c r="AG58" s="508">
        <f t="shared" si="1"/>
        <v>0</v>
      </c>
      <c r="AH58" s="508"/>
      <c r="AI58" s="508"/>
      <c r="AJ58" s="508"/>
      <c r="AK58" s="508"/>
      <c r="AL58" s="45"/>
      <c r="AM58" s="509"/>
      <c r="AN58" s="509"/>
      <c r="AO58" s="509"/>
      <c r="AP58" s="508">
        <f t="shared" si="0"/>
        <v>0</v>
      </c>
      <c r="AQ58" s="508"/>
      <c r="AR58" s="508"/>
      <c r="AS58" s="508"/>
      <c r="AT58" s="508"/>
      <c r="AU58" s="62"/>
      <c r="AV58" s="45"/>
    </row>
    <row r="59" spans="1:68" ht="13.15" customHeight="1">
      <c r="A59" s="602" t="s">
        <v>116</v>
      </c>
      <c r="B59" s="602"/>
      <c r="C59" s="602"/>
      <c r="D59" s="603" t="s">
        <v>718</v>
      </c>
      <c r="E59" s="604"/>
      <c r="F59" s="604"/>
      <c r="G59" s="604"/>
      <c r="H59" s="604"/>
      <c r="I59" s="604"/>
      <c r="J59" s="604"/>
      <c r="K59" s="604"/>
      <c r="L59" s="604"/>
      <c r="M59" s="604"/>
      <c r="N59" s="604"/>
      <c r="O59" s="604"/>
      <c r="P59" s="604"/>
      <c r="Q59" s="604"/>
      <c r="R59" s="604"/>
      <c r="S59" s="604"/>
      <c r="T59" s="604"/>
      <c r="U59" s="604"/>
      <c r="V59" s="604"/>
      <c r="W59" s="604"/>
      <c r="X59" s="605"/>
      <c r="Y59" s="553" t="s">
        <v>46</v>
      </c>
      <c r="Z59" s="554"/>
      <c r="AA59" s="554"/>
      <c r="AB59" s="555"/>
      <c r="AC59" s="297">
        <f>0.5165*10000</f>
        <v>5165</v>
      </c>
      <c r="AD59" s="509"/>
      <c r="AE59" s="509"/>
      <c r="AF59" s="509"/>
      <c r="AG59" s="508">
        <f t="shared" si="1"/>
        <v>0</v>
      </c>
      <c r="AH59" s="508"/>
      <c r="AI59" s="508"/>
      <c r="AJ59" s="508"/>
      <c r="AK59" s="508"/>
      <c r="AL59" s="45"/>
      <c r="AM59" s="509"/>
      <c r="AN59" s="509"/>
      <c r="AO59" s="509"/>
      <c r="AP59" s="508">
        <f t="shared" si="0"/>
        <v>0</v>
      </c>
      <c r="AQ59" s="508"/>
      <c r="AR59" s="508"/>
      <c r="AS59" s="508"/>
      <c r="AT59" s="508"/>
      <c r="AU59" s="62"/>
      <c r="AV59" s="45"/>
    </row>
    <row r="60" spans="1:68" ht="13.15" customHeight="1">
      <c r="A60" s="602" t="s">
        <v>117</v>
      </c>
      <c r="B60" s="602"/>
      <c r="C60" s="602"/>
      <c r="D60" s="603" t="s">
        <v>719</v>
      </c>
      <c r="E60" s="604"/>
      <c r="F60" s="604"/>
      <c r="G60" s="604"/>
      <c r="H60" s="604"/>
      <c r="I60" s="604"/>
      <c r="J60" s="604"/>
      <c r="K60" s="604"/>
      <c r="L60" s="604"/>
      <c r="M60" s="604"/>
      <c r="N60" s="604"/>
      <c r="O60" s="604"/>
      <c r="P60" s="604"/>
      <c r="Q60" s="604"/>
      <c r="R60" s="604"/>
      <c r="S60" s="604"/>
      <c r="T60" s="604"/>
      <c r="U60" s="604"/>
      <c r="V60" s="604"/>
      <c r="W60" s="604"/>
      <c r="X60" s="605"/>
      <c r="Y60" s="553" t="s">
        <v>46</v>
      </c>
      <c r="Z60" s="554"/>
      <c r="AA60" s="554"/>
      <c r="AB60" s="555"/>
      <c r="AC60" s="297">
        <f>0.3262*10000</f>
        <v>3262</v>
      </c>
      <c r="AD60" s="509"/>
      <c r="AE60" s="509"/>
      <c r="AF60" s="509"/>
      <c r="AG60" s="508">
        <f t="shared" si="1"/>
        <v>0</v>
      </c>
      <c r="AH60" s="508"/>
      <c r="AI60" s="508"/>
      <c r="AJ60" s="508"/>
      <c r="AK60" s="508"/>
      <c r="AL60" s="45"/>
      <c r="AM60" s="509"/>
      <c r="AN60" s="509"/>
      <c r="AO60" s="509"/>
      <c r="AP60" s="508">
        <f t="shared" si="0"/>
        <v>0</v>
      </c>
      <c r="AQ60" s="508"/>
      <c r="AR60" s="508"/>
      <c r="AS60" s="508"/>
      <c r="AT60" s="508"/>
      <c r="AU60" s="62"/>
      <c r="AV60" s="45"/>
    </row>
    <row r="61" spans="1:68" ht="12.95" customHeight="1">
      <c r="A61" s="543" t="s">
        <v>114</v>
      </c>
      <c r="B61" s="543"/>
      <c r="C61" s="543"/>
      <c r="D61" s="544" t="s">
        <v>774</v>
      </c>
      <c r="E61" s="545"/>
      <c r="F61" s="545"/>
      <c r="G61" s="545"/>
      <c r="H61" s="545"/>
      <c r="I61" s="545"/>
      <c r="J61" s="545"/>
      <c r="K61" s="545"/>
      <c r="L61" s="545"/>
      <c r="M61" s="545"/>
      <c r="N61" s="545"/>
      <c r="O61" s="545"/>
      <c r="P61" s="545"/>
      <c r="Q61" s="545"/>
      <c r="R61" s="545"/>
      <c r="S61" s="545"/>
      <c r="T61" s="545"/>
      <c r="U61" s="545"/>
      <c r="V61" s="545"/>
      <c r="W61" s="545"/>
      <c r="X61" s="546"/>
      <c r="Y61" s="547" t="s">
        <v>46</v>
      </c>
      <c r="Z61" s="548" t="s">
        <v>46</v>
      </c>
      <c r="AA61" s="548" t="s">
        <v>46</v>
      </c>
      <c r="AB61" s="549" t="s">
        <v>46</v>
      </c>
      <c r="AC61" s="289">
        <v>4024.76</v>
      </c>
      <c r="AD61" s="509"/>
      <c r="AE61" s="509"/>
      <c r="AF61" s="509"/>
      <c r="AG61" s="508">
        <f t="shared" si="1"/>
        <v>0</v>
      </c>
      <c r="AH61" s="508"/>
      <c r="AI61" s="508"/>
      <c r="AJ61" s="508"/>
      <c r="AK61" s="508"/>
      <c r="AL61" s="45"/>
      <c r="AM61" s="509"/>
      <c r="AN61" s="509"/>
      <c r="AO61" s="509"/>
      <c r="AP61" s="508">
        <f t="shared" si="0"/>
        <v>0</v>
      </c>
      <c r="AQ61" s="508"/>
      <c r="AR61" s="508"/>
      <c r="AS61" s="508"/>
      <c r="AT61" s="508"/>
      <c r="AU61" s="62"/>
      <c r="AV61" s="45"/>
    </row>
    <row r="62" spans="1:68" ht="12.95" customHeight="1">
      <c r="A62" s="543" t="s">
        <v>115</v>
      </c>
      <c r="B62" s="543"/>
      <c r="C62" s="543"/>
      <c r="D62" s="544" t="s">
        <v>775</v>
      </c>
      <c r="E62" s="545"/>
      <c r="F62" s="545"/>
      <c r="G62" s="545"/>
      <c r="H62" s="545"/>
      <c r="I62" s="545"/>
      <c r="J62" s="545"/>
      <c r="K62" s="545"/>
      <c r="L62" s="545"/>
      <c r="M62" s="545"/>
      <c r="N62" s="545"/>
      <c r="O62" s="545"/>
      <c r="P62" s="545"/>
      <c r="Q62" s="545"/>
      <c r="R62" s="545"/>
      <c r="S62" s="545"/>
      <c r="T62" s="545"/>
      <c r="U62" s="545"/>
      <c r="V62" s="545"/>
      <c r="W62" s="545"/>
      <c r="X62" s="546"/>
      <c r="Y62" s="547" t="s">
        <v>46</v>
      </c>
      <c r="Z62" s="548" t="s">
        <v>46</v>
      </c>
      <c r="AA62" s="548" t="s">
        <v>46</v>
      </c>
      <c r="AB62" s="549" t="s">
        <v>46</v>
      </c>
      <c r="AC62" s="289">
        <v>3722.31</v>
      </c>
      <c r="AD62" s="509"/>
      <c r="AE62" s="509"/>
      <c r="AF62" s="509"/>
      <c r="AG62" s="508">
        <f t="shared" si="1"/>
        <v>0</v>
      </c>
      <c r="AH62" s="508"/>
      <c r="AI62" s="508"/>
      <c r="AJ62" s="508"/>
      <c r="AK62" s="508"/>
      <c r="AL62" s="45"/>
      <c r="AM62" s="509"/>
      <c r="AN62" s="509"/>
      <c r="AO62" s="509"/>
      <c r="AP62" s="508">
        <f t="shared" si="0"/>
        <v>0</v>
      </c>
      <c r="AQ62" s="508"/>
      <c r="AR62" s="508"/>
      <c r="AS62" s="508"/>
      <c r="AT62" s="508"/>
      <c r="AU62" s="62"/>
      <c r="AV62" s="45"/>
    </row>
    <row r="63" spans="1:68" ht="12.95" customHeight="1">
      <c r="A63" s="543" t="s">
        <v>118</v>
      </c>
      <c r="B63" s="543"/>
      <c r="C63" s="543"/>
      <c r="D63" s="544" t="s">
        <v>776</v>
      </c>
      <c r="E63" s="545"/>
      <c r="F63" s="545"/>
      <c r="G63" s="545"/>
      <c r="H63" s="545"/>
      <c r="I63" s="545"/>
      <c r="J63" s="545"/>
      <c r="K63" s="545"/>
      <c r="L63" s="545"/>
      <c r="M63" s="545"/>
      <c r="N63" s="545"/>
      <c r="O63" s="545"/>
      <c r="P63" s="545"/>
      <c r="Q63" s="545"/>
      <c r="R63" s="545"/>
      <c r="S63" s="545"/>
      <c r="T63" s="545"/>
      <c r="U63" s="545"/>
      <c r="V63" s="545"/>
      <c r="W63" s="545"/>
      <c r="X63" s="546"/>
      <c r="Y63" s="547" t="s">
        <v>46</v>
      </c>
      <c r="Z63" s="548" t="s">
        <v>46</v>
      </c>
      <c r="AA63" s="548" t="s">
        <v>46</v>
      </c>
      <c r="AB63" s="549" t="s">
        <v>46</v>
      </c>
      <c r="AC63" s="289">
        <v>12019.55</v>
      </c>
      <c r="AD63" s="509"/>
      <c r="AE63" s="509"/>
      <c r="AF63" s="509"/>
      <c r="AG63" s="508">
        <f t="shared" si="1"/>
        <v>0</v>
      </c>
      <c r="AH63" s="508"/>
      <c r="AI63" s="508"/>
      <c r="AJ63" s="508"/>
      <c r="AK63" s="508"/>
      <c r="AL63" s="45"/>
      <c r="AM63" s="509"/>
      <c r="AN63" s="509"/>
      <c r="AO63" s="509"/>
      <c r="AP63" s="508">
        <f t="shared" si="0"/>
        <v>0</v>
      </c>
      <c r="AQ63" s="508"/>
      <c r="AR63" s="508"/>
      <c r="AS63" s="508"/>
      <c r="AT63" s="508"/>
      <c r="AU63" s="62"/>
      <c r="AV63" s="45"/>
    </row>
    <row r="64" spans="1:68" ht="12.95" customHeight="1">
      <c r="A64" s="543" t="s">
        <v>119</v>
      </c>
      <c r="B64" s="543"/>
      <c r="C64" s="543"/>
      <c r="D64" s="544" t="s">
        <v>777</v>
      </c>
      <c r="E64" s="545"/>
      <c r="F64" s="545"/>
      <c r="G64" s="545"/>
      <c r="H64" s="545"/>
      <c r="I64" s="545"/>
      <c r="J64" s="545"/>
      <c r="K64" s="545"/>
      <c r="L64" s="545"/>
      <c r="M64" s="545"/>
      <c r="N64" s="545"/>
      <c r="O64" s="545"/>
      <c r="P64" s="545"/>
      <c r="Q64" s="545"/>
      <c r="R64" s="545"/>
      <c r="S64" s="545"/>
      <c r="T64" s="545"/>
      <c r="U64" s="545"/>
      <c r="V64" s="545"/>
      <c r="W64" s="545"/>
      <c r="X64" s="546"/>
      <c r="Y64" s="547" t="s">
        <v>46</v>
      </c>
      <c r="Z64" s="548" t="s">
        <v>46</v>
      </c>
      <c r="AA64" s="548" t="s">
        <v>46</v>
      </c>
      <c r="AB64" s="549" t="s">
        <v>46</v>
      </c>
      <c r="AC64" s="289">
        <v>7618.76</v>
      </c>
      <c r="AD64" s="509"/>
      <c r="AE64" s="509"/>
      <c r="AF64" s="509"/>
      <c r="AG64" s="508">
        <f t="shared" si="1"/>
        <v>0</v>
      </c>
      <c r="AH64" s="508"/>
      <c r="AI64" s="508"/>
      <c r="AJ64" s="508"/>
      <c r="AK64" s="508"/>
      <c r="AL64" s="45"/>
      <c r="AM64" s="509"/>
      <c r="AN64" s="509"/>
      <c r="AO64" s="509"/>
      <c r="AP64" s="508">
        <f t="shared" si="0"/>
        <v>0</v>
      </c>
      <c r="AQ64" s="508"/>
      <c r="AR64" s="508"/>
      <c r="AS64" s="508"/>
      <c r="AT64" s="508"/>
      <c r="AU64" s="62"/>
      <c r="AV64" s="45"/>
    </row>
    <row r="65" spans="1:48" ht="12.95" customHeight="1">
      <c r="A65" s="543" t="s">
        <v>120</v>
      </c>
      <c r="B65" s="543"/>
      <c r="C65" s="543"/>
      <c r="D65" s="544" t="s">
        <v>778</v>
      </c>
      <c r="E65" s="545"/>
      <c r="F65" s="545"/>
      <c r="G65" s="545"/>
      <c r="H65" s="545"/>
      <c r="I65" s="545"/>
      <c r="J65" s="545"/>
      <c r="K65" s="545"/>
      <c r="L65" s="545"/>
      <c r="M65" s="545"/>
      <c r="N65" s="545"/>
      <c r="O65" s="545"/>
      <c r="P65" s="545"/>
      <c r="Q65" s="545"/>
      <c r="R65" s="545"/>
      <c r="S65" s="545"/>
      <c r="T65" s="545"/>
      <c r="U65" s="545"/>
      <c r="V65" s="545"/>
      <c r="W65" s="545"/>
      <c r="X65" s="546"/>
      <c r="Y65" s="547" t="s">
        <v>46</v>
      </c>
      <c r="Z65" s="548" t="s">
        <v>46</v>
      </c>
      <c r="AA65" s="548" t="s">
        <v>46</v>
      </c>
      <c r="AB65" s="549" t="s">
        <v>46</v>
      </c>
      <c r="AC65" s="289">
        <v>5434.56</v>
      </c>
      <c r="AD65" s="550"/>
      <c r="AE65" s="551"/>
      <c r="AF65" s="552"/>
      <c r="AG65" s="508">
        <f t="shared" si="1"/>
        <v>0</v>
      </c>
      <c r="AH65" s="508"/>
      <c r="AI65" s="508"/>
      <c r="AJ65" s="508"/>
      <c r="AK65" s="508"/>
      <c r="AL65" s="45"/>
      <c r="AM65" s="550"/>
      <c r="AN65" s="551"/>
      <c r="AO65" s="552"/>
      <c r="AP65" s="508">
        <f t="shared" si="0"/>
        <v>0</v>
      </c>
      <c r="AQ65" s="508"/>
      <c r="AR65" s="508"/>
      <c r="AS65" s="508"/>
      <c r="AT65" s="508"/>
      <c r="AU65" s="62"/>
      <c r="AV65" s="45"/>
    </row>
    <row r="66" spans="1:48" ht="12.95" customHeight="1">
      <c r="A66" s="543" t="s">
        <v>121</v>
      </c>
      <c r="B66" s="543"/>
      <c r="C66" s="543"/>
      <c r="D66" s="544" t="s">
        <v>779</v>
      </c>
      <c r="E66" s="545"/>
      <c r="F66" s="545"/>
      <c r="G66" s="545"/>
      <c r="H66" s="545"/>
      <c r="I66" s="545"/>
      <c r="J66" s="545"/>
      <c r="K66" s="545"/>
      <c r="L66" s="545"/>
      <c r="M66" s="545"/>
      <c r="N66" s="545"/>
      <c r="O66" s="545"/>
      <c r="P66" s="545"/>
      <c r="Q66" s="545"/>
      <c r="R66" s="545"/>
      <c r="S66" s="545"/>
      <c r="T66" s="545"/>
      <c r="U66" s="545"/>
      <c r="V66" s="545"/>
      <c r="W66" s="545"/>
      <c r="X66" s="546"/>
      <c r="Y66" s="547" t="s">
        <v>46</v>
      </c>
      <c r="Z66" s="548" t="s">
        <v>46</v>
      </c>
      <c r="AA66" s="548" t="s">
        <v>46</v>
      </c>
      <c r="AB66" s="549" t="s">
        <v>46</v>
      </c>
      <c r="AC66" s="289">
        <v>12495</v>
      </c>
      <c r="AD66" s="550"/>
      <c r="AE66" s="551"/>
      <c r="AF66" s="552"/>
      <c r="AG66" s="508">
        <f t="shared" si="1"/>
        <v>0</v>
      </c>
      <c r="AH66" s="508"/>
      <c r="AI66" s="508"/>
      <c r="AJ66" s="508"/>
      <c r="AK66" s="508"/>
      <c r="AL66" s="45"/>
      <c r="AM66" s="550"/>
      <c r="AN66" s="551"/>
      <c r="AO66" s="552"/>
      <c r="AP66" s="508">
        <f t="shared" si="0"/>
        <v>0</v>
      </c>
      <c r="AQ66" s="508"/>
      <c r="AR66" s="508"/>
      <c r="AS66" s="508"/>
      <c r="AT66" s="508"/>
      <c r="AU66" s="62"/>
      <c r="AV66" s="45"/>
    </row>
    <row r="67" spans="1:48" ht="12.95" customHeight="1">
      <c r="A67" s="543" t="s">
        <v>780</v>
      </c>
      <c r="B67" s="543"/>
      <c r="C67" s="543"/>
      <c r="D67" s="544" t="s">
        <v>781</v>
      </c>
      <c r="E67" s="545"/>
      <c r="F67" s="545"/>
      <c r="G67" s="545"/>
      <c r="H67" s="545"/>
      <c r="I67" s="545"/>
      <c r="J67" s="545"/>
      <c r="K67" s="545"/>
      <c r="L67" s="545"/>
      <c r="M67" s="545"/>
      <c r="N67" s="545"/>
      <c r="O67" s="545"/>
      <c r="P67" s="545"/>
      <c r="Q67" s="545"/>
      <c r="R67" s="545"/>
      <c r="S67" s="545"/>
      <c r="T67" s="545"/>
      <c r="U67" s="545"/>
      <c r="V67" s="545"/>
      <c r="W67" s="545"/>
      <c r="X67" s="546"/>
      <c r="Y67" s="547" t="s">
        <v>46</v>
      </c>
      <c r="Z67" s="548" t="s">
        <v>46</v>
      </c>
      <c r="AA67" s="548" t="s">
        <v>46</v>
      </c>
      <c r="AB67" s="549" t="s">
        <v>46</v>
      </c>
      <c r="AC67" s="289">
        <v>12019.55</v>
      </c>
      <c r="AD67" s="550"/>
      <c r="AE67" s="551"/>
      <c r="AF67" s="552"/>
      <c r="AG67" s="508">
        <f t="shared" si="1"/>
        <v>0</v>
      </c>
      <c r="AH67" s="508"/>
      <c r="AI67" s="508"/>
      <c r="AJ67" s="508"/>
      <c r="AK67" s="508"/>
      <c r="AL67" s="45"/>
      <c r="AM67" s="550"/>
      <c r="AN67" s="551"/>
      <c r="AO67" s="552"/>
      <c r="AP67" s="508">
        <f t="shared" si="0"/>
        <v>0</v>
      </c>
      <c r="AQ67" s="508"/>
      <c r="AR67" s="508"/>
      <c r="AS67" s="508"/>
      <c r="AT67" s="508"/>
      <c r="AU67" s="62"/>
      <c r="AV67" s="45"/>
    </row>
    <row r="68" spans="1:48" ht="12.95" customHeight="1">
      <c r="A68" s="543" t="s">
        <v>782</v>
      </c>
      <c r="B68" s="543"/>
      <c r="C68" s="543"/>
      <c r="D68" s="544" t="s">
        <v>783</v>
      </c>
      <c r="E68" s="545"/>
      <c r="F68" s="545"/>
      <c r="G68" s="545"/>
      <c r="H68" s="545"/>
      <c r="I68" s="545"/>
      <c r="J68" s="545"/>
      <c r="K68" s="545"/>
      <c r="L68" s="545"/>
      <c r="M68" s="545"/>
      <c r="N68" s="545"/>
      <c r="O68" s="545"/>
      <c r="P68" s="545"/>
      <c r="Q68" s="545"/>
      <c r="R68" s="545"/>
      <c r="S68" s="545"/>
      <c r="T68" s="545"/>
      <c r="U68" s="545"/>
      <c r="V68" s="545"/>
      <c r="W68" s="545"/>
      <c r="X68" s="546"/>
      <c r="Y68" s="547" t="s">
        <v>46</v>
      </c>
      <c r="Z68" s="548" t="s">
        <v>46</v>
      </c>
      <c r="AA68" s="548" t="s">
        <v>46</v>
      </c>
      <c r="AB68" s="549" t="s">
        <v>46</v>
      </c>
      <c r="AC68" s="289">
        <v>10472.540000000001</v>
      </c>
      <c r="AD68" s="550"/>
      <c r="AE68" s="551"/>
      <c r="AF68" s="552"/>
      <c r="AG68" s="508">
        <f t="shared" si="1"/>
        <v>0</v>
      </c>
      <c r="AH68" s="508"/>
      <c r="AI68" s="508"/>
      <c r="AJ68" s="508"/>
      <c r="AK68" s="508"/>
      <c r="AL68" s="45"/>
      <c r="AM68" s="550"/>
      <c r="AN68" s="551"/>
      <c r="AO68" s="552"/>
      <c r="AP68" s="508">
        <f t="shared" si="0"/>
        <v>0</v>
      </c>
      <c r="AQ68" s="508"/>
      <c r="AR68" s="508"/>
      <c r="AS68" s="508"/>
      <c r="AT68" s="508"/>
      <c r="AU68" s="62"/>
      <c r="AV68" s="45"/>
    </row>
    <row r="69" spans="1:48" ht="12.95" customHeight="1">
      <c r="A69" s="543" t="s">
        <v>122</v>
      </c>
      <c r="B69" s="543"/>
      <c r="C69" s="543"/>
      <c r="D69" s="544" t="s">
        <v>784</v>
      </c>
      <c r="E69" s="545"/>
      <c r="F69" s="545"/>
      <c r="G69" s="545"/>
      <c r="H69" s="545"/>
      <c r="I69" s="545"/>
      <c r="J69" s="545"/>
      <c r="K69" s="545"/>
      <c r="L69" s="545"/>
      <c r="M69" s="545"/>
      <c r="N69" s="545"/>
      <c r="O69" s="545"/>
      <c r="P69" s="545"/>
      <c r="Q69" s="545"/>
      <c r="R69" s="545"/>
      <c r="S69" s="545"/>
      <c r="T69" s="545"/>
      <c r="U69" s="545"/>
      <c r="V69" s="545"/>
      <c r="W69" s="545"/>
      <c r="X69" s="546"/>
      <c r="Y69" s="547" t="s">
        <v>46</v>
      </c>
      <c r="Z69" s="548" t="s">
        <v>46</v>
      </c>
      <c r="AA69" s="548" t="s">
        <v>46</v>
      </c>
      <c r="AB69" s="549" t="s">
        <v>46</v>
      </c>
      <c r="AC69" s="289">
        <v>49048.74</v>
      </c>
      <c r="AD69" s="550"/>
      <c r="AE69" s="551"/>
      <c r="AF69" s="552"/>
      <c r="AG69" s="508">
        <f t="shared" si="1"/>
        <v>0</v>
      </c>
      <c r="AH69" s="508"/>
      <c r="AI69" s="508"/>
      <c r="AJ69" s="508"/>
      <c r="AK69" s="508"/>
      <c r="AL69" s="45"/>
      <c r="AM69" s="550"/>
      <c r="AN69" s="551"/>
      <c r="AO69" s="552"/>
      <c r="AP69" s="508">
        <f t="shared" si="0"/>
        <v>0</v>
      </c>
      <c r="AQ69" s="508"/>
      <c r="AR69" s="508"/>
      <c r="AS69" s="508"/>
      <c r="AT69" s="508"/>
      <c r="AU69" s="62"/>
      <c r="AV69" s="45"/>
    </row>
    <row r="70" spans="1:48" ht="12.95" customHeight="1">
      <c r="A70" s="543" t="s">
        <v>123</v>
      </c>
      <c r="B70" s="543"/>
      <c r="C70" s="543"/>
      <c r="D70" s="544" t="s">
        <v>124</v>
      </c>
      <c r="E70" s="545"/>
      <c r="F70" s="545"/>
      <c r="G70" s="545"/>
      <c r="H70" s="545"/>
      <c r="I70" s="545"/>
      <c r="J70" s="545"/>
      <c r="K70" s="545"/>
      <c r="L70" s="545"/>
      <c r="M70" s="545"/>
      <c r="N70" s="545"/>
      <c r="O70" s="545"/>
      <c r="P70" s="545"/>
      <c r="Q70" s="545"/>
      <c r="R70" s="545"/>
      <c r="S70" s="545"/>
      <c r="T70" s="545"/>
      <c r="U70" s="545"/>
      <c r="V70" s="545"/>
      <c r="W70" s="545"/>
      <c r="X70" s="546"/>
      <c r="Y70" s="547" t="s">
        <v>46</v>
      </c>
      <c r="Z70" s="548" t="s">
        <v>46</v>
      </c>
      <c r="AA70" s="548" t="s">
        <v>46</v>
      </c>
      <c r="AB70" s="549" t="s">
        <v>46</v>
      </c>
      <c r="AC70" s="289">
        <v>1897.2</v>
      </c>
      <c r="AD70" s="550"/>
      <c r="AE70" s="551"/>
      <c r="AF70" s="552"/>
      <c r="AG70" s="508">
        <f t="shared" si="1"/>
        <v>0</v>
      </c>
      <c r="AH70" s="508"/>
      <c r="AI70" s="508"/>
      <c r="AJ70" s="508"/>
      <c r="AK70" s="508"/>
      <c r="AL70" s="45"/>
      <c r="AM70" s="550"/>
      <c r="AN70" s="551"/>
      <c r="AO70" s="552"/>
      <c r="AP70" s="508">
        <f t="shared" ref="AP70:AP106" si="2">AC70*AM70</f>
        <v>0</v>
      </c>
      <c r="AQ70" s="508"/>
      <c r="AR70" s="508"/>
      <c r="AS70" s="508"/>
      <c r="AT70" s="508"/>
      <c r="AU70" s="62"/>
      <c r="AV70" s="45"/>
    </row>
    <row r="71" spans="1:48" ht="12.95" customHeight="1">
      <c r="A71" s="543" t="s">
        <v>125</v>
      </c>
      <c r="B71" s="543"/>
      <c r="C71" s="543"/>
      <c r="D71" s="544" t="s">
        <v>785</v>
      </c>
      <c r="E71" s="545"/>
      <c r="F71" s="545"/>
      <c r="G71" s="545"/>
      <c r="H71" s="545"/>
      <c r="I71" s="545"/>
      <c r="J71" s="545"/>
      <c r="K71" s="545"/>
      <c r="L71" s="545"/>
      <c r="M71" s="545"/>
      <c r="N71" s="545"/>
      <c r="O71" s="545"/>
      <c r="P71" s="545"/>
      <c r="Q71" s="545"/>
      <c r="R71" s="545"/>
      <c r="S71" s="545"/>
      <c r="T71" s="545"/>
      <c r="U71" s="545"/>
      <c r="V71" s="545"/>
      <c r="W71" s="545"/>
      <c r="X71" s="546"/>
      <c r="Y71" s="547" t="s">
        <v>46</v>
      </c>
      <c r="Z71" s="548" t="s">
        <v>46</v>
      </c>
      <c r="AA71" s="548" t="s">
        <v>46</v>
      </c>
      <c r="AB71" s="549" t="s">
        <v>46</v>
      </c>
      <c r="AC71" s="289">
        <v>27361.5</v>
      </c>
      <c r="AD71" s="550"/>
      <c r="AE71" s="551"/>
      <c r="AF71" s="552"/>
      <c r="AG71" s="508">
        <f t="shared" si="1"/>
        <v>0</v>
      </c>
      <c r="AH71" s="508"/>
      <c r="AI71" s="508"/>
      <c r="AJ71" s="508"/>
      <c r="AK71" s="508"/>
      <c r="AL71" s="45"/>
      <c r="AM71" s="550"/>
      <c r="AN71" s="551"/>
      <c r="AO71" s="552"/>
      <c r="AP71" s="508">
        <f t="shared" si="2"/>
        <v>0</v>
      </c>
      <c r="AQ71" s="508"/>
      <c r="AR71" s="508"/>
      <c r="AS71" s="508"/>
      <c r="AT71" s="508"/>
      <c r="AU71" s="62"/>
      <c r="AV71" s="45"/>
    </row>
    <row r="72" spans="1:48" ht="12.95" customHeight="1">
      <c r="A72" s="543" t="s">
        <v>126</v>
      </c>
      <c r="B72" s="543"/>
      <c r="C72" s="543"/>
      <c r="D72" s="544" t="s">
        <v>786</v>
      </c>
      <c r="E72" s="545"/>
      <c r="F72" s="545"/>
      <c r="G72" s="545"/>
      <c r="H72" s="545"/>
      <c r="I72" s="545"/>
      <c r="J72" s="545"/>
      <c r="K72" s="545"/>
      <c r="L72" s="545"/>
      <c r="M72" s="545"/>
      <c r="N72" s="545"/>
      <c r="O72" s="545"/>
      <c r="P72" s="545"/>
      <c r="Q72" s="545"/>
      <c r="R72" s="545"/>
      <c r="S72" s="545"/>
      <c r="T72" s="545"/>
      <c r="U72" s="545"/>
      <c r="V72" s="545"/>
      <c r="W72" s="545"/>
      <c r="X72" s="546"/>
      <c r="Y72" s="560" t="s">
        <v>687</v>
      </c>
      <c r="Z72" s="560"/>
      <c r="AA72" s="560"/>
      <c r="AB72" s="560"/>
      <c r="AC72" s="293">
        <v>39327.120000000003</v>
      </c>
      <c r="AD72" s="550"/>
      <c r="AE72" s="551"/>
      <c r="AF72" s="552"/>
      <c r="AG72" s="508">
        <f t="shared" si="1"/>
        <v>0</v>
      </c>
      <c r="AH72" s="508"/>
      <c r="AI72" s="508"/>
      <c r="AJ72" s="508"/>
      <c r="AK72" s="508"/>
      <c r="AL72" s="45"/>
      <c r="AM72" s="550"/>
      <c r="AN72" s="551"/>
      <c r="AO72" s="552"/>
      <c r="AP72" s="508">
        <f t="shared" si="2"/>
        <v>0</v>
      </c>
      <c r="AQ72" s="508"/>
      <c r="AR72" s="508"/>
      <c r="AS72" s="508"/>
      <c r="AT72" s="508"/>
      <c r="AU72" s="62"/>
      <c r="AV72" s="45"/>
    </row>
    <row r="73" spans="1:48" ht="12.95" customHeight="1">
      <c r="A73" s="543"/>
      <c r="B73" s="543"/>
      <c r="C73" s="543"/>
      <c r="D73" s="556" t="s">
        <v>708</v>
      </c>
      <c r="E73" s="557"/>
      <c r="F73" s="557"/>
      <c r="G73" s="557"/>
      <c r="H73" s="557"/>
      <c r="I73" s="557"/>
      <c r="J73" s="557"/>
      <c r="K73" s="557"/>
      <c r="L73" s="557"/>
      <c r="M73" s="557"/>
      <c r="N73" s="557"/>
      <c r="O73" s="557"/>
      <c r="P73" s="557"/>
      <c r="Q73" s="557"/>
      <c r="R73" s="557"/>
      <c r="S73" s="557"/>
      <c r="T73" s="557"/>
      <c r="U73" s="557"/>
      <c r="V73" s="557"/>
      <c r="W73" s="557"/>
      <c r="X73" s="558"/>
      <c r="Y73" s="559" t="s">
        <v>46</v>
      </c>
      <c r="Z73" s="559"/>
      <c r="AA73" s="559"/>
      <c r="AB73" s="559"/>
      <c r="AC73" s="294"/>
      <c r="AD73" s="509"/>
      <c r="AE73" s="509"/>
      <c r="AF73" s="509"/>
      <c r="AG73" s="508">
        <f t="shared" si="1"/>
        <v>0</v>
      </c>
      <c r="AH73" s="508"/>
      <c r="AI73" s="508"/>
      <c r="AJ73" s="508"/>
      <c r="AK73" s="508"/>
      <c r="AL73" s="45"/>
      <c r="AM73" s="509"/>
      <c r="AN73" s="509"/>
      <c r="AO73" s="509"/>
      <c r="AP73" s="508">
        <f t="shared" si="2"/>
        <v>0</v>
      </c>
      <c r="AQ73" s="508"/>
      <c r="AR73" s="508"/>
      <c r="AS73" s="508"/>
      <c r="AT73" s="508"/>
      <c r="AU73" s="62"/>
      <c r="AV73" s="45"/>
    </row>
    <row r="74" spans="1:48" ht="12.95" customHeight="1">
      <c r="A74" s="543"/>
      <c r="B74" s="543"/>
      <c r="C74" s="543"/>
      <c r="D74" s="556" t="s">
        <v>708</v>
      </c>
      <c r="E74" s="557"/>
      <c r="F74" s="557"/>
      <c r="G74" s="557"/>
      <c r="H74" s="557"/>
      <c r="I74" s="557"/>
      <c r="J74" s="557"/>
      <c r="K74" s="557"/>
      <c r="L74" s="557"/>
      <c r="M74" s="557"/>
      <c r="N74" s="557"/>
      <c r="O74" s="557"/>
      <c r="P74" s="557"/>
      <c r="Q74" s="557"/>
      <c r="R74" s="557"/>
      <c r="S74" s="557"/>
      <c r="T74" s="557"/>
      <c r="U74" s="557"/>
      <c r="V74" s="557"/>
      <c r="W74" s="557"/>
      <c r="X74" s="558"/>
      <c r="Y74" s="559" t="s">
        <v>46</v>
      </c>
      <c r="Z74" s="559"/>
      <c r="AA74" s="559"/>
      <c r="AB74" s="559"/>
      <c r="AC74" s="294"/>
      <c r="AD74" s="509"/>
      <c r="AE74" s="509"/>
      <c r="AF74" s="509"/>
      <c r="AG74" s="508">
        <f t="shared" si="1"/>
        <v>0</v>
      </c>
      <c r="AH74" s="508"/>
      <c r="AI74" s="508"/>
      <c r="AJ74" s="508"/>
      <c r="AK74" s="508"/>
      <c r="AL74" s="45"/>
      <c r="AM74" s="509"/>
      <c r="AN74" s="509"/>
      <c r="AO74" s="509"/>
      <c r="AP74" s="508">
        <f t="shared" si="2"/>
        <v>0</v>
      </c>
      <c r="AQ74" s="508"/>
      <c r="AR74" s="508"/>
      <c r="AS74" s="508"/>
      <c r="AT74" s="508"/>
      <c r="AU74" s="62"/>
      <c r="AV74" s="45"/>
    </row>
    <row r="75" spans="1:48" ht="12.95" customHeight="1">
      <c r="A75" s="543"/>
      <c r="B75" s="543"/>
      <c r="C75" s="543"/>
      <c r="D75" s="556" t="s">
        <v>708</v>
      </c>
      <c r="E75" s="557"/>
      <c r="F75" s="557"/>
      <c r="G75" s="557"/>
      <c r="H75" s="557"/>
      <c r="I75" s="557"/>
      <c r="J75" s="557"/>
      <c r="K75" s="557"/>
      <c r="L75" s="557"/>
      <c r="M75" s="557"/>
      <c r="N75" s="557"/>
      <c r="O75" s="557"/>
      <c r="P75" s="557"/>
      <c r="Q75" s="557"/>
      <c r="R75" s="557"/>
      <c r="S75" s="557"/>
      <c r="T75" s="557"/>
      <c r="U75" s="557"/>
      <c r="V75" s="557"/>
      <c r="W75" s="557"/>
      <c r="X75" s="558"/>
      <c r="Y75" s="559" t="s">
        <v>46</v>
      </c>
      <c r="Z75" s="559"/>
      <c r="AA75" s="559"/>
      <c r="AB75" s="559"/>
      <c r="AC75" s="294"/>
      <c r="AD75" s="509"/>
      <c r="AE75" s="509"/>
      <c r="AF75" s="509"/>
      <c r="AG75" s="508">
        <f t="shared" si="1"/>
        <v>0</v>
      </c>
      <c r="AH75" s="508"/>
      <c r="AI75" s="508"/>
      <c r="AJ75" s="508"/>
      <c r="AK75" s="508"/>
      <c r="AL75" s="45"/>
      <c r="AM75" s="509"/>
      <c r="AN75" s="509"/>
      <c r="AO75" s="509"/>
      <c r="AP75" s="508">
        <f t="shared" si="2"/>
        <v>0</v>
      </c>
      <c r="AQ75" s="508"/>
      <c r="AR75" s="508"/>
      <c r="AS75" s="508"/>
      <c r="AT75" s="508"/>
      <c r="AU75" s="62"/>
      <c r="AV75" s="45"/>
    </row>
    <row r="76" spans="1:48" ht="12.95" customHeight="1">
      <c r="A76" s="543" t="s">
        <v>127</v>
      </c>
      <c r="B76" s="543"/>
      <c r="C76" s="543"/>
      <c r="D76" s="544" t="s">
        <v>787</v>
      </c>
      <c r="E76" s="545"/>
      <c r="F76" s="545"/>
      <c r="G76" s="545"/>
      <c r="H76" s="545"/>
      <c r="I76" s="545"/>
      <c r="J76" s="545"/>
      <c r="K76" s="545"/>
      <c r="L76" s="545"/>
      <c r="M76" s="545"/>
      <c r="N76" s="545"/>
      <c r="O76" s="545"/>
      <c r="P76" s="545"/>
      <c r="Q76" s="545"/>
      <c r="R76" s="545"/>
      <c r="S76" s="545"/>
      <c r="T76" s="545"/>
      <c r="U76" s="545"/>
      <c r="V76" s="545"/>
      <c r="W76" s="545"/>
      <c r="X76" s="546"/>
      <c r="Y76" s="547" t="s">
        <v>128</v>
      </c>
      <c r="Z76" s="548" t="s">
        <v>128</v>
      </c>
      <c r="AA76" s="548" t="s">
        <v>128</v>
      </c>
      <c r="AB76" s="549" t="s">
        <v>128</v>
      </c>
      <c r="AC76" s="289">
        <v>689</v>
      </c>
      <c r="AD76" s="509"/>
      <c r="AE76" s="509"/>
      <c r="AF76" s="509"/>
      <c r="AG76" s="508">
        <f t="shared" si="1"/>
        <v>0</v>
      </c>
      <c r="AH76" s="508"/>
      <c r="AI76" s="508"/>
      <c r="AJ76" s="508"/>
      <c r="AK76" s="508"/>
      <c r="AL76" s="45"/>
      <c r="AM76" s="509"/>
      <c r="AN76" s="509"/>
      <c r="AO76" s="509"/>
      <c r="AP76" s="508">
        <f t="shared" si="2"/>
        <v>0</v>
      </c>
      <c r="AQ76" s="508"/>
      <c r="AR76" s="508"/>
      <c r="AS76" s="508"/>
      <c r="AT76" s="508"/>
      <c r="AU76" s="62"/>
      <c r="AV76" s="45"/>
    </row>
    <row r="77" spans="1:48" ht="12.95" customHeight="1">
      <c r="A77" s="543" t="s">
        <v>129</v>
      </c>
      <c r="B77" s="543"/>
      <c r="C77" s="543"/>
      <c r="D77" s="544" t="s">
        <v>788</v>
      </c>
      <c r="E77" s="545"/>
      <c r="F77" s="545"/>
      <c r="G77" s="545"/>
      <c r="H77" s="545"/>
      <c r="I77" s="545"/>
      <c r="J77" s="545"/>
      <c r="K77" s="545"/>
      <c r="L77" s="545"/>
      <c r="M77" s="545"/>
      <c r="N77" s="545"/>
      <c r="O77" s="545"/>
      <c r="P77" s="545"/>
      <c r="Q77" s="545"/>
      <c r="R77" s="545"/>
      <c r="S77" s="545"/>
      <c r="T77" s="545"/>
      <c r="U77" s="545"/>
      <c r="V77" s="545"/>
      <c r="W77" s="545"/>
      <c r="X77" s="546"/>
      <c r="Y77" s="547" t="s">
        <v>128</v>
      </c>
      <c r="Z77" s="548" t="s">
        <v>128</v>
      </c>
      <c r="AA77" s="548" t="s">
        <v>128</v>
      </c>
      <c r="AB77" s="549" t="s">
        <v>128</v>
      </c>
      <c r="AC77" s="289">
        <v>1082.32</v>
      </c>
      <c r="AD77" s="509"/>
      <c r="AE77" s="509"/>
      <c r="AF77" s="509"/>
      <c r="AG77" s="508">
        <f t="shared" si="1"/>
        <v>0</v>
      </c>
      <c r="AH77" s="508"/>
      <c r="AI77" s="508"/>
      <c r="AJ77" s="508"/>
      <c r="AK77" s="508"/>
      <c r="AL77" s="45"/>
      <c r="AM77" s="509"/>
      <c r="AN77" s="509"/>
      <c r="AO77" s="509"/>
      <c r="AP77" s="508">
        <f t="shared" si="2"/>
        <v>0</v>
      </c>
      <c r="AQ77" s="508"/>
      <c r="AR77" s="508"/>
      <c r="AS77" s="508"/>
      <c r="AT77" s="508"/>
      <c r="AU77" s="62"/>
      <c r="AV77" s="45"/>
    </row>
    <row r="78" spans="1:48" ht="12.95" customHeight="1">
      <c r="A78" s="543" t="s">
        <v>130</v>
      </c>
      <c r="B78" s="543"/>
      <c r="C78" s="543"/>
      <c r="D78" s="544" t="s">
        <v>131</v>
      </c>
      <c r="E78" s="545"/>
      <c r="F78" s="545"/>
      <c r="G78" s="545"/>
      <c r="H78" s="545"/>
      <c r="I78" s="545"/>
      <c r="J78" s="545"/>
      <c r="K78" s="545"/>
      <c r="L78" s="545"/>
      <c r="M78" s="545"/>
      <c r="N78" s="545"/>
      <c r="O78" s="545"/>
      <c r="P78" s="545"/>
      <c r="Q78" s="545"/>
      <c r="R78" s="545"/>
      <c r="S78" s="545"/>
      <c r="T78" s="545"/>
      <c r="U78" s="545"/>
      <c r="V78" s="545"/>
      <c r="W78" s="545"/>
      <c r="X78" s="546"/>
      <c r="Y78" s="547" t="s">
        <v>128</v>
      </c>
      <c r="Z78" s="548" t="s">
        <v>128</v>
      </c>
      <c r="AA78" s="548" t="s">
        <v>128</v>
      </c>
      <c r="AB78" s="549" t="s">
        <v>128</v>
      </c>
      <c r="AC78" s="289">
        <v>617.16999999999996</v>
      </c>
      <c r="AD78" s="509"/>
      <c r="AE78" s="509"/>
      <c r="AF78" s="509"/>
      <c r="AG78" s="508">
        <f t="shared" si="1"/>
        <v>0</v>
      </c>
      <c r="AH78" s="508"/>
      <c r="AI78" s="508"/>
      <c r="AJ78" s="508"/>
      <c r="AK78" s="508"/>
      <c r="AL78" s="45"/>
      <c r="AM78" s="509"/>
      <c r="AN78" s="509"/>
      <c r="AO78" s="509"/>
      <c r="AP78" s="508">
        <f t="shared" si="2"/>
        <v>0</v>
      </c>
      <c r="AQ78" s="508"/>
      <c r="AR78" s="508"/>
      <c r="AS78" s="508"/>
      <c r="AT78" s="508"/>
      <c r="AU78" s="62"/>
      <c r="AV78" s="45"/>
    </row>
    <row r="79" spans="1:48" ht="12.95" customHeight="1">
      <c r="A79" s="543" t="s">
        <v>132</v>
      </c>
      <c r="B79" s="543"/>
      <c r="C79" s="543"/>
      <c r="D79" s="544" t="s">
        <v>133</v>
      </c>
      <c r="E79" s="545"/>
      <c r="F79" s="545"/>
      <c r="G79" s="545"/>
      <c r="H79" s="545"/>
      <c r="I79" s="545"/>
      <c r="J79" s="545"/>
      <c r="K79" s="545"/>
      <c r="L79" s="545"/>
      <c r="M79" s="545"/>
      <c r="N79" s="545"/>
      <c r="O79" s="545"/>
      <c r="P79" s="545"/>
      <c r="Q79" s="545"/>
      <c r="R79" s="545"/>
      <c r="S79" s="545"/>
      <c r="T79" s="545"/>
      <c r="U79" s="545"/>
      <c r="V79" s="545"/>
      <c r="W79" s="545"/>
      <c r="X79" s="546"/>
      <c r="Y79" s="547" t="s">
        <v>128</v>
      </c>
      <c r="Z79" s="548" t="s">
        <v>128</v>
      </c>
      <c r="AA79" s="548" t="s">
        <v>128</v>
      </c>
      <c r="AB79" s="549" t="s">
        <v>128</v>
      </c>
      <c r="AC79" s="289">
        <v>492.42</v>
      </c>
      <c r="AD79" s="509"/>
      <c r="AE79" s="509"/>
      <c r="AF79" s="509"/>
      <c r="AG79" s="508">
        <f t="shared" ref="AG79:AG106" si="3">AC79*AD79</f>
        <v>0</v>
      </c>
      <c r="AH79" s="508"/>
      <c r="AI79" s="508"/>
      <c r="AJ79" s="508"/>
      <c r="AK79" s="508"/>
      <c r="AL79" s="45"/>
      <c r="AM79" s="509"/>
      <c r="AN79" s="509"/>
      <c r="AO79" s="509"/>
      <c r="AP79" s="508">
        <f t="shared" si="2"/>
        <v>0</v>
      </c>
      <c r="AQ79" s="508"/>
      <c r="AR79" s="508"/>
      <c r="AS79" s="508"/>
      <c r="AT79" s="508"/>
      <c r="AU79" s="62"/>
      <c r="AV79" s="45"/>
    </row>
    <row r="80" spans="1:48" ht="12.95" customHeight="1">
      <c r="A80" s="543" t="s">
        <v>134</v>
      </c>
      <c r="B80" s="543"/>
      <c r="C80" s="543"/>
      <c r="D80" s="544" t="s">
        <v>789</v>
      </c>
      <c r="E80" s="545"/>
      <c r="F80" s="545"/>
      <c r="G80" s="545"/>
      <c r="H80" s="545"/>
      <c r="I80" s="545"/>
      <c r="J80" s="545"/>
      <c r="K80" s="545"/>
      <c r="L80" s="545"/>
      <c r="M80" s="545"/>
      <c r="N80" s="545"/>
      <c r="O80" s="545"/>
      <c r="P80" s="545"/>
      <c r="Q80" s="545"/>
      <c r="R80" s="545"/>
      <c r="S80" s="545"/>
      <c r="T80" s="545"/>
      <c r="U80" s="545"/>
      <c r="V80" s="545"/>
      <c r="W80" s="545"/>
      <c r="X80" s="546"/>
      <c r="Y80" s="547" t="s">
        <v>128</v>
      </c>
      <c r="Z80" s="548" t="s">
        <v>128</v>
      </c>
      <c r="AA80" s="548" t="s">
        <v>128</v>
      </c>
      <c r="AB80" s="549" t="s">
        <v>128</v>
      </c>
      <c r="AC80" s="289">
        <v>398.82</v>
      </c>
      <c r="AD80" s="509"/>
      <c r="AE80" s="509"/>
      <c r="AF80" s="509"/>
      <c r="AG80" s="508">
        <f t="shared" si="3"/>
        <v>0</v>
      </c>
      <c r="AH80" s="508"/>
      <c r="AI80" s="508"/>
      <c r="AJ80" s="508"/>
      <c r="AK80" s="508"/>
      <c r="AL80" s="45"/>
      <c r="AM80" s="509"/>
      <c r="AN80" s="509"/>
      <c r="AO80" s="509"/>
      <c r="AP80" s="508">
        <f t="shared" si="2"/>
        <v>0</v>
      </c>
      <c r="AQ80" s="508"/>
      <c r="AR80" s="508"/>
      <c r="AS80" s="508"/>
      <c r="AT80" s="508"/>
      <c r="AU80" s="62"/>
      <c r="AV80" s="45"/>
    </row>
    <row r="81" spans="1:48" ht="12.95" customHeight="1">
      <c r="A81" s="543" t="s">
        <v>135</v>
      </c>
      <c r="B81" s="543"/>
      <c r="C81" s="543"/>
      <c r="D81" s="544" t="s">
        <v>790</v>
      </c>
      <c r="E81" s="545"/>
      <c r="F81" s="545"/>
      <c r="G81" s="545"/>
      <c r="H81" s="545"/>
      <c r="I81" s="545"/>
      <c r="J81" s="545"/>
      <c r="K81" s="545"/>
      <c r="L81" s="545"/>
      <c r="M81" s="545"/>
      <c r="N81" s="545"/>
      <c r="O81" s="545"/>
      <c r="P81" s="545"/>
      <c r="Q81" s="545"/>
      <c r="R81" s="545"/>
      <c r="S81" s="545"/>
      <c r="T81" s="545"/>
      <c r="U81" s="545"/>
      <c r="V81" s="545"/>
      <c r="W81" s="545"/>
      <c r="X81" s="546"/>
      <c r="Y81" s="547" t="s">
        <v>128</v>
      </c>
      <c r="Z81" s="548" t="s">
        <v>128</v>
      </c>
      <c r="AA81" s="548" t="s">
        <v>128</v>
      </c>
      <c r="AB81" s="549" t="s">
        <v>128</v>
      </c>
      <c r="AC81" s="289">
        <v>438.86</v>
      </c>
      <c r="AD81" s="509"/>
      <c r="AE81" s="509"/>
      <c r="AF81" s="509"/>
      <c r="AG81" s="508">
        <f t="shared" si="3"/>
        <v>0</v>
      </c>
      <c r="AH81" s="508"/>
      <c r="AI81" s="508"/>
      <c r="AJ81" s="508"/>
      <c r="AK81" s="508"/>
      <c r="AL81" s="45"/>
      <c r="AM81" s="509"/>
      <c r="AN81" s="509"/>
      <c r="AO81" s="509"/>
      <c r="AP81" s="508">
        <f t="shared" si="2"/>
        <v>0</v>
      </c>
      <c r="AQ81" s="508"/>
      <c r="AR81" s="508"/>
      <c r="AS81" s="508"/>
      <c r="AT81" s="508"/>
      <c r="AU81" s="62"/>
      <c r="AV81" s="45"/>
    </row>
    <row r="82" spans="1:48" ht="12.95" customHeight="1">
      <c r="A82" s="543" t="s">
        <v>136</v>
      </c>
      <c r="B82" s="543"/>
      <c r="C82" s="543"/>
      <c r="D82" s="544" t="s">
        <v>791</v>
      </c>
      <c r="E82" s="545"/>
      <c r="F82" s="545"/>
      <c r="G82" s="545"/>
      <c r="H82" s="545"/>
      <c r="I82" s="545"/>
      <c r="J82" s="545"/>
      <c r="K82" s="545"/>
      <c r="L82" s="545"/>
      <c r="M82" s="545"/>
      <c r="N82" s="545"/>
      <c r="O82" s="545"/>
      <c r="P82" s="545"/>
      <c r="Q82" s="545"/>
      <c r="R82" s="545"/>
      <c r="S82" s="545"/>
      <c r="T82" s="545"/>
      <c r="U82" s="545"/>
      <c r="V82" s="545"/>
      <c r="W82" s="545"/>
      <c r="X82" s="546"/>
      <c r="Y82" s="547" t="s">
        <v>128</v>
      </c>
      <c r="Z82" s="548" t="s">
        <v>128</v>
      </c>
      <c r="AA82" s="548" t="s">
        <v>128</v>
      </c>
      <c r="AB82" s="549" t="s">
        <v>128</v>
      </c>
      <c r="AC82" s="289">
        <v>3054.08</v>
      </c>
      <c r="AD82" s="509"/>
      <c r="AE82" s="509"/>
      <c r="AF82" s="509"/>
      <c r="AG82" s="508">
        <f t="shared" si="3"/>
        <v>0</v>
      </c>
      <c r="AH82" s="508"/>
      <c r="AI82" s="508"/>
      <c r="AJ82" s="508"/>
      <c r="AK82" s="508"/>
      <c r="AL82" s="45"/>
      <c r="AM82" s="509"/>
      <c r="AN82" s="509"/>
      <c r="AO82" s="509"/>
      <c r="AP82" s="508">
        <f t="shared" si="2"/>
        <v>0</v>
      </c>
      <c r="AQ82" s="508"/>
      <c r="AR82" s="508"/>
      <c r="AS82" s="508"/>
      <c r="AT82" s="508"/>
      <c r="AU82" s="62"/>
      <c r="AV82" s="45"/>
    </row>
    <row r="83" spans="1:48" ht="12.95" customHeight="1">
      <c r="A83" s="543" t="s">
        <v>137</v>
      </c>
      <c r="B83" s="543"/>
      <c r="C83" s="543"/>
      <c r="D83" s="544" t="s">
        <v>138</v>
      </c>
      <c r="E83" s="545"/>
      <c r="F83" s="545"/>
      <c r="G83" s="545"/>
      <c r="H83" s="545"/>
      <c r="I83" s="545"/>
      <c r="J83" s="545"/>
      <c r="K83" s="545"/>
      <c r="L83" s="545"/>
      <c r="M83" s="545"/>
      <c r="N83" s="545"/>
      <c r="O83" s="545"/>
      <c r="P83" s="545"/>
      <c r="Q83" s="545"/>
      <c r="R83" s="545"/>
      <c r="S83" s="545"/>
      <c r="T83" s="545"/>
      <c r="U83" s="545"/>
      <c r="V83" s="545"/>
      <c r="W83" s="545"/>
      <c r="X83" s="546"/>
      <c r="Y83" s="547" t="s">
        <v>128</v>
      </c>
      <c r="Z83" s="548" t="s">
        <v>128</v>
      </c>
      <c r="AA83" s="548" t="s">
        <v>128</v>
      </c>
      <c r="AB83" s="549" t="s">
        <v>128</v>
      </c>
      <c r="AC83" s="289">
        <v>965.12</v>
      </c>
      <c r="AD83" s="509"/>
      <c r="AE83" s="509"/>
      <c r="AF83" s="509"/>
      <c r="AG83" s="508">
        <f t="shared" si="3"/>
        <v>0</v>
      </c>
      <c r="AH83" s="508"/>
      <c r="AI83" s="508"/>
      <c r="AJ83" s="508"/>
      <c r="AK83" s="508"/>
      <c r="AL83" s="45"/>
      <c r="AM83" s="509"/>
      <c r="AN83" s="509"/>
      <c r="AO83" s="509"/>
      <c r="AP83" s="508">
        <f t="shared" si="2"/>
        <v>0</v>
      </c>
      <c r="AQ83" s="508"/>
      <c r="AR83" s="508"/>
      <c r="AS83" s="508"/>
      <c r="AT83" s="508"/>
      <c r="AU83" s="62"/>
      <c r="AV83" s="45"/>
    </row>
    <row r="84" spans="1:48" ht="12.95" customHeight="1">
      <c r="A84" s="543" t="s">
        <v>139</v>
      </c>
      <c r="B84" s="543"/>
      <c r="C84" s="543"/>
      <c r="D84" s="544" t="s">
        <v>140</v>
      </c>
      <c r="E84" s="545"/>
      <c r="F84" s="545"/>
      <c r="G84" s="545"/>
      <c r="H84" s="545"/>
      <c r="I84" s="545"/>
      <c r="J84" s="545"/>
      <c r="K84" s="545"/>
      <c r="L84" s="545"/>
      <c r="M84" s="545"/>
      <c r="N84" s="545"/>
      <c r="O84" s="545"/>
      <c r="P84" s="545"/>
      <c r="Q84" s="545"/>
      <c r="R84" s="545"/>
      <c r="S84" s="545"/>
      <c r="T84" s="545"/>
      <c r="U84" s="545"/>
      <c r="V84" s="545"/>
      <c r="W84" s="545"/>
      <c r="X84" s="546"/>
      <c r="Y84" s="547" t="s">
        <v>128</v>
      </c>
      <c r="Z84" s="548" t="s">
        <v>128</v>
      </c>
      <c r="AA84" s="548" t="s">
        <v>128</v>
      </c>
      <c r="AB84" s="549" t="s">
        <v>128</v>
      </c>
      <c r="AC84" s="289">
        <v>275.05</v>
      </c>
      <c r="AD84" s="509"/>
      <c r="AE84" s="509"/>
      <c r="AF84" s="509"/>
      <c r="AG84" s="508">
        <f t="shared" si="3"/>
        <v>0</v>
      </c>
      <c r="AH84" s="508"/>
      <c r="AI84" s="508"/>
      <c r="AJ84" s="508"/>
      <c r="AK84" s="508"/>
      <c r="AL84" s="45"/>
      <c r="AM84" s="509"/>
      <c r="AN84" s="509"/>
      <c r="AO84" s="509"/>
      <c r="AP84" s="508">
        <f t="shared" si="2"/>
        <v>0</v>
      </c>
      <c r="AQ84" s="508"/>
      <c r="AR84" s="508"/>
      <c r="AS84" s="508"/>
      <c r="AT84" s="508"/>
      <c r="AU84" s="62"/>
      <c r="AV84" s="45"/>
    </row>
    <row r="85" spans="1:48" ht="12.95" customHeight="1">
      <c r="A85" s="543" t="s">
        <v>141</v>
      </c>
      <c r="B85" s="543"/>
      <c r="C85" s="543"/>
      <c r="D85" s="544" t="s">
        <v>792</v>
      </c>
      <c r="E85" s="545"/>
      <c r="F85" s="545"/>
      <c r="G85" s="545"/>
      <c r="H85" s="545"/>
      <c r="I85" s="545"/>
      <c r="J85" s="545"/>
      <c r="K85" s="545"/>
      <c r="L85" s="545"/>
      <c r="M85" s="545"/>
      <c r="N85" s="545"/>
      <c r="O85" s="545"/>
      <c r="P85" s="545"/>
      <c r="Q85" s="545"/>
      <c r="R85" s="545"/>
      <c r="S85" s="545"/>
      <c r="T85" s="545"/>
      <c r="U85" s="545"/>
      <c r="V85" s="545"/>
      <c r="W85" s="545"/>
      <c r="X85" s="546"/>
      <c r="Y85" s="547" t="s">
        <v>128</v>
      </c>
      <c r="Z85" s="548" t="s">
        <v>128</v>
      </c>
      <c r="AA85" s="548" t="s">
        <v>128</v>
      </c>
      <c r="AB85" s="549" t="s">
        <v>128</v>
      </c>
      <c r="AC85" s="289">
        <v>251.38</v>
      </c>
      <c r="AD85" s="509"/>
      <c r="AE85" s="509"/>
      <c r="AF85" s="509"/>
      <c r="AG85" s="508">
        <f t="shared" si="3"/>
        <v>0</v>
      </c>
      <c r="AH85" s="508"/>
      <c r="AI85" s="508"/>
      <c r="AJ85" s="508"/>
      <c r="AK85" s="508"/>
      <c r="AL85" s="45"/>
      <c r="AM85" s="509"/>
      <c r="AN85" s="509"/>
      <c r="AO85" s="509"/>
      <c r="AP85" s="508">
        <f t="shared" si="2"/>
        <v>0</v>
      </c>
      <c r="AQ85" s="508"/>
      <c r="AR85" s="508"/>
      <c r="AS85" s="508"/>
      <c r="AT85" s="508"/>
      <c r="AU85" s="62"/>
      <c r="AV85" s="45"/>
    </row>
    <row r="86" spans="1:48" ht="12.95" customHeight="1">
      <c r="A86" s="543" t="s">
        <v>142</v>
      </c>
      <c r="B86" s="543"/>
      <c r="C86" s="543"/>
      <c r="D86" s="544" t="s">
        <v>143</v>
      </c>
      <c r="E86" s="545"/>
      <c r="F86" s="545"/>
      <c r="G86" s="545"/>
      <c r="H86" s="545"/>
      <c r="I86" s="545"/>
      <c r="J86" s="545"/>
      <c r="K86" s="545"/>
      <c r="L86" s="545"/>
      <c r="M86" s="545"/>
      <c r="N86" s="545"/>
      <c r="O86" s="545"/>
      <c r="P86" s="545"/>
      <c r="Q86" s="545"/>
      <c r="R86" s="545"/>
      <c r="S86" s="545"/>
      <c r="T86" s="545"/>
      <c r="U86" s="545"/>
      <c r="V86" s="545"/>
      <c r="W86" s="545"/>
      <c r="X86" s="546"/>
      <c r="Y86" s="547" t="s">
        <v>128</v>
      </c>
      <c r="Z86" s="548" t="s">
        <v>128</v>
      </c>
      <c r="AA86" s="548" t="s">
        <v>128</v>
      </c>
      <c r="AB86" s="549" t="s">
        <v>128</v>
      </c>
      <c r="AC86" s="289">
        <v>365.98</v>
      </c>
      <c r="AD86" s="509"/>
      <c r="AE86" s="509"/>
      <c r="AF86" s="509"/>
      <c r="AG86" s="508">
        <f t="shared" si="3"/>
        <v>0</v>
      </c>
      <c r="AH86" s="508"/>
      <c r="AI86" s="508"/>
      <c r="AJ86" s="508"/>
      <c r="AK86" s="508"/>
      <c r="AL86" s="45"/>
      <c r="AM86" s="509"/>
      <c r="AN86" s="509"/>
      <c r="AO86" s="509"/>
      <c r="AP86" s="508">
        <f t="shared" si="2"/>
        <v>0</v>
      </c>
      <c r="AQ86" s="508"/>
      <c r="AR86" s="508"/>
      <c r="AS86" s="508"/>
      <c r="AT86" s="508"/>
      <c r="AU86" s="62"/>
      <c r="AV86" s="45"/>
    </row>
    <row r="87" spans="1:48" ht="12.95" customHeight="1">
      <c r="A87" s="543" t="s">
        <v>144</v>
      </c>
      <c r="B87" s="543"/>
      <c r="C87" s="543"/>
      <c r="D87" s="544" t="s">
        <v>793</v>
      </c>
      <c r="E87" s="545"/>
      <c r="F87" s="545"/>
      <c r="G87" s="545"/>
      <c r="H87" s="545"/>
      <c r="I87" s="545"/>
      <c r="J87" s="545"/>
      <c r="K87" s="545"/>
      <c r="L87" s="545"/>
      <c r="M87" s="545"/>
      <c r="N87" s="545"/>
      <c r="O87" s="545"/>
      <c r="P87" s="545"/>
      <c r="Q87" s="545"/>
      <c r="R87" s="545"/>
      <c r="S87" s="545"/>
      <c r="T87" s="545"/>
      <c r="U87" s="545"/>
      <c r="V87" s="545"/>
      <c r="W87" s="545"/>
      <c r="X87" s="546"/>
      <c r="Y87" s="547" t="s">
        <v>128</v>
      </c>
      <c r="Z87" s="548" t="s">
        <v>128</v>
      </c>
      <c r="AA87" s="548" t="s">
        <v>128</v>
      </c>
      <c r="AB87" s="549" t="s">
        <v>128</v>
      </c>
      <c r="AC87" s="289">
        <v>117.67</v>
      </c>
      <c r="AD87" s="509"/>
      <c r="AE87" s="509"/>
      <c r="AF87" s="509"/>
      <c r="AG87" s="508">
        <f t="shared" si="3"/>
        <v>0</v>
      </c>
      <c r="AH87" s="508"/>
      <c r="AI87" s="508"/>
      <c r="AJ87" s="508"/>
      <c r="AK87" s="508"/>
      <c r="AL87" s="45"/>
      <c r="AM87" s="509"/>
      <c r="AN87" s="509"/>
      <c r="AO87" s="509"/>
      <c r="AP87" s="508">
        <f t="shared" si="2"/>
        <v>0</v>
      </c>
      <c r="AQ87" s="508"/>
      <c r="AR87" s="508"/>
      <c r="AS87" s="508"/>
      <c r="AT87" s="508"/>
      <c r="AU87" s="62"/>
      <c r="AV87" s="45"/>
    </row>
    <row r="88" spans="1:48" ht="12.95" customHeight="1">
      <c r="A88" s="543" t="s">
        <v>145</v>
      </c>
      <c r="B88" s="543"/>
      <c r="C88" s="543"/>
      <c r="D88" s="544" t="s">
        <v>794</v>
      </c>
      <c r="E88" s="545"/>
      <c r="F88" s="545"/>
      <c r="G88" s="545"/>
      <c r="H88" s="545"/>
      <c r="I88" s="545"/>
      <c r="J88" s="545"/>
      <c r="K88" s="545"/>
      <c r="L88" s="545"/>
      <c r="M88" s="545"/>
      <c r="N88" s="545"/>
      <c r="O88" s="545"/>
      <c r="P88" s="545"/>
      <c r="Q88" s="545"/>
      <c r="R88" s="545"/>
      <c r="S88" s="545"/>
      <c r="T88" s="545"/>
      <c r="U88" s="545"/>
      <c r="V88" s="545"/>
      <c r="W88" s="545"/>
      <c r="X88" s="546"/>
      <c r="Y88" s="547" t="s">
        <v>128</v>
      </c>
      <c r="Z88" s="548" t="s">
        <v>128</v>
      </c>
      <c r="AA88" s="548" t="s">
        <v>128</v>
      </c>
      <c r="AB88" s="549" t="s">
        <v>128</v>
      </c>
      <c r="AC88" s="289">
        <v>455.82</v>
      </c>
      <c r="AD88" s="509"/>
      <c r="AE88" s="509"/>
      <c r="AF88" s="509"/>
      <c r="AG88" s="508">
        <f t="shared" si="3"/>
        <v>0</v>
      </c>
      <c r="AH88" s="508"/>
      <c r="AI88" s="508"/>
      <c r="AJ88" s="508"/>
      <c r="AK88" s="508"/>
      <c r="AL88" s="45"/>
      <c r="AM88" s="509"/>
      <c r="AN88" s="509"/>
      <c r="AO88" s="509"/>
      <c r="AP88" s="508">
        <f t="shared" si="2"/>
        <v>0</v>
      </c>
      <c r="AQ88" s="508"/>
      <c r="AR88" s="508"/>
      <c r="AS88" s="508"/>
      <c r="AT88" s="508"/>
      <c r="AU88" s="62"/>
      <c r="AV88" s="45"/>
    </row>
    <row r="89" spans="1:48" ht="12.95" customHeight="1">
      <c r="A89" s="543" t="s">
        <v>146</v>
      </c>
      <c r="B89" s="543"/>
      <c r="C89" s="543"/>
      <c r="D89" s="544" t="s">
        <v>795</v>
      </c>
      <c r="E89" s="545"/>
      <c r="F89" s="545"/>
      <c r="G89" s="545"/>
      <c r="H89" s="545"/>
      <c r="I89" s="545"/>
      <c r="J89" s="545"/>
      <c r="K89" s="545"/>
      <c r="L89" s="545"/>
      <c r="M89" s="545"/>
      <c r="N89" s="545"/>
      <c r="O89" s="545"/>
      <c r="P89" s="545"/>
      <c r="Q89" s="545"/>
      <c r="R89" s="545"/>
      <c r="S89" s="545"/>
      <c r="T89" s="545"/>
      <c r="U89" s="545"/>
      <c r="V89" s="545"/>
      <c r="W89" s="545"/>
      <c r="X89" s="546"/>
      <c r="Y89" s="547" t="s">
        <v>128</v>
      </c>
      <c r="Z89" s="548" t="s">
        <v>128</v>
      </c>
      <c r="AA89" s="548" t="s">
        <v>128</v>
      </c>
      <c r="AB89" s="549" t="s">
        <v>128</v>
      </c>
      <c r="AC89" s="289">
        <v>2012.23</v>
      </c>
      <c r="AD89" s="509"/>
      <c r="AE89" s="509"/>
      <c r="AF89" s="509"/>
      <c r="AG89" s="508">
        <f t="shared" si="3"/>
        <v>0</v>
      </c>
      <c r="AH89" s="508"/>
      <c r="AI89" s="508"/>
      <c r="AJ89" s="508"/>
      <c r="AK89" s="508"/>
      <c r="AL89" s="45"/>
      <c r="AM89" s="509"/>
      <c r="AN89" s="509"/>
      <c r="AO89" s="509"/>
      <c r="AP89" s="508">
        <f t="shared" si="2"/>
        <v>0</v>
      </c>
      <c r="AQ89" s="508"/>
      <c r="AR89" s="508"/>
      <c r="AS89" s="508"/>
      <c r="AT89" s="508"/>
      <c r="AU89" s="62"/>
      <c r="AV89" s="45"/>
    </row>
    <row r="90" spans="1:48" ht="12.95" customHeight="1">
      <c r="A90" s="543" t="s">
        <v>147</v>
      </c>
      <c r="B90" s="543"/>
      <c r="C90" s="543"/>
      <c r="D90" s="544" t="s">
        <v>796</v>
      </c>
      <c r="E90" s="545"/>
      <c r="F90" s="545"/>
      <c r="G90" s="545"/>
      <c r="H90" s="545"/>
      <c r="I90" s="545"/>
      <c r="J90" s="545"/>
      <c r="K90" s="545"/>
      <c r="L90" s="545"/>
      <c r="M90" s="545"/>
      <c r="N90" s="545"/>
      <c r="O90" s="545"/>
      <c r="P90" s="545"/>
      <c r="Q90" s="545"/>
      <c r="R90" s="545"/>
      <c r="S90" s="545"/>
      <c r="T90" s="545"/>
      <c r="U90" s="545"/>
      <c r="V90" s="545"/>
      <c r="W90" s="545"/>
      <c r="X90" s="546"/>
      <c r="Y90" s="547" t="s">
        <v>128</v>
      </c>
      <c r="Z90" s="548" t="s">
        <v>128</v>
      </c>
      <c r="AA90" s="548" t="s">
        <v>128</v>
      </c>
      <c r="AB90" s="549" t="s">
        <v>128</v>
      </c>
      <c r="AC90" s="289">
        <v>850.2</v>
      </c>
      <c r="AD90" s="509"/>
      <c r="AE90" s="509"/>
      <c r="AF90" s="509"/>
      <c r="AG90" s="508">
        <f t="shared" si="3"/>
        <v>0</v>
      </c>
      <c r="AH90" s="508"/>
      <c r="AI90" s="508"/>
      <c r="AJ90" s="508"/>
      <c r="AK90" s="508"/>
      <c r="AL90" s="45"/>
      <c r="AM90" s="509"/>
      <c r="AN90" s="509"/>
      <c r="AO90" s="509"/>
      <c r="AP90" s="508">
        <f t="shared" si="2"/>
        <v>0</v>
      </c>
      <c r="AQ90" s="508"/>
      <c r="AR90" s="508"/>
      <c r="AS90" s="508"/>
      <c r="AT90" s="508"/>
      <c r="AU90" s="62"/>
      <c r="AV90" s="45"/>
    </row>
    <row r="91" spans="1:48" ht="12.95" customHeight="1">
      <c r="A91" s="543" t="s">
        <v>148</v>
      </c>
      <c r="B91" s="543"/>
      <c r="C91" s="543"/>
      <c r="D91" s="544" t="s">
        <v>797</v>
      </c>
      <c r="E91" s="545"/>
      <c r="F91" s="545"/>
      <c r="G91" s="545"/>
      <c r="H91" s="545"/>
      <c r="I91" s="545"/>
      <c r="J91" s="545"/>
      <c r="K91" s="545"/>
      <c r="L91" s="545"/>
      <c r="M91" s="545"/>
      <c r="N91" s="545"/>
      <c r="O91" s="545"/>
      <c r="P91" s="545"/>
      <c r="Q91" s="545"/>
      <c r="R91" s="545"/>
      <c r="S91" s="545"/>
      <c r="T91" s="545"/>
      <c r="U91" s="545"/>
      <c r="V91" s="545"/>
      <c r="W91" s="545"/>
      <c r="X91" s="546"/>
      <c r="Y91" s="547" t="s">
        <v>128</v>
      </c>
      <c r="Z91" s="548" t="s">
        <v>128</v>
      </c>
      <c r="AA91" s="548" t="s">
        <v>128</v>
      </c>
      <c r="AB91" s="549" t="s">
        <v>128</v>
      </c>
      <c r="AC91" s="289">
        <f>+(2109.36/100)</f>
        <v>21.093600000000002</v>
      </c>
      <c r="AD91" s="509"/>
      <c r="AE91" s="509"/>
      <c r="AF91" s="509"/>
      <c r="AG91" s="508">
        <f t="shared" si="3"/>
        <v>0</v>
      </c>
      <c r="AH91" s="508"/>
      <c r="AI91" s="508"/>
      <c r="AJ91" s="508"/>
      <c r="AK91" s="508"/>
      <c r="AL91" s="45"/>
      <c r="AM91" s="509"/>
      <c r="AN91" s="509"/>
      <c r="AO91" s="509"/>
      <c r="AP91" s="508">
        <f t="shared" si="2"/>
        <v>0</v>
      </c>
      <c r="AQ91" s="508"/>
      <c r="AR91" s="508"/>
      <c r="AS91" s="508"/>
      <c r="AT91" s="508"/>
      <c r="AU91" s="62"/>
      <c r="AV91" s="45"/>
    </row>
    <row r="92" spans="1:48" ht="12.95" customHeight="1">
      <c r="A92" s="543" t="s">
        <v>149</v>
      </c>
      <c r="B92" s="543"/>
      <c r="C92" s="543"/>
      <c r="D92" s="544" t="s">
        <v>798</v>
      </c>
      <c r="E92" s="545"/>
      <c r="F92" s="545"/>
      <c r="G92" s="545"/>
      <c r="H92" s="545"/>
      <c r="I92" s="545"/>
      <c r="J92" s="545"/>
      <c r="K92" s="545"/>
      <c r="L92" s="545"/>
      <c r="M92" s="545"/>
      <c r="N92" s="545"/>
      <c r="O92" s="545"/>
      <c r="P92" s="545"/>
      <c r="Q92" s="545"/>
      <c r="R92" s="545"/>
      <c r="S92" s="545"/>
      <c r="T92" s="545"/>
      <c r="U92" s="545"/>
      <c r="V92" s="545"/>
      <c r="W92" s="545"/>
      <c r="X92" s="546"/>
      <c r="Y92" s="547" t="s">
        <v>128</v>
      </c>
      <c r="Z92" s="548" t="s">
        <v>128</v>
      </c>
      <c r="AA92" s="548" t="s">
        <v>128</v>
      </c>
      <c r="AB92" s="549" t="s">
        <v>128</v>
      </c>
      <c r="AC92" s="295">
        <f>3118.75/100</f>
        <v>31.1875</v>
      </c>
      <c r="AD92" s="509"/>
      <c r="AE92" s="509"/>
      <c r="AF92" s="509"/>
      <c r="AG92" s="508">
        <f t="shared" si="3"/>
        <v>0</v>
      </c>
      <c r="AH92" s="508"/>
      <c r="AI92" s="508"/>
      <c r="AJ92" s="508"/>
      <c r="AK92" s="508"/>
      <c r="AL92" s="45"/>
      <c r="AM92" s="509"/>
      <c r="AN92" s="509"/>
      <c r="AO92" s="509"/>
      <c r="AP92" s="508">
        <f t="shared" si="2"/>
        <v>0</v>
      </c>
      <c r="AQ92" s="508"/>
      <c r="AR92" s="508"/>
      <c r="AS92" s="508"/>
      <c r="AT92" s="508"/>
      <c r="AU92" s="62"/>
      <c r="AV92" s="45"/>
    </row>
    <row r="93" spans="1:48" ht="12.95" customHeight="1">
      <c r="A93" s="543" t="s">
        <v>150</v>
      </c>
      <c r="B93" s="543"/>
      <c r="C93" s="543"/>
      <c r="D93" s="544" t="s">
        <v>151</v>
      </c>
      <c r="E93" s="545"/>
      <c r="F93" s="545"/>
      <c r="G93" s="545"/>
      <c r="H93" s="545"/>
      <c r="I93" s="545"/>
      <c r="J93" s="545"/>
      <c r="K93" s="545"/>
      <c r="L93" s="545"/>
      <c r="M93" s="545"/>
      <c r="N93" s="545"/>
      <c r="O93" s="545"/>
      <c r="P93" s="545"/>
      <c r="Q93" s="545"/>
      <c r="R93" s="545"/>
      <c r="S93" s="545"/>
      <c r="T93" s="545"/>
      <c r="U93" s="545"/>
      <c r="V93" s="545"/>
      <c r="W93" s="545"/>
      <c r="X93" s="546"/>
      <c r="Y93" s="547" t="s">
        <v>128</v>
      </c>
      <c r="Z93" s="548" t="s">
        <v>128</v>
      </c>
      <c r="AA93" s="548" t="s">
        <v>128</v>
      </c>
      <c r="AB93" s="549" t="s">
        <v>128</v>
      </c>
      <c r="AC93" s="289">
        <f>5528.5/100</f>
        <v>55.284999999999997</v>
      </c>
      <c r="AD93" s="509"/>
      <c r="AE93" s="509"/>
      <c r="AF93" s="509"/>
      <c r="AG93" s="508">
        <f t="shared" si="3"/>
        <v>0</v>
      </c>
      <c r="AH93" s="508"/>
      <c r="AI93" s="508"/>
      <c r="AJ93" s="508"/>
      <c r="AK93" s="508"/>
      <c r="AL93" s="45"/>
      <c r="AM93" s="509"/>
      <c r="AN93" s="509"/>
      <c r="AO93" s="509"/>
      <c r="AP93" s="508">
        <f t="shared" si="2"/>
        <v>0</v>
      </c>
      <c r="AQ93" s="508"/>
      <c r="AR93" s="508"/>
      <c r="AS93" s="508"/>
      <c r="AT93" s="508"/>
      <c r="AU93" s="62"/>
      <c r="AV93" s="45"/>
    </row>
    <row r="94" spans="1:48" ht="12.95" customHeight="1">
      <c r="A94" s="543" t="s">
        <v>152</v>
      </c>
      <c r="B94" s="543"/>
      <c r="C94" s="543"/>
      <c r="D94" s="544" t="s">
        <v>799</v>
      </c>
      <c r="E94" s="545"/>
      <c r="F94" s="545"/>
      <c r="G94" s="545"/>
      <c r="H94" s="545"/>
      <c r="I94" s="545"/>
      <c r="J94" s="545"/>
      <c r="K94" s="545"/>
      <c r="L94" s="545"/>
      <c r="M94" s="545"/>
      <c r="N94" s="545"/>
      <c r="O94" s="545"/>
      <c r="P94" s="545"/>
      <c r="Q94" s="545"/>
      <c r="R94" s="545"/>
      <c r="S94" s="545"/>
      <c r="T94" s="545"/>
      <c r="U94" s="545"/>
      <c r="V94" s="545"/>
      <c r="W94" s="545"/>
      <c r="X94" s="546"/>
      <c r="Y94" s="547" t="s">
        <v>128</v>
      </c>
      <c r="Z94" s="548" t="s">
        <v>128</v>
      </c>
      <c r="AA94" s="548" t="s">
        <v>128</v>
      </c>
      <c r="AB94" s="549" t="s">
        <v>128</v>
      </c>
      <c r="AC94" s="289">
        <f>3219.12/100</f>
        <v>32.191200000000002</v>
      </c>
      <c r="AD94" s="509"/>
      <c r="AE94" s="509"/>
      <c r="AF94" s="509"/>
      <c r="AG94" s="508">
        <f t="shared" si="3"/>
        <v>0</v>
      </c>
      <c r="AH94" s="508"/>
      <c r="AI94" s="508"/>
      <c r="AJ94" s="508"/>
      <c r="AK94" s="508"/>
      <c r="AL94" s="45"/>
      <c r="AM94" s="509"/>
      <c r="AN94" s="509"/>
      <c r="AO94" s="509"/>
      <c r="AP94" s="508">
        <f t="shared" si="2"/>
        <v>0</v>
      </c>
      <c r="AQ94" s="508"/>
      <c r="AR94" s="508"/>
      <c r="AS94" s="508"/>
      <c r="AT94" s="508"/>
      <c r="AU94" s="62"/>
      <c r="AV94" s="45"/>
    </row>
    <row r="95" spans="1:48" ht="12.95" customHeight="1">
      <c r="A95" s="543" t="s">
        <v>800</v>
      </c>
      <c r="B95" s="543"/>
      <c r="C95" s="543"/>
      <c r="D95" s="544" t="s">
        <v>153</v>
      </c>
      <c r="E95" s="545"/>
      <c r="F95" s="545"/>
      <c r="G95" s="545"/>
      <c r="H95" s="545"/>
      <c r="I95" s="545"/>
      <c r="J95" s="545"/>
      <c r="K95" s="545"/>
      <c r="L95" s="545"/>
      <c r="M95" s="545"/>
      <c r="N95" s="545"/>
      <c r="O95" s="545"/>
      <c r="P95" s="545"/>
      <c r="Q95" s="545"/>
      <c r="R95" s="545"/>
      <c r="S95" s="545"/>
      <c r="T95" s="545"/>
      <c r="U95" s="545"/>
      <c r="V95" s="545"/>
      <c r="W95" s="545"/>
      <c r="X95" s="546"/>
      <c r="Y95" s="547" t="s">
        <v>128</v>
      </c>
      <c r="Z95" s="548" t="s">
        <v>128</v>
      </c>
      <c r="AA95" s="548" t="s">
        <v>128</v>
      </c>
      <c r="AB95" s="549" t="s">
        <v>128</v>
      </c>
      <c r="AC95" s="289">
        <f>2950.86/100</f>
        <v>29.508600000000001</v>
      </c>
      <c r="AD95" s="509"/>
      <c r="AE95" s="509"/>
      <c r="AF95" s="509"/>
      <c r="AG95" s="508">
        <f t="shared" si="3"/>
        <v>0</v>
      </c>
      <c r="AH95" s="508"/>
      <c r="AI95" s="508"/>
      <c r="AJ95" s="508"/>
      <c r="AK95" s="508"/>
      <c r="AL95" s="45"/>
      <c r="AM95" s="509"/>
      <c r="AN95" s="509"/>
      <c r="AO95" s="509"/>
      <c r="AP95" s="508">
        <f t="shared" si="2"/>
        <v>0</v>
      </c>
      <c r="AQ95" s="508"/>
      <c r="AR95" s="508"/>
      <c r="AS95" s="508"/>
      <c r="AT95" s="508"/>
      <c r="AU95" s="62"/>
      <c r="AV95" s="45"/>
    </row>
    <row r="96" spans="1:48" ht="12.95" customHeight="1">
      <c r="A96" s="543" t="s">
        <v>154</v>
      </c>
      <c r="B96" s="543"/>
      <c r="C96" s="543"/>
      <c r="D96" s="544" t="s">
        <v>155</v>
      </c>
      <c r="E96" s="545"/>
      <c r="F96" s="545"/>
      <c r="G96" s="545"/>
      <c r="H96" s="545"/>
      <c r="I96" s="545"/>
      <c r="J96" s="545"/>
      <c r="K96" s="545"/>
      <c r="L96" s="545"/>
      <c r="M96" s="545"/>
      <c r="N96" s="545"/>
      <c r="O96" s="545"/>
      <c r="P96" s="545"/>
      <c r="Q96" s="545"/>
      <c r="R96" s="545"/>
      <c r="S96" s="545"/>
      <c r="T96" s="545"/>
      <c r="U96" s="545"/>
      <c r="V96" s="545"/>
      <c r="W96" s="545"/>
      <c r="X96" s="546"/>
      <c r="Y96" s="547" t="s">
        <v>128</v>
      </c>
      <c r="Z96" s="548" t="s">
        <v>128</v>
      </c>
      <c r="AA96" s="548" t="s">
        <v>128</v>
      </c>
      <c r="AB96" s="549" t="s">
        <v>128</v>
      </c>
      <c r="AC96" s="289">
        <f>53550/100</f>
        <v>535.5</v>
      </c>
      <c r="AD96" s="509"/>
      <c r="AE96" s="509"/>
      <c r="AF96" s="509"/>
      <c r="AG96" s="508">
        <f t="shared" si="3"/>
        <v>0</v>
      </c>
      <c r="AH96" s="508"/>
      <c r="AI96" s="508"/>
      <c r="AJ96" s="508"/>
      <c r="AK96" s="508"/>
      <c r="AL96" s="45"/>
      <c r="AM96" s="509"/>
      <c r="AN96" s="509"/>
      <c r="AO96" s="509"/>
      <c r="AP96" s="508">
        <f t="shared" si="2"/>
        <v>0</v>
      </c>
      <c r="AQ96" s="508"/>
      <c r="AR96" s="508"/>
      <c r="AS96" s="508"/>
      <c r="AT96" s="508"/>
      <c r="AU96" s="62"/>
      <c r="AV96" s="45"/>
    </row>
    <row r="97" spans="1:55" ht="12.95" customHeight="1">
      <c r="A97" s="543" t="s">
        <v>156</v>
      </c>
      <c r="B97" s="543"/>
      <c r="C97" s="543"/>
      <c r="D97" s="544" t="s">
        <v>157</v>
      </c>
      <c r="E97" s="545"/>
      <c r="F97" s="545"/>
      <c r="G97" s="545"/>
      <c r="H97" s="545"/>
      <c r="I97" s="545"/>
      <c r="J97" s="545"/>
      <c r="K97" s="545"/>
      <c r="L97" s="545"/>
      <c r="M97" s="545"/>
      <c r="N97" s="545"/>
      <c r="O97" s="545"/>
      <c r="P97" s="545"/>
      <c r="Q97" s="545"/>
      <c r="R97" s="545"/>
      <c r="S97" s="545"/>
      <c r="T97" s="545"/>
      <c r="U97" s="545"/>
      <c r="V97" s="545"/>
      <c r="W97" s="545"/>
      <c r="X97" s="546"/>
      <c r="Y97" s="547" t="s">
        <v>128</v>
      </c>
      <c r="Z97" s="548" t="s">
        <v>128</v>
      </c>
      <c r="AA97" s="548" t="s">
        <v>128</v>
      </c>
      <c r="AB97" s="549" t="s">
        <v>128</v>
      </c>
      <c r="AC97" s="289">
        <f>1132.2/100</f>
        <v>11.322000000000001</v>
      </c>
      <c r="AD97" s="550"/>
      <c r="AE97" s="551"/>
      <c r="AF97" s="552"/>
      <c r="AG97" s="508">
        <f t="shared" si="3"/>
        <v>0</v>
      </c>
      <c r="AH97" s="508"/>
      <c r="AI97" s="508"/>
      <c r="AJ97" s="508"/>
      <c r="AK97" s="508"/>
      <c r="AL97" s="45"/>
      <c r="AM97" s="550"/>
      <c r="AN97" s="551"/>
      <c r="AO97" s="552"/>
      <c r="AP97" s="508">
        <f t="shared" si="2"/>
        <v>0</v>
      </c>
      <c r="AQ97" s="508"/>
      <c r="AR97" s="508"/>
      <c r="AS97" s="508"/>
      <c r="AT97" s="508"/>
      <c r="AU97" s="62"/>
      <c r="AV97" s="45"/>
    </row>
    <row r="98" spans="1:55" ht="12.95" customHeight="1">
      <c r="A98" s="543" t="s">
        <v>158</v>
      </c>
      <c r="B98" s="543"/>
      <c r="C98" s="543"/>
      <c r="D98" s="544" t="s">
        <v>801</v>
      </c>
      <c r="E98" s="545"/>
      <c r="F98" s="545"/>
      <c r="G98" s="545"/>
      <c r="H98" s="545"/>
      <c r="I98" s="545"/>
      <c r="J98" s="545"/>
      <c r="K98" s="545"/>
      <c r="L98" s="545"/>
      <c r="M98" s="545"/>
      <c r="N98" s="545"/>
      <c r="O98" s="545"/>
      <c r="P98" s="545"/>
      <c r="Q98" s="545"/>
      <c r="R98" s="545"/>
      <c r="S98" s="545"/>
      <c r="T98" s="545"/>
      <c r="U98" s="545"/>
      <c r="V98" s="545"/>
      <c r="W98" s="545"/>
      <c r="X98" s="546"/>
      <c r="Y98" s="553" t="s">
        <v>128</v>
      </c>
      <c r="Z98" s="554" t="s">
        <v>128</v>
      </c>
      <c r="AA98" s="554" t="s">
        <v>128</v>
      </c>
      <c r="AB98" s="555" t="s">
        <v>128</v>
      </c>
      <c r="AC98" s="289">
        <v>61.81</v>
      </c>
      <c r="AD98" s="550"/>
      <c r="AE98" s="551"/>
      <c r="AF98" s="552"/>
      <c r="AG98" s="508">
        <f t="shared" si="3"/>
        <v>0</v>
      </c>
      <c r="AH98" s="508"/>
      <c r="AI98" s="508"/>
      <c r="AJ98" s="508"/>
      <c r="AK98" s="508"/>
      <c r="AL98" s="45"/>
      <c r="AM98" s="550"/>
      <c r="AN98" s="551"/>
      <c r="AO98" s="552"/>
      <c r="AP98" s="508">
        <f t="shared" si="2"/>
        <v>0</v>
      </c>
      <c r="AQ98" s="508"/>
      <c r="AR98" s="508"/>
      <c r="AS98" s="508"/>
      <c r="AT98" s="508"/>
      <c r="AU98" s="62"/>
      <c r="AV98" s="45"/>
    </row>
    <row r="99" spans="1:55" ht="12.95" customHeight="1">
      <c r="A99" s="543" t="s">
        <v>159</v>
      </c>
      <c r="B99" s="543"/>
      <c r="C99" s="543"/>
      <c r="D99" s="544" t="s">
        <v>802</v>
      </c>
      <c r="E99" s="545"/>
      <c r="F99" s="545"/>
      <c r="G99" s="545"/>
      <c r="H99" s="545"/>
      <c r="I99" s="545"/>
      <c r="J99" s="545"/>
      <c r="K99" s="545"/>
      <c r="L99" s="545"/>
      <c r="M99" s="545"/>
      <c r="N99" s="545"/>
      <c r="O99" s="545"/>
      <c r="P99" s="545"/>
      <c r="Q99" s="545"/>
      <c r="R99" s="545"/>
      <c r="S99" s="545"/>
      <c r="T99" s="545"/>
      <c r="U99" s="545"/>
      <c r="V99" s="545"/>
      <c r="W99" s="545"/>
      <c r="X99" s="546"/>
      <c r="Y99" s="547" t="s">
        <v>160</v>
      </c>
      <c r="Z99" s="548" t="s">
        <v>160</v>
      </c>
      <c r="AA99" s="548" t="s">
        <v>160</v>
      </c>
      <c r="AB99" s="549" t="s">
        <v>160</v>
      </c>
      <c r="AC99" s="289">
        <v>183.14</v>
      </c>
      <c r="AD99" s="550"/>
      <c r="AE99" s="551"/>
      <c r="AF99" s="552"/>
      <c r="AG99" s="508">
        <f t="shared" si="3"/>
        <v>0</v>
      </c>
      <c r="AH99" s="508"/>
      <c r="AI99" s="508"/>
      <c r="AJ99" s="508"/>
      <c r="AK99" s="508"/>
      <c r="AL99" s="45"/>
      <c r="AM99" s="550"/>
      <c r="AN99" s="551"/>
      <c r="AO99" s="552"/>
      <c r="AP99" s="508">
        <f t="shared" si="2"/>
        <v>0</v>
      </c>
      <c r="AQ99" s="508"/>
      <c r="AR99" s="508"/>
      <c r="AS99" s="508"/>
      <c r="AT99" s="508"/>
      <c r="AU99" s="62"/>
      <c r="AV99" s="45"/>
    </row>
    <row r="100" spans="1:55" ht="12.95" customHeight="1">
      <c r="A100" s="543" t="s">
        <v>803</v>
      </c>
      <c r="B100" s="543"/>
      <c r="C100" s="543"/>
      <c r="D100" s="544" t="s">
        <v>804</v>
      </c>
      <c r="E100" s="545"/>
      <c r="F100" s="545"/>
      <c r="G100" s="545"/>
      <c r="H100" s="545"/>
      <c r="I100" s="545"/>
      <c r="J100" s="545"/>
      <c r="K100" s="545"/>
      <c r="L100" s="545"/>
      <c r="M100" s="545"/>
      <c r="N100" s="545"/>
      <c r="O100" s="545"/>
      <c r="P100" s="545"/>
      <c r="Q100" s="545"/>
      <c r="R100" s="545"/>
      <c r="S100" s="545"/>
      <c r="T100" s="545"/>
      <c r="U100" s="545"/>
      <c r="V100" s="545"/>
      <c r="W100" s="545"/>
      <c r="X100" s="546"/>
      <c r="Y100" s="553" t="s">
        <v>128</v>
      </c>
      <c r="Z100" s="554" t="s">
        <v>128</v>
      </c>
      <c r="AA100" s="554" t="s">
        <v>128</v>
      </c>
      <c r="AB100" s="555" t="s">
        <v>128</v>
      </c>
      <c r="AC100" s="289">
        <v>2038.37</v>
      </c>
      <c r="AD100" s="550"/>
      <c r="AE100" s="551"/>
      <c r="AF100" s="552"/>
      <c r="AG100" s="508">
        <f t="shared" si="3"/>
        <v>0</v>
      </c>
      <c r="AH100" s="508"/>
      <c r="AI100" s="508"/>
      <c r="AJ100" s="508"/>
      <c r="AK100" s="508"/>
      <c r="AL100" s="45"/>
      <c r="AM100" s="550"/>
      <c r="AN100" s="551"/>
      <c r="AO100" s="552"/>
      <c r="AP100" s="508">
        <f t="shared" si="2"/>
        <v>0</v>
      </c>
      <c r="AQ100" s="508"/>
      <c r="AR100" s="508"/>
      <c r="AS100" s="508"/>
      <c r="AT100" s="508"/>
      <c r="AU100" s="62"/>
      <c r="AV100" s="45"/>
    </row>
    <row r="101" spans="1:55" ht="12.95" customHeight="1">
      <c r="A101" s="543" t="s">
        <v>668</v>
      </c>
      <c r="B101" s="543"/>
      <c r="C101" s="543"/>
      <c r="D101" s="544" t="s">
        <v>805</v>
      </c>
      <c r="E101" s="545"/>
      <c r="F101" s="545"/>
      <c r="G101" s="545"/>
      <c r="H101" s="545"/>
      <c r="I101" s="545"/>
      <c r="J101" s="545"/>
      <c r="K101" s="545"/>
      <c r="L101" s="545"/>
      <c r="M101" s="545"/>
      <c r="N101" s="545"/>
      <c r="O101" s="545"/>
      <c r="P101" s="545"/>
      <c r="Q101" s="545"/>
      <c r="R101" s="545"/>
      <c r="S101" s="545"/>
      <c r="T101" s="545"/>
      <c r="U101" s="545"/>
      <c r="V101" s="545"/>
      <c r="W101" s="545"/>
      <c r="X101" s="546"/>
      <c r="Y101" s="553" t="s">
        <v>128</v>
      </c>
      <c r="Z101" s="554" t="s">
        <v>128</v>
      </c>
      <c r="AA101" s="554" t="s">
        <v>128</v>
      </c>
      <c r="AB101" s="555" t="s">
        <v>128</v>
      </c>
      <c r="AC101" s="289">
        <v>3054.08</v>
      </c>
      <c r="AD101" s="509"/>
      <c r="AE101" s="509"/>
      <c r="AF101" s="509"/>
      <c r="AG101" s="508">
        <f t="shared" si="3"/>
        <v>0</v>
      </c>
      <c r="AH101" s="508"/>
      <c r="AI101" s="508"/>
      <c r="AJ101" s="508"/>
      <c r="AK101" s="508"/>
      <c r="AL101" s="45"/>
      <c r="AM101" s="509"/>
      <c r="AN101" s="509"/>
      <c r="AO101" s="509"/>
      <c r="AP101" s="508">
        <f t="shared" si="2"/>
        <v>0</v>
      </c>
      <c r="AQ101" s="508"/>
      <c r="AR101" s="508"/>
      <c r="AS101" s="508"/>
      <c r="AT101" s="508"/>
      <c r="AU101" s="62"/>
      <c r="AV101" s="45"/>
    </row>
    <row r="102" spans="1:55" ht="13.15" customHeight="1">
      <c r="A102" s="602" t="s">
        <v>161</v>
      </c>
      <c r="B102" s="602"/>
      <c r="C102" s="602"/>
      <c r="D102" s="603" t="s">
        <v>162</v>
      </c>
      <c r="E102" s="604"/>
      <c r="F102" s="604"/>
      <c r="G102" s="604"/>
      <c r="H102" s="604"/>
      <c r="I102" s="604"/>
      <c r="J102" s="604"/>
      <c r="K102" s="604"/>
      <c r="L102" s="604"/>
      <c r="M102" s="604"/>
      <c r="N102" s="604"/>
      <c r="O102" s="604"/>
      <c r="P102" s="604"/>
      <c r="Q102" s="604"/>
      <c r="R102" s="604"/>
      <c r="S102" s="604"/>
      <c r="T102" s="604"/>
      <c r="U102" s="604"/>
      <c r="V102" s="604"/>
      <c r="W102" s="604"/>
      <c r="X102" s="605"/>
      <c r="Y102" s="553" t="s">
        <v>46</v>
      </c>
      <c r="Z102" s="554" t="s">
        <v>128</v>
      </c>
      <c r="AA102" s="554" t="s">
        <v>128</v>
      </c>
      <c r="AB102" s="555" t="s">
        <v>128</v>
      </c>
      <c r="AC102" s="90">
        <v>45000</v>
      </c>
      <c r="AD102" s="509"/>
      <c r="AE102" s="509"/>
      <c r="AF102" s="509"/>
      <c r="AG102" s="508">
        <f t="shared" si="3"/>
        <v>0</v>
      </c>
      <c r="AH102" s="508"/>
      <c r="AI102" s="508"/>
      <c r="AJ102" s="508"/>
      <c r="AK102" s="508"/>
      <c r="AL102" s="45"/>
      <c r="AM102" s="509"/>
      <c r="AN102" s="509"/>
      <c r="AO102" s="509"/>
      <c r="AP102" s="508">
        <f t="shared" si="2"/>
        <v>0</v>
      </c>
      <c r="AQ102" s="508"/>
      <c r="AR102" s="508"/>
      <c r="AS102" s="508"/>
      <c r="AT102" s="508"/>
      <c r="AU102" s="62"/>
      <c r="AV102" s="45"/>
    </row>
    <row r="103" spans="1:55" ht="12.95" customHeight="1">
      <c r="A103" s="572"/>
      <c r="B103" s="572"/>
      <c r="C103" s="572"/>
      <c r="D103" s="556" t="s">
        <v>708</v>
      </c>
      <c r="E103" s="557"/>
      <c r="F103" s="557"/>
      <c r="G103" s="557"/>
      <c r="H103" s="557"/>
      <c r="I103" s="557"/>
      <c r="J103" s="557"/>
      <c r="K103" s="557"/>
      <c r="L103" s="557"/>
      <c r="M103" s="557"/>
      <c r="N103" s="557"/>
      <c r="O103" s="557"/>
      <c r="P103" s="557"/>
      <c r="Q103" s="557"/>
      <c r="R103" s="557"/>
      <c r="S103" s="557"/>
      <c r="T103" s="557"/>
      <c r="U103" s="557"/>
      <c r="V103" s="557"/>
      <c r="W103" s="557"/>
      <c r="X103" s="558"/>
      <c r="Y103" s="573" t="s">
        <v>128</v>
      </c>
      <c r="Z103" s="573"/>
      <c r="AA103" s="573"/>
      <c r="AB103" s="573"/>
      <c r="AC103" s="294"/>
      <c r="AD103" s="509"/>
      <c r="AE103" s="509"/>
      <c r="AF103" s="509"/>
      <c r="AG103" s="508">
        <f t="shared" si="3"/>
        <v>0</v>
      </c>
      <c r="AH103" s="508"/>
      <c r="AI103" s="508"/>
      <c r="AJ103" s="508"/>
      <c r="AK103" s="508"/>
      <c r="AL103" s="45"/>
      <c r="AM103" s="509"/>
      <c r="AN103" s="509"/>
      <c r="AO103" s="509"/>
      <c r="AP103" s="508">
        <f t="shared" si="2"/>
        <v>0</v>
      </c>
      <c r="AQ103" s="508"/>
      <c r="AR103" s="508"/>
      <c r="AS103" s="508"/>
      <c r="AT103" s="508"/>
      <c r="AU103" s="62"/>
      <c r="AV103" s="45"/>
    </row>
    <row r="104" spans="1:55" ht="12.95" customHeight="1">
      <c r="A104" s="572"/>
      <c r="B104" s="572"/>
      <c r="C104" s="572"/>
      <c r="D104" s="556" t="s">
        <v>708</v>
      </c>
      <c r="E104" s="557"/>
      <c r="F104" s="557"/>
      <c r="G104" s="557"/>
      <c r="H104" s="557"/>
      <c r="I104" s="557"/>
      <c r="J104" s="557"/>
      <c r="K104" s="557"/>
      <c r="L104" s="557"/>
      <c r="M104" s="557"/>
      <c r="N104" s="557"/>
      <c r="O104" s="557"/>
      <c r="P104" s="557"/>
      <c r="Q104" s="557"/>
      <c r="R104" s="557"/>
      <c r="S104" s="557"/>
      <c r="T104" s="557"/>
      <c r="U104" s="557"/>
      <c r="V104" s="557"/>
      <c r="W104" s="557"/>
      <c r="X104" s="558"/>
      <c r="Y104" s="573" t="s">
        <v>128</v>
      </c>
      <c r="Z104" s="573"/>
      <c r="AA104" s="573"/>
      <c r="AB104" s="573"/>
      <c r="AC104" s="294"/>
      <c r="AD104" s="509"/>
      <c r="AE104" s="509"/>
      <c r="AF104" s="509"/>
      <c r="AG104" s="508">
        <f t="shared" si="3"/>
        <v>0</v>
      </c>
      <c r="AH104" s="508"/>
      <c r="AI104" s="508"/>
      <c r="AJ104" s="508"/>
      <c r="AK104" s="508"/>
      <c r="AL104" s="45"/>
      <c r="AM104" s="509"/>
      <c r="AN104" s="509"/>
      <c r="AO104" s="509"/>
      <c r="AP104" s="508">
        <f t="shared" si="2"/>
        <v>0</v>
      </c>
      <c r="AQ104" s="508"/>
      <c r="AR104" s="508"/>
      <c r="AS104" s="508"/>
      <c r="AT104" s="508"/>
      <c r="AU104" s="62"/>
      <c r="AV104" s="45"/>
    </row>
    <row r="105" spans="1:55" ht="12.95" customHeight="1">
      <c r="A105" s="572" t="s">
        <v>163</v>
      </c>
      <c r="B105" s="572"/>
      <c r="C105" s="572"/>
      <c r="D105" s="597" t="s">
        <v>164</v>
      </c>
      <c r="E105" s="597"/>
      <c r="F105" s="597"/>
      <c r="G105" s="597"/>
      <c r="H105" s="597"/>
      <c r="I105" s="597"/>
      <c r="J105" s="597"/>
      <c r="K105" s="597"/>
      <c r="L105" s="597"/>
      <c r="M105" s="597"/>
      <c r="N105" s="597"/>
      <c r="O105" s="597"/>
      <c r="P105" s="597"/>
      <c r="Q105" s="597"/>
      <c r="R105" s="597"/>
      <c r="S105" s="597"/>
      <c r="T105" s="597"/>
      <c r="U105" s="597"/>
      <c r="V105" s="597"/>
      <c r="W105" s="597"/>
      <c r="X105" s="597"/>
      <c r="Y105" s="559" t="s">
        <v>46</v>
      </c>
      <c r="Z105" s="559"/>
      <c r="AA105" s="559"/>
      <c r="AB105" s="559"/>
      <c r="AC105" s="296">
        <v>0</v>
      </c>
      <c r="AD105" s="509"/>
      <c r="AE105" s="509"/>
      <c r="AF105" s="509"/>
      <c r="AG105" s="508">
        <f t="shared" si="3"/>
        <v>0</v>
      </c>
      <c r="AH105" s="508"/>
      <c r="AI105" s="508"/>
      <c r="AJ105" s="508"/>
      <c r="AK105" s="508"/>
      <c r="AL105" s="45"/>
      <c r="AM105" s="509"/>
      <c r="AN105" s="509"/>
      <c r="AO105" s="509"/>
      <c r="AP105" s="508">
        <f t="shared" si="2"/>
        <v>0</v>
      </c>
      <c r="AQ105" s="508"/>
      <c r="AR105" s="508"/>
      <c r="AS105" s="508"/>
      <c r="AT105" s="508"/>
      <c r="AU105" s="62"/>
      <c r="AV105" s="45"/>
    </row>
    <row r="106" spans="1:55" ht="12.95" customHeight="1">
      <c r="A106" s="572" t="s">
        <v>165</v>
      </c>
      <c r="B106" s="572"/>
      <c r="C106" s="572"/>
      <c r="D106" s="597" t="s">
        <v>166</v>
      </c>
      <c r="E106" s="597"/>
      <c r="F106" s="597"/>
      <c r="G106" s="597"/>
      <c r="H106" s="597"/>
      <c r="I106" s="597"/>
      <c r="J106" s="597"/>
      <c r="K106" s="597"/>
      <c r="L106" s="597"/>
      <c r="M106" s="597"/>
      <c r="N106" s="597"/>
      <c r="O106" s="597"/>
      <c r="P106" s="597"/>
      <c r="Q106" s="597"/>
      <c r="R106" s="597"/>
      <c r="S106" s="597"/>
      <c r="T106" s="597"/>
      <c r="U106" s="597"/>
      <c r="V106" s="597"/>
      <c r="W106" s="597"/>
      <c r="X106" s="597"/>
      <c r="Y106" s="559" t="s">
        <v>46</v>
      </c>
      <c r="Z106" s="559"/>
      <c r="AA106" s="559"/>
      <c r="AB106" s="559"/>
      <c r="AC106" s="296">
        <v>0</v>
      </c>
      <c r="AD106" s="509"/>
      <c r="AE106" s="509"/>
      <c r="AF106" s="509"/>
      <c r="AG106" s="508">
        <f t="shared" si="3"/>
        <v>0</v>
      </c>
      <c r="AH106" s="508"/>
      <c r="AI106" s="508"/>
      <c r="AJ106" s="508"/>
      <c r="AK106" s="508"/>
      <c r="AL106" s="45"/>
      <c r="AM106" s="509"/>
      <c r="AN106" s="509"/>
      <c r="AO106" s="509"/>
      <c r="AP106" s="508">
        <f t="shared" si="2"/>
        <v>0</v>
      </c>
      <c r="AQ106" s="508"/>
      <c r="AR106" s="508"/>
      <c r="AS106" s="508"/>
      <c r="AT106" s="508"/>
      <c r="AU106" s="62"/>
      <c r="AV106" s="45"/>
    </row>
    <row r="107" spans="1:55" ht="12.95" customHeight="1">
      <c r="A107" s="53"/>
      <c r="B107" s="53"/>
      <c r="C107" s="53"/>
      <c r="D107" s="48"/>
      <c r="E107" s="48"/>
      <c r="F107" s="48"/>
      <c r="G107" s="48"/>
      <c r="H107" s="48"/>
      <c r="I107" s="48"/>
      <c r="J107" s="48"/>
      <c r="K107" s="48"/>
      <c r="L107" s="48"/>
      <c r="M107" s="48"/>
      <c r="N107" s="48"/>
      <c r="O107" s="48"/>
      <c r="P107" s="48"/>
      <c r="Q107" s="48"/>
      <c r="R107" s="48"/>
      <c r="S107" s="48"/>
      <c r="T107" s="48"/>
      <c r="U107" s="48"/>
      <c r="V107" s="48"/>
      <c r="W107" s="48"/>
      <c r="X107" s="48"/>
      <c r="Y107" s="74" t="s">
        <v>167</v>
      </c>
      <c r="Z107" s="74"/>
      <c r="AA107" s="74"/>
      <c r="AB107" s="74"/>
      <c r="AC107" s="74"/>
      <c r="AD107" s="574">
        <f>SUM(AD10:AD63)+0.01*AD64+SUM(AD73:AF75)</f>
        <v>0</v>
      </c>
      <c r="AE107" s="574"/>
      <c r="AF107" s="574"/>
      <c r="AG107" s="598"/>
      <c r="AH107" s="599"/>
      <c r="AI107" s="599"/>
      <c r="AJ107" s="599"/>
      <c r="AK107" s="600"/>
      <c r="AL107" s="45"/>
      <c r="AM107" s="574">
        <f>SUM(AM10:AM63)+0.01*AM64</f>
        <v>0</v>
      </c>
      <c r="AN107" s="574"/>
      <c r="AO107" s="574"/>
      <c r="AP107" s="598"/>
      <c r="AQ107" s="599"/>
      <c r="AR107" s="599"/>
      <c r="AS107" s="599"/>
      <c r="AT107" s="600"/>
      <c r="AU107" s="62"/>
      <c r="AV107" s="45"/>
    </row>
    <row r="108" spans="1:55" ht="12.95" customHeight="1">
      <c r="A108" s="276" t="s">
        <v>806</v>
      </c>
      <c r="B108" s="53"/>
      <c r="C108" s="53"/>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5"/>
      <c r="AC108" s="75"/>
      <c r="AD108" s="53"/>
      <c r="AE108" s="53"/>
      <c r="AF108" s="53"/>
      <c r="AG108" s="601">
        <f>SUM(AG10:AG107)</f>
        <v>0</v>
      </c>
      <c r="AH108" s="601"/>
      <c r="AI108" s="601"/>
      <c r="AJ108" s="601"/>
      <c r="AK108" s="601"/>
      <c r="AL108" s="45"/>
      <c r="AM108" s="53"/>
      <c r="AN108" s="53"/>
      <c r="AO108" s="45"/>
      <c r="AP108" s="601">
        <f>SUM(AP10:AP107)</f>
        <v>0</v>
      </c>
      <c r="AQ108" s="601"/>
      <c r="AR108" s="601"/>
      <c r="AS108" s="601"/>
      <c r="AT108" s="601"/>
      <c r="AU108" s="62"/>
      <c r="AV108" s="53"/>
      <c r="AW108" s="66"/>
      <c r="AX108" s="66"/>
    </row>
    <row r="109" spans="1:55" ht="13.15" customHeight="1">
      <c r="A109" s="45"/>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c r="AC109" s="74"/>
      <c r="AD109" s="76"/>
      <c r="AE109" s="76"/>
      <c r="AF109" s="76"/>
      <c r="AG109" s="76"/>
      <c r="AH109" s="76"/>
      <c r="AI109" s="76"/>
      <c r="AJ109" s="76"/>
      <c r="AK109" s="76"/>
      <c r="AL109" s="76"/>
      <c r="AM109" s="76"/>
      <c r="AN109" s="45"/>
      <c r="AO109" s="74"/>
      <c r="AP109" s="74"/>
      <c r="AQ109" s="74"/>
      <c r="AR109" s="74"/>
      <c r="AS109" s="74"/>
      <c r="AT109" s="62"/>
      <c r="AU109" s="62"/>
      <c r="AV109" s="76"/>
      <c r="AW109" s="77"/>
      <c r="AX109" s="77"/>
      <c r="AY109" s="77"/>
      <c r="AZ109" s="77"/>
      <c r="BA109" s="77"/>
      <c r="BB109" s="77"/>
      <c r="BC109" s="77"/>
    </row>
    <row r="110" spans="1:55" ht="13.15" customHeight="1">
      <c r="A110" s="277" t="s">
        <v>717</v>
      </c>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c r="AC110" s="74"/>
      <c r="AD110" s="76"/>
      <c r="AE110" s="76"/>
      <c r="AF110" s="76"/>
      <c r="AG110" s="76"/>
      <c r="AH110" s="76"/>
      <c r="AI110" s="76"/>
      <c r="AJ110" s="76"/>
      <c r="AK110" s="76"/>
      <c r="AL110" s="76"/>
      <c r="AM110" s="76"/>
      <c r="AN110" s="45"/>
      <c r="AO110" s="74"/>
      <c r="AP110" s="74"/>
      <c r="AQ110" s="74"/>
      <c r="AR110" s="74"/>
      <c r="AS110" s="74"/>
      <c r="AT110" s="62"/>
      <c r="AU110" s="62"/>
      <c r="AV110" s="76"/>
      <c r="AW110" s="77"/>
      <c r="AX110" s="77"/>
      <c r="AY110" s="77"/>
      <c r="AZ110" s="77"/>
      <c r="BA110" s="77"/>
      <c r="BB110" s="77"/>
      <c r="BC110" s="77"/>
    </row>
    <row r="111" spans="1:55" ht="13.15" customHeight="1">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row>
    <row r="112" spans="1:55" ht="12.95" customHeight="1">
      <c r="A112" s="80" t="s">
        <v>699</v>
      </c>
      <c r="B112" s="59"/>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59"/>
      <c r="AM112" s="59"/>
      <c r="AN112" s="59"/>
      <c r="AO112" s="48"/>
      <c r="AP112" s="48"/>
      <c r="AQ112" s="48"/>
      <c r="AR112" s="48"/>
      <c r="AS112" s="48"/>
      <c r="AT112" s="62"/>
      <c r="AU112" s="62"/>
      <c r="AV112" s="48"/>
      <c r="AW112" s="78"/>
      <c r="AX112" s="78"/>
      <c r="AY112" s="78"/>
      <c r="AZ112" s="78"/>
      <c r="BA112" s="78"/>
      <c r="BB112" s="78"/>
      <c r="BC112" s="78"/>
    </row>
    <row r="113" spans="1:64" ht="12.95" customHeight="1">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c r="AA113" s="60"/>
      <c r="AB113" s="60"/>
      <c r="AC113" s="60"/>
      <c r="AD113" s="60"/>
      <c r="AE113" s="60"/>
      <c r="AF113" s="60"/>
      <c r="AG113" s="60"/>
      <c r="AH113" s="60"/>
      <c r="AI113" s="60"/>
      <c r="AJ113" s="60"/>
      <c r="AK113" s="60"/>
      <c r="AL113" s="60"/>
      <c r="AM113" s="60"/>
      <c r="AN113" s="81"/>
      <c r="AO113" s="81"/>
      <c r="AP113" s="81"/>
      <c r="AQ113" s="81"/>
      <c r="AR113" s="81"/>
      <c r="AS113" s="81"/>
      <c r="AT113" s="62"/>
      <c r="AU113" s="62"/>
      <c r="AV113" s="53"/>
      <c r="AW113" s="78"/>
      <c r="AX113" s="78"/>
      <c r="AY113" s="78"/>
      <c r="AZ113" s="78"/>
      <c r="BA113" s="78"/>
      <c r="BB113" s="78"/>
      <c r="BC113" s="78"/>
    </row>
    <row r="114" spans="1:64" ht="12.95" customHeight="1">
      <c r="A114" s="81"/>
      <c r="B114" s="81"/>
      <c r="C114" s="81"/>
      <c r="D114" s="516" t="s">
        <v>688</v>
      </c>
      <c r="E114" s="517"/>
      <c r="F114" s="517"/>
      <c r="G114" s="517"/>
      <c r="H114" s="517"/>
      <c r="I114" s="517"/>
      <c r="J114" s="517"/>
      <c r="K114" s="517"/>
      <c r="L114" s="517"/>
      <c r="M114" s="517"/>
      <c r="N114" s="517"/>
      <c r="O114" s="517"/>
      <c r="P114" s="517"/>
      <c r="Q114" s="517"/>
      <c r="R114" s="517"/>
      <c r="S114" s="517"/>
      <c r="T114" s="518"/>
      <c r="U114" s="561" t="s">
        <v>168</v>
      </c>
      <c r="V114" s="562"/>
      <c r="W114" s="562"/>
      <c r="X114" s="563"/>
      <c r="Y114" s="516" t="s">
        <v>169</v>
      </c>
      <c r="Z114" s="517"/>
      <c r="AA114" s="517"/>
      <c r="AB114" s="517"/>
      <c r="AC114" s="518"/>
      <c r="AD114" s="561" t="s">
        <v>705</v>
      </c>
      <c r="AE114" s="562"/>
      <c r="AF114" s="562"/>
      <c r="AG114" s="562"/>
      <c r="AH114" s="563"/>
      <c r="AI114" s="81"/>
      <c r="AJ114" s="48"/>
      <c r="AK114" s="48"/>
      <c r="AL114" s="48"/>
      <c r="AM114" s="48"/>
      <c r="AN114" s="81"/>
      <c r="AO114" s="81"/>
      <c r="AP114" s="81"/>
      <c r="AQ114" s="81"/>
      <c r="AR114" s="81"/>
      <c r="AS114" s="81"/>
      <c r="AT114" s="62"/>
      <c r="AU114" s="62"/>
      <c r="AV114" s="81"/>
      <c r="AW114" s="79"/>
      <c r="AX114" s="79"/>
      <c r="AY114" s="79"/>
      <c r="AZ114" s="79"/>
      <c r="BA114" s="79"/>
      <c r="BB114" s="79"/>
      <c r="BC114" s="79"/>
    </row>
    <row r="115" spans="1:64" ht="12.95" customHeight="1">
      <c r="A115" s="81"/>
      <c r="B115" s="81"/>
      <c r="C115" s="81"/>
      <c r="D115" s="519"/>
      <c r="E115" s="520"/>
      <c r="F115" s="520"/>
      <c r="G115" s="520"/>
      <c r="H115" s="520"/>
      <c r="I115" s="520"/>
      <c r="J115" s="520"/>
      <c r="K115" s="520"/>
      <c r="L115" s="520"/>
      <c r="M115" s="520"/>
      <c r="N115" s="520"/>
      <c r="O115" s="520"/>
      <c r="P115" s="520"/>
      <c r="Q115" s="520"/>
      <c r="R115" s="520"/>
      <c r="S115" s="520"/>
      <c r="T115" s="521"/>
      <c r="U115" s="590"/>
      <c r="V115" s="591"/>
      <c r="W115" s="591"/>
      <c r="X115" s="592"/>
      <c r="Y115" s="519"/>
      <c r="Z115" s="520"/>
      <c r="AA115" s="520"/>
      <c r="AB115" s="520"/>
      <c r="AC115" s="521"/>
      <c r="AD115" s="590"/>
      <c r="AE115" s="591"/>
      <c r="AF115" s="591"/>
      <c r="AG115" s="591"/>
      <c r="AH115" s="592"/>
      <c r="AI115" s="81"/>
      <c r="AJ115" s="48"/>
      <c r="AK115" s="48"/>
      <c r="AL115" s="48"/>
      <c r="AM115" s="48"/>
      <c r="AN115" s="81"/>
      <c r="AO115" s="81"/>
      <c r="AP115" s="81"/>
      <c r="AQ115" s="81"/>
      <c r="AR115" s="81"/>
      <c r="AS115" s="81"/>
      <c r="AT115" s="62"/>
      <c r="AU115" s="62"/>
      <c r="AV115" s="81"/>
      <c r="AW115" s="79"/>
      <c r="AX115" s="79"/>
      <c r="AY115" s="79"/>
      <c r="AZ115" s="79"/>
      <c r="BA115" s="79"/>
      <c r="BB115" s="79"/>
      <c r="BC115" s="79"/>
    </row>
    <row r="116" spans="1:64" ht="12.95" customHeight="1">
      <c r="A116" s="81"/>
      <c r="B116" s="81"/>
      <c r="C116" s="81"/>
      <c r="D116" s="567" t="s">
        <v>170</v>
      </c>
      <c r="E116" s="568"/>
      <c r="F116" s="568"/>
      <c r="G116" s="568"/>
      <c r="H116" s="568"/>
      <c r="I116" s="568"/>
      <c r="J116" s="568"/>
      <c r="K116" s="568"/>
      <c r="L116" s="568"/>
      <c r="M116" s="568"/>
      <c r="N116" s="568"/>
      <c r="O116" s="568"/>
      <c r="P116" s="568"/>
      <c r="Q116" s="568"/>
      <c r="R116" s="568"/>
      <c r="S116" s="568"/>
      <c r="T116" s="569"/>
      <c r="U116" s="490"/>
      <c r="V116" s="570"/>
      <c r="W116" s="570"/>
      <c r="X116" s="571"/>
      <c r="Y116" s="513">
        <v>12000</v>
      </c>
      <c r="Z116" s="514"/>
      <c r="AA116" s="514"/>
      <c r="AB116" s="514"/>
      <c r="AC116" s="515"/>
      <c r="AD116" s="593" t="str">
        <f>IF(U116="X",IF(Y116&gt;AG108,"NO","OK"),"")</f>
        <v/>
      </c>
      <c r="AE116" s="594"/>
      <c r="AF116" s="594"/>
      <c r="AG116" s="594"/>
      <c r="AH116" s="595"/>
      <c r="AI116" s="81"/>
      <c r="AJ116" s="48"/>
      <c r="AK116" s="48"/>
      <c r="AL116" s="48"/>
      <c r="AM116" s="48"/>
      <c r="AN116" s="81"/>
      <c r="AO116" s="81"/>
      <c r="AP116" s="81"/>
      <c r="AQ116" s="81"/>
      <c r="AR116" s="81"/>
      <c r="AS116" s="81"/>
      <c r="AT116" s="62"/>
      <c r="AU116" s="62"/>
      <c r="AV116" s="74"/>
      <c r="AW116" s="50"/>
      <c r="AX116" s="50"/>
      <c r="AY116" s="50"/>
      <c r="AZ116" s="50"/>
      <c r="BA116" s="50"/>
      <c r="BB116" s="50"/>
      <c r="BC116" s="50"/>
    </row>
    <row r="117" spans="1:64" ht="12.95" customHeight="1">
      <c r="A117" s="81"/>
      <c r="B117" s="81"/>
      <c r="C117" s="81"/>
      <c r="D117" s="567" t="s">
        <v>171</v>
      </c>
      <c r="E117" s="568"/>
      <c r="F117" s="568"/>
      <c r="G117" s="568"/>
      <c r="H117" s="568"/>
      <c r="I117" s="568"/>
      <c r="J117" s="568"/>
      <c r="K117" s="568"/>
      <c r="L117" s="568"/>
      <c r="M117" s="568"/>
      <c r="N117" s="568"/>
      <c r="O117" s="568"/>
      <c r="P117" s="568"/>
      <c r="Q117" s="568"/>
      <c r="R117" s="568"/>
      <c r="S117" s="568"/>
      <c r="T117" s="569"/>
      <c r="U117" s="490"/>
      <c r="V117" s="570"/>
      <c r="W117" s="570"/>
      <c r="X117" s="571"/>
      <c r="Y117" s="513">
        <v>15000</v>
      </c>
      <c r="Z117" s="514"/>
      <c r="AA117" s="514"/>
      <c r="AB117" s="514"/>
      <c r="AC117" s="515"/>
      <c r="AD117" s="593" t="str">
        <f>IF(U117="X",IF(Y117&gt;AG108,"NO","OK"),"")</f>
        <v/>
      </c>
      <c r="AE117" s="594"/>
      <c r="AF117" s="594"/>
      <c r="AG117" s="594"/>
      <c r="AH117" s="595"/>
      <c r="AI117" s="81"/>
      <c r="AJ117" s="48"/>
      <c r="AK117" s="48"/>
      <c r="AL117" s="48"/>
      <c r="AM117" s="48"/>
      <c r="AN117" s="81"/>
      <c r="AO117" s="81"/>
      <c r="AP117" s="81"/>
      <c r="AQ117" s="81"/>
      <c r="AR117" s="81"/>
      <c r="AS117" s="81"/>
      <c r="AT117" s="62"/>
      <c r="AU117" s="62"/>
      <c r="AV117" s="81"/>
      <c r="AW117" s="66"/>
      <c r="AX117" s="66"/>
      <c r="AY117" s="66"/>
      <c r="AZ117" s="66"/>
      <c r="BA117" s="66"/>
      <c r="BB117" s="66"/>
      <c r="BC117" s="66"/>
    </row>
    <row r="118" spans="1:64" ht="12.95" customHeight="1">
      <c r="A118" s="81"/>
      <c r="B118" s="81"/>
      <c r="C118" s="81"/>
      <c r="D118" s="510" t="s">
        <v>807</v>
      </c>
      <c r="E118" s="511"/>
      <c r="F118" s="511"/>
      <c r="G118" s="511"/>
      <c r="H118" s="511"/>
      <c r="I118" s="511"/>
      <c r="J118" s="511"/>
      <c r="K118" s="511"/>
      <c r="L118" s="511"/>
      <c r="M118" s="511"/>
      <c r="N118" s="511"/>
      <c r="O118" s="511"/>
      <c r="P118" s="511"/>
      <c r="Q118" s="511"/>
      <c r="R118" s="511"/>
      <c r="S118" s="511"/>
      <c r="T118" s="511"/>
      <c r="U118" s="511"/>
      <c r="V118" s="511"/>
      <c r="W118" s="511"/>
      <c r="X118" s="511"/>
      <c r="Y118" s="511"/>
      <c r="Z118" s="511"/>
      <c r="AA118" s="511"/>
      <c r="AB118" s="511"/>
      <c r="AC118" s="512"/>
      <c r="AD118" s="593" t="str">
        <f>IF(AG108&gt;0,IF(AG108&gt;200000,"NO","OK"),"")</f>
        <v/>
      </c>
      <c r="AE118" s="594"/>
      <c r="AF118" s="594"/>
      <c r="AG118" s="594"/>
      <c r="AH118" s="595"/>
      <c r="AI118" s="81"/>
      <c r="AJ118" s="48"/>
      <c r="AK118" s="48"/>
      <c r="AL118" s="48"/>
      <c r="AM118" s="48"/>
      <c r="AN118" s="81"/>
      <c r="AO118" s="81"/>
      <c r="AP118" s="81"/>
      <c r="AQ118" s="81"/>
      <c r="AR118" s="81"/>
      <c r="AS118" s="81"/>
      <c r="AT118" s="62"/>
      <c r="AU118" s="62"/>
      <c r="AV118" s="81"/>
      <c r="AW118" s="65"/>
      <c r="AX118" s="65"/>
      <c r="AY118" s="65"/>
      <c r="AZ118" s="65"/>
      <c r="BA118" s="65"/>
      <c r="BB118" s="65"/>
      <c r="BC118" s="65"/>
    </row>
    <row r="119" spans="1:64" ht="12.95" customHeight="1" thickBot="1">
      <c r="A119" s="81"/>
      <c r="B119" s="81"/>
      <c r="C119" s="81"/>
      <c r="D119" s="338"/>
      <c r="E119" s="338"/>
      <c r="F119" s="338"/>
      <c r="G119" s="338"/>
      <c r="H119" s="338"/>
      <c r="I119" s="338"/>
      <c r="J119" s="338"/>
      <c r="K119" s="338"/>
      <c r="L119" s="338"/>
      <c r="M119" s="338"/>
      <c r="N119" s="338"/>
      <c r="O119" s="338"/>
      <c r="P119" s="338"/>
      <c r="Q119" s="338"/>
      <c r="R119" s="338"/>
      <c r="S119" s="338"/>
      <c r="T119" s="338"/>
      <c r="U119" s="338"/>
      <c r="V119" s="338"/>
      <c r="W119" s="338"/>
      <c r="X119" s="338"/>
      <c r="Y119" s="338"/>
      <c r="Z119" s="338"/>
      <c r="AA119" s="338"/>
      <c r="AB119" s="338"/>
      <c r="AC119" s="338"/>
      <c r="AD119" s="339"/>
      <c r="AE119" s="339"/>
      <c r="AF119" s="339"/>
      <c r="AG119" s="339"/>
      <c r="AH119" s="339"/>
      <c r="AI119" s="81"/>
      <c r="AJ119" s="48"/>
      <c r="AK119" s="48"/>
      <c r="AL119" s="48"/>
      <c r="AM119" s="48"/>
      <c r="AN119" s="81"/>
      <c r="AO119" s="81"/>
      <c r="AP119" s="81"/>
      <c r="AQ119" s="81"/>
      <c r="AR119" s="81"/>
      <c r="AS119" s="81"/>
      <c r="AT119" s="62"/>
      <c r="AU119" s="62"/>
      <c r="AV119" s="81"/>
      <c r="AW119" s="65"/>
      <c r="AX119" s="65"/>
      <c r="AY119" s="65"/>
      <c r="AZ119" s="65"/>
      <c r="BA119" s="65"/>
      <c r="BB119" s="65"/>
      <c r="BC119" s="65"/>
    </row>
    <row r="120" spans="1:64" ht="13.15" customHeight="1" thickBot="1">
      <c r="A120" s="45"/>
      <c r="B120" s="45"/>
      <c r="C120" s="45"/>
      <c r="D120" s="575" t="s">
        <v>882</v>
      </c>
      <c r="E120" s="576"/>
      <c r="F120" s="576"/>
      <c r="G120" s="576"/>
      <c r="H120" s="576"/>
      <c r="I120" s="576"/>
      <c r="J120" s="576"/>
      <c r="K120" s="576"/>
      <c r="L120" s="576"/>
      <c r="M120" s="576"/>
      <c r="N120" s="576"/>
      <c r="O120" s="576"/>
      <c r="P120" s="576"/>
      <c r="Q120" s="576"/>
      <c r="R120" s="576"/>
      <c r="S120" s="576"/>
      <c r="T120" s="576"/>
      <c r="U120" s="576"/>
      <c r="V120" s="576"/>
      <c r="W120" s="576"/>
      <c r="X120" s="576"/>
      <c r="Y120" s="576"/>
      <c r="Z120" s="576"/>
      <c r="AA120" s="576"/>
      <c r="AB120" s="576"/>
      <c r="AC120" s="576"/>
      <c r="AD120" s="576"/>
      <c r="AE120" s="576"/>
      <c r="AF120" s="576"/>
      <c r="AG120" s="576"/>
      <c r="AH120" s="577"/>
      <c r="AI120" s="45"/>
      <c r="AJ120" s="45"/>
      <c r="AK120" s="45"/>
      <c r="AL120" s="45"/>
      <c r="AM120" s="45"/>
      <c r="AN120" s="45"/>
      <c r="AO120" s="45"/>
      <c r="AP120" s="45"/>
      <c r="AQ120" s="45"/>
      <c r="AR120" s="45"/>
      <c r="AS120" s="45"/>
      <c r="AT120" s="45"/>
      <c r="AU120" s="45"/>
      <c r="AV120" s="45"/>
    </row>
    <row r="121" spans="1:64" ht="13.15" customHeight="1">
      <c r="A121" s="45"/>
      <c r="B121" s="45"/>
      <c r="C121" s="45"/>
      <c r="D121" s="340"/>
      <c r="E121" s="340"/>
      <c r="F121" s="340"/>
      <c r="G121" s="340"/>
      <c r="H121" s="340"/>
      <c r="I121" s="340"/>
      <c r="J121" s="340"/>
      <c r="K121" s="340"/>
      <c r="L121" s="340"/>
      <c r="M121" s="340"/>
      <c r="N121" s="340"/>
      <c r="O121" s="340"/>
      <c r="P121" s="340"/>
      <c r="Q121" s="340"/>
      <c r="R121" s="340"/>
      <c r="S121" s="340"/>
      <c r="T121" s="340"/>
      <c r="U121" s="340"/>
      <c r="V121" s="340"/>
      <c r="W121" s="340"/>
      <c r="X121" s="340"/>
      <c r="Y121" s="340"/>
      <c r="Z121" s="340"/>
      <c r="AA121" s="340"/>
      <c r="AB121" s="340"/>
      <c r="AC121" s="340"/>
      <c r="AD121" s="340"/>
      <c r="AE121" s="340"/>
      <c r="AF121" s="340"/>
      <c r="AG121" s="340"/>
      <c r="AH121" s="340"/>
      <c r="AI121" s="45"/>
      <c r="AJ121" s="45"/>
      <c r="AK121" s="45"/>
      <c r="AL121" s="45"/>
      <c r="AM121" s="45"/>
      <c r="AN121" s="45"/>
      <c r="AO121" s="45"/>
      <c r="AP121" s="45"/>
      <c r="AQ121" s="45"/>
      <c r="AR121" s="45"/>
      <c r="AS121" s="45"/>
      <c r="AT121" s="45"/>
      <c r="AU121" s="45"/>
      <c r="AV121" s="45"/>
    </row>
    <row r="122" spans="1:64" ht="13.15" customHeight="1">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row>
    <row r="123" spans="1:64" ht="12.95" customHeight="1">
      <c r="A123" s="80" t="s">
        <v>700</v>
      </c>
      <c r="B123" s="59"/>
      <c r="C123" s="59"/>
      <c r="D123" s="59"/>
      <c r="E123" s="59"/>
      <c r="F123" s="59"/>
      <c r="G123" s="59"/>
      <c r="H123" s="59"/>
      <c r="I123" s="59"/>
      <c r="J123" s="59"/>
      <c r="K123" s="59"/>
      <c r="L123" s="59"/>
      <c r="M123" s="59"/>
      <c r="N123" s="59"/>
      <c r="O123" s="59"/>
      <c r="P123" s="59"/>
      <c r="Q123" s="59"/>
      <c r="R123" s="59"/>
      <c r="S123" s="59"/>
      <c r="T123" s="59"/>
      <c r="U123" s="59"/>
      <c r="V123" s="59"/>
      <c r="W123" s="59"/>
      <c r="X123" s="59"/>
      <c r="Y123" s="59"/>
      <c r="Z123" s="59"/>
      <c r="AA123" s="59"/>
      <c r="AB123" s="59"/>
      <c r="AC123" s="59"/>
      <c r="AD123" s="59"/>
      <c r="AE123" s="59"/>
      <c r="AF123" s="59"/>
      <c r="AG123" s="59"/>
      <c r="AH123" s="59"/>
      <c r="AI123" s="59"/>
      <c r="AJ123" s="59"/>
      <c r="AK123" s="59"/>
      <c r="AL123" s="59"/>
      <c r="AM123" s="59"/>
      <c r="AN123" s="59"/>
      <c r="AO123" s="48"/>
      <c r="AP123" s="48"/>
      <c r="AQ123" s="48"/>
      <c r="AR123" s="48"/>
      <c r="AS123" s="48"/>
      <c r="AT123" s="62"/>
      <c r="AU123" s="62"/>
      <c r="AV123" s="81"/>
      <c r="AW123" s="82"/>
      <c r="AX123" s="82"/>
      <c r="AY123" s="82"/>
      <c r="AZ123" s="82"/>
      <c r="BA123" s="82"/>
      <c r="BB123" s="82"/>
      <c r="BC123" s="82"/>
      <c r="BE123" s="83"/>
      <c r="BF123" s="83"/>
      <c r="BG123" s="83"/>
      <c r="BH123" s="83"/>
      <c r="BI123" s="83"/>
      <c r="BJ123" s="83"/>
      <c r="BK123" s="83"/>
      <c r="BL123" s="83"/>
    </row>
    <row r="124" spans="1:64" ht="12.95" customHeight="1">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c r="AA124" s="45"/>
      <c r="AB124" s="45"/>
      <c r="AC124" s="48"/>
      <c r="AD124" s="48"/>
      <c r="AE124" s="48"/>
      <c r="AF124" s="48"/>
      <c r="AG124" s="48"/>
      <c r="AH124" s="48"/>
      <c r="AI124" s="48"/>
      <c r="AJ124" s="48"/>
      <c r="AK124" s="48"/>
      <c r="AL124" s="48"/>
      <c r="AM124" s="48"/>
      <c r="AN124" s="81"/>
      <c r="AO124" s="81"/>
      <c r="AP124" s="81"/>
      <c r="AQ124" s="81"/>
      <c r="AR124" s="81"/>
      <c r="AS124" s="81"/>
      <c r="AT124" s="62"/>
      <c r="AU124" s="62"/>
      <c r="AV124" s="81"/>
      <c r="AW124" s="65"/>
      <c r="AX124" s="65"/>
      <c r="AY124" s="65"/>
      <c r="AZ124" s="65"/>
      <c r="BA124" s="65"/>
      <c r="BB124" s="65"/>
      <c r="BC124" s="65"/>
      <c r="BD124" s="65"/>
    </row>
    <row r="125" spans="1:64" ht="12.95" customHeight="1">
      <c r="A125" s="81"/>
      <c r="B125" s="81"/>
      <c r="C125" s="81"/>
      <c r="D125" s="516" t="s">
        <v>808</v>
      </c>
      <c r="E125" s="517"/>
      <c r="F125" s="517"/>
      <c r="G125" s="517"/>
      <c r="H125" s="517"/>
      <c r="I125" s="517"/>
      <c r="J125" s="517"/>
      <c r="K125" s="517"/>
      <c r="L125" s="517"/>
      <c r="M125" s="517"/>
      <c r="N125" s="517"/>
      <c r="O125" s="517"/>
      <c r="P125" s="517"/>
      <c r="Q125" s="517"/>
      <c r="R125" s="517"/>
      <c r="S125" s="517"/>
      <c r="T125" s="518"/>
      <c r="U125" s="561" t="s">
        <v>168</v>
      </c>
      <c r="V125" s="562"/>
      <c r="W125" s="562"/>
      <c r="X125" s="563"/>
      <c r="Y125" s="516" t="s">
        <v>169</v>
      </c>
      <c r="Z125" s="517"/>
      <c r="AA125" s="517"/>
      <c r="AB125" s="517"/>
      <c r="AC125" s="518"/>
      <c r="AD125" s="596" t="s">
        <v>705</v>
      </c>
      <c r="AE125" s="596"/>
      <c r="AF125" s="596"/>
      <c r="AG125" s="596"/>
      <c r="AH125" s="596"/>
      <c r="AI125" s="45"/>
      <c r="AJ125" s="45"/>
      <c r="AK125" s="45"/>
      <c r="AL125" s="45"/>
      <c r="AM125" s="45"/>
      <c r="AN125" s="81"/>
      <c r="AO125" s="81"/>
      <c r="AP125" s="81"/>
      <c r="AQ125" s="81"/>
      <c r="AR125" s="81"/>
      <c r="AS125" s="81"/>
      <c r="AT125" s="62"/>
      <c r="AU125" s="62"/>
      <c r="AV125" s="81"/>
      <c r="AW125" s="65"/>
      <c r="AX125" s="65"/>
      <c r="AY125" s="65"/>
      <c r="AZ125" s="65"/>
      <c r="BA125" s="65"/>
      <c r="BB125" s="65"/>
      <c r="BC125" s="65"/>
      <c r="BD125" s="65"/>
    </row>
    <row r="126" spans="1:64" ht="12.95" customHeight="1">
      <c r="A126" s="81"/>
      <c r="B126" s="81"/>
      <c r="C126" s="81"/>
      <c r="D126" s="519"/>
      <c r="E126" s="520"/>
      <c r="F126" s="520"/>
      <c r="G126" s="520"/>
      <c r="H126" s="520"/>
      <c r="I126" s="520"/>
      <c r="J126" s="520"/>
      <c r="K126" s="520"/>
      <c r="L126" s="520"/>
      <c r="M126" s="520"/>
      <c r="N126" s="520"/>
      <c r="O126" s="520"/>
      <c r="P126" s="520"/>
      <c r="Q126" s="520"/>
      <c r="R126" s="520"/>
      <c r="S126" s="520"/>
      <c r="T126" s="521"/>
      <c r="U126" s="564"/>
      <c r="V126" s="565"/>
      <c r="W126" s="565"/>
      <c r="X126" s="566"/>
      <c r="Y126" s="519"/>
      <c r="Z126" s="520"/>
      <c r="AA126" s="520"/>
      <c r="AB126" s="520"/>
      <c r="AC126" s="521"/>
      <c r="AD126" s="596"/>
      <c r="AE126" s="596"/>
      <c r="AF126" s="596"/>
      <c r="AG126" s="596"/>
      <c r="AH126" s="596"/>
      <c r="AI126" s="45"/>
      <c r="AJ126" s="45"/>
      <c r="AK126" s="45"/>
      <c r="AL126" s="45"/>
      <c r="AM126" s="45"/>
      <c r="AN126" s="81"/>
      <c r="AO126" s="81"/>
      <c r="AP126" s="81"/>
      <c r="AQ126" s="81"/>
      <c r="AR126" s="81"/>
      <c r="AS126" s="81"/>
      <c r="AT126" s="62"/>
      <c r="AU126" s="62"/>
      <c r="AV126" s="81"/>
      <c r="AW126" s="65"/>
      <c r="AX126" s="65"/>
      <c r="AY126" s="65"/>
      <c r="AZ126" s="65"/>
      <c r="BA126" s="65"/>
      <c r="BB126" s="65"/>
      <c r="BC126" s="65"/>
      <c r="BD126" s="65"/>
    </row>
    <row r="127" spans="1:64" ht="12.95" customHeight="1">
      <c r="A127" s="81"/>
      <c r="B127" s="81"/>
      <c r="C127" s="81"/>
      <c r="D127" s="567" t="s">
        <v>170</v>
      </c>
      <c r="E127" s="568"/>
      <c r="F127" s="568"/>
      <c r="G127" s="568"/>
      <c r="H127" s="568"/>
      <c r="I127" s="568"/>
      <c r="J127" s="568"/>
      <c r="K127" s="568"/>
      <c r="L127" s="568"/>
      <c r="M127" s="568"/>
      <c r="N127" s="568"/>
      <c r="O127" s="568"/>
      <c r="P127" s="568"/>
      <c r="Q127" s="568"/>
      <c r="R127" s="568"/>
      <c r="S127" s="568"/>
      <c r="T127" s="569"/>
      <c r="U127" s="490"/>
      <c r="V127" s="570"/>
      <c r="W127" s="570"/>
      <c r="X127" s="571"/>
      <c r="Y127" s="513">
        <v>12000</v>
      </c>
      <c r="Z127" s="514"/>
      <c r="AA127" s="514"/>
      <c r="AB127" s="514"/>
      <c r="AC127" s="515"/>
      <c r="AD127" s="587" t="str">
        <f>IF(U127="X",IF(Y127&gt;AP108,"NO","OK"),"")</f>
        <v/>
      </c>
      <c r="AE127" s="587"/>
      <c r="AF127" s="587"/>
      <c r="AG127" s="587"/>
      <c r="AH127" s="587"/>
      <c r="AI127" s="45"/>
      <c r="AJ127" s="45"/>
      <c r="AK127" s="81"/>
      <c r="AL127" s="81"/>
      <c r="AM127" s="81"/>
      <c r="AN127" s="81"/>
      <c r="AO127" s="81"/>
      <c r="AP127" s="81"/>
      <c r="AQ127" s="81"/>
      <c r="AR127" s="81"/>
      <c r="AS127" s="81"/>
      <c r="AT127" s="81"/>
      <c r="AU127" s="81"/>
      <c r="AV127" s="81"/>
      <c r="AW127" s="65"/>
      <c r="AX127" s="65"/>
      <c r="AY127" s="65"/>
      <c r="AZ127" s="65"/>
      <c r="BA127" s="65"/>
      <c r="BB127" s="65"/>
      <c r="BC127" s="65"/>
      <c r="BD127" s="65"/>
    </row>
    <row r="128" spans="1:64" ht="12.95" customHeight="1">
      <c r="A128" s="81"/>
      <c r="B128" s="81"/>
      <c r="C128" s="81"/>
      <c r="D128" s="581" t="s">
        <v>171</v>
      </c>
      <c r="E128" s="582"/>
      <c r="F128" s="582"/>
      <c r="G128" s="582"/>
      <c r="H128" s="582"/>
      <c r="I128" s="582"/>
      <c r="J128" s="582"/>
      <c r="K128" s="582"/>
      <c r="L128" s="582"/>
      <c r="M128" s="582"/>
      <c r="N128" s="582"/>
      <c r="O128" s="582"/>
      <c r="P128" s="582"/>
      <c r="Q128" s="582"/>
      <c r="R128" s="582"/>
      <c r="S128" s="582"/>
      <c r="T128" s="583"/>
      <c r="U128" s="584"/>
      <c r="V128" s="585"/>
      <c r="W128" s="585"/>
      <c r="X128" s="586"/>
      <c r="Y128" s="513">
        <v>15000</v>
      </c>
      <c r="Z128" s="514"/>
      <c r="AA128" s="514"/>
      <c r="AB128" s="514"/>
      <c r="AC128" s="515"/>
      <c r="AD128" s="587" t="str">
        <f>IF(U128="X",IF(Y128&gt;AP108,"NO","OK"),"")</f>
        <v/>
      </c>
      <c r="AE128" s="587"/>
      <c r="AF128" s="587"/>
      <c r="AG128" s="587"/>
      <c r="AH128" s="587"/>
      <c r="AI128" s="45"/>
      <c r="AJ128" s="45"/>
      <c r="AK128" s="45"/>
      <c r="AL128" s="45"/>
      <c r="AM128" s="45"/>
      <c r="AN128" s="81"/>
      <c r="AO128" s="81"/>
      <c r="AP128" s="81"/>
      <c r="AQ128" s="81"/>
      <c r="AR128" s="81"/>
      <c r="AS128" s="81"/>
      <c r="AT128" s="62"/>
      <c r="AU128" s="62"/>
      <c r="AV128" s="81"/>
      <c r="AW128" s="65"/>
      <c r="AX128" s="65"/>
      <c r="AY128" s="65"/>
      <c r="AZ128" s="65"/>
      <c r="BA128" s="65"/>
      <c r="BB128" s="65"/>
      <c r="BC128" s="65"/>
      <c r="BD128" s="65"/>
    </row>
    <row r="129" spans="1:64" ht="12.95" customHeight="1">
      <c r="A129" s="81"/>
      <c r="B129" s="81"/>
      <c r="C129" s="81"/>
      <c r="D129" s="510" t="s">
        <v>807</v>
      </c>
      <c r="E129" s="511"/>
      <c r="F129" s="511"/>
      <c r="G129" s="511"/>
      <c r="H129" s="511"/>
      <c r="I129" s="511"/>
      <c r="J129" s="511"/>
      <c r="K129" s="511"/>
      <c r="L129" s="511"/>
      <c r="M129" s="511"/>
      <c r="N129" s="511"/>
      <c r="O129" s="511"/>
      <c r="P129" s="511"/>
      <c r="Q129" s="511"/>
      <c r="R129" s="511"/>
      <c r="S129" s="511"/>
      <c r="T129" s="511"/>
      <c r="U129" s="511"/>
      <c r="V129" s="511"/>
      <c r="W129" s="511"/>
      <c r="X129" s="511"/>
      <c r="Y129" s="511"/>
      <c r="Z129" s="511"/>
      <c r="AA129" s="511"/>
      <c r="AB129" s="511"/>
      <c r="AC129" s="512"/>
      <c r="AD129" s="587" t="str">
        <f>IF(AP108&gt;0,IF(AP108&gt;200000,"NO","OK"),"")</f>
        <v/>
      </c>
      <c r="AE129" s="587"/>
      <c r="AF129" s="587"/>
      <c r="AG129" s="587"/>
      <c r="AH129" s="587"/>
      <c r="AI129" s="60"/>
      <c r="AJ129" s="60"/>
      <c r="AK129" s="45"/>
      <c r="AL129" s="45"/>
      <c r="AM129" s="45"/>
      <c r="AN129" s="45"/>
      <c r="AO129" s="45"/>
      <c r="AP129" s="45"/>
      <c r="AQ129" s="45"/>
      <c r="AR129" s="45"/>
      <c r="AS129" s="45"/>
      <c r="AT129" s="45"/>
      <c r="AU129" s="45"/>
      <c r="AV129" s="81"/>
      <c r="AW129" s="65"/>
      <c r="AX129" s="65"/>
      <c r="AY129" s="65"/>
      <c r="AZ129" s="65"/>
      <c r="BA129" s="65"/>
      <c r="BB129" s="65"/>
      <c r="BC129" s="65"/>
      <c r="BD129" s="65"/>
    </row>
    <row r="130" spans="1:64" ht="12.95" customHeight="1">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c r="AA130" s="45"/>
      <c r="AB130" s="45"/>
      <c r="AC130" s="45"/>
      <c r="AD130" s="45"/>
      <c r="AE130" s="337"/>
      <c r="AF130" s="45"/>
      <c r="AG130" s="45"/>
      <c r="AH130" s="45"/>
      <c r="AI130" s="45"/>
      <c r="AJ130" s="45"/>
      <c r="AK130" s="45"/>
      <c r="AL130" s="45"/>
      <c r="AM130" s="45"/>
      <c r="AN130" s="81"/>
      <c r="AO130" s="81"/>
      <c r="AP130" s="81"/>
      <c r="AQ130" s="81"/>
      <c r="AR130" s="81"/>
      <c r="AS130" s="81"/>
      <c r="AT130" s="62"/>
      <c r="AU130" s="62"/>
      <c r="AV130" s="81"/>
      <c r="AW130" s="65"/>
      <c r="AX130" s="65"/>
      <c r="AY130" s="65"/>
      <c r="AZ130" s="65"/>
      <c r="BA130" s="65"/>
      <c r="BB130" s="65"/>
      <c r="BC130" s="65"/>
      <c r="BD130" s="65"/>
    </row>
    <row r="131" spans="1:64" ht="13.15" customHeight="1">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c r="AA131" s="45"/>
      <c r="AB131" s="45"/>
      <c r="AC131" s="45"/>
      <c r="AD131" s="45"/>
      <c r="AE131" s="45"/>
      <c r="AF131" s="45"/>
      <c r="AG131" s="45"/>
      <c r="AH131" s="45"/>
      <c r="AI131" s="45"/>
      <c r="AJ131" s="45"/>
      <c r="AK131" s="45"/>
      <c r="AL131" s="45"/>
      <c r="AM131" s="45"/>
      <c r="AN131" s="45"/>
      <c r="AO131" s="45"/>
      <c r="AP131" s="45"/>
      <c r="AQ131" s="45"/>
      <c r="AR131" s="45"/>
      <c r="AS131" s="45"/>
      <c r="AT131" s="45"/>
      <c r="AU131" s="45"/>
      <c r="AV131" s="45"/>
      <c r="AW131" s="65"/>
      <c r="AX131" s="65"/>
      <c r="AY131" s="65"/>
      <c r="AZ131" s="65"/>
      <c r="BA131" s="65"/>
      <c r="BB131" s="65"/>
      <c r="BC131" s="65"/>
      <c r="BD131" s="65"/>
      <c r="BE131" s="83"/>
      <c r="BF131" s="83"/>
      <c r="BG131" s="83"/>
      <c r="BH131" s="83"/>
      <c r="BI131" s="83"/>
      <c r="BJ131" s="83"/>
      <c r="BK131" s="83"/>
      <c r="BL131" s="83"/>
    </row>
    <row r="132" spans="1:64" ht="13.15" customHeight="1">
      <c r="A132" s="45"/>
      <c r="B132" s="341"/>
      <c r="C132" s="45"/>
      <c r="D132" s="588" t="s">
        <v>881</v>
      </c>
      <c r="E132" s="588"/>
      <c r="F132" s="588"/>
      <c r="G132" s="588"/>
      <c r="H132" s="588"/>
      <c r="I132" s="588"/>
      <c r="J132" s="588"/>
      <c r="K132" s="588"/>
      <c r="L132" s="588"/>
      <c r="M132" s="588"/>
      <c r="N132" s="588"/>
      <c r="O132" s="588"/>
      <c r="P132" s="588"/>
      <c r="Q132" s="588"/>
      <c r="R132" s="588"/>
      <c r="S132" s="588"/>
      <c r="T132" s="588"/>
      <c r="U132" s="588"/>
      <c r="V132" s="588"/>
      <c r="W132" s="588"/>
      <c r="X132" s="588"/>
      <c r="Y132" s="588"/>
      <c r="Z132" s="588"/>
      <c r="AA132" s="588"/>
      <c r="AB132" s="588"/>
      <c r="AC132" s="588"/>
      <c r="AD132" s="588"/>
      <c r="AE132" s="588"/>
      <c r="AF132" s="588"/>
      <c r="AG132" s="588"/>
      <c r="AH132" s="588"/>
      <c r="AI132" s="588"/>
      <c r="AJ132" s="588"/>
      <c r="AK132" s="588"/>
      <c r="AL132" s="588"/>
      <c r="AM132" s="588"/>
      <c r="AN132" s="588"/>
      <c r="AO132" s="588"/>
      <c r="AP132" s="588"/>
      <c r="AQ132" s="588"/>
      <c r="AR132" s="588"/>
      <c r="AS132" s="588"/>
      <c r="AT132" s="588"/>
      <c r="AU132" s="45"/>
      <c r="AV132" s="45"/>
      <c r="AW132" s="65"/>
      <c r="AX132" s="65"/>
      <c r="AY132" s="65"/>
      <c r="AZ132" s="65"/>
      <c r="BA132" s="65"/>
      <c r="BB132" s="65"/>
      <c r="BC132" s="65"/>
      <c r="BD132" s="65"/>
    </row>
    <row r="133" spans="1:64" ht="13.15" customHeight="1">
      <c r="A133" s="45"/>
      <c r="B133" s="45"/>
      <c r="C133" s="45"/>
      <c r="D133" s="588"/>
      <c r="E133" s="588"/>
      <c r="F133" s="588"/>
      <c r="G133" s="588"/>
      <c r="H133" s="588"/>
      <c r="I133" s="588"/>
      <c r="J133" s="588"/>
      <c r="K133" s="588"/>
      <c r="L133" s="588"/>
      <c r="M133" s="588"/>
      <c r="N133" s="588"/>
      <c r="O133" s="588"/>
      <c r="P133" s="588"/>
      <c r="Q133" s="588"/>
      <c r="R133" s="588"/>
      <c r="S133" s="588"/>
      <c r="T133" s="588"/>
      <c r="U133" s="588"/>
      <c r="V133" s="588"/>
      <c r="W133" s="588"/>
      <c r="X133" s="588"/>
      <c r="Y133" s="588"/>
      <c r="Z133" s="588"/>
      <c r="AA133" s="588"/>
      <c r="AB133" s="588"/>
      <c r="AC133" s="588"/>
      <c r="AD133" s="588"/>
      <c r="AE133" s="588"/>
      <c r="AF133" s="588"/>
      <c r="AG133" s="588"/>
      <c r="AH133" s="588"/>
      <c r="AI133" s="588"/>
      <c r="AJ133" s="588"/>
      <c r="AK133" s="588"/>
      <c r="AL133" s="588"/>
      <c r="AM133" s="588"/>
      <c r="AN133" s="588"/>
      <c r="AO133" s="588"/>
      <c r="AP133" s="588"/>
      <c r="AQ133" s="588"/>
      <c r="AR133" s="588"/>
      <c r="AS133" s="588"/>
      <c r="AT133" s="588"/>
      <c r="AU133" s="45"/>
      <c r="AV133" s="45"/>
      <c r="AW133" s="65"/>
      <c r="AX133" s="65"/>
      <c r="AY133" s="65"/>
      <c r="AZ133" s="65"/>
      <c r="BA133" s="65"/>
      <c r="BB133" s="65"/>
      <c r="BC133" s="65"/>
      <c r="BD133" s="65"/>
    </row>
    <row r="134" spans="1:64" ht="13.15" customHeight="1">
      <c r="A134" s="45"/>
      <c r="B134" s="45"/>
      <c r="C134" s="45"/>
      <c r="D134" s="588"/>
      <c r="E134" s="588"/>
      <c r="F134" s="588"/>
      <c r="G134" s="588"/>
      <c r="H134" s="588"/>
      <c r="I134" s="588"/>
      <c r="J134" s="588"/>
      <c r="K134" s="588"/>
      <c r="L134" s="588"/>
      <c r="M134" s="588"/>
      <c r="N134" s="588"/>
      <c r="O134" s="588"/>
      <c r="P134" s="588"/>
      <c r="Q134" s="588"/>
      <c r="R134" s="588"/>
      <c r="S134" s="588"/>
      <c r="T134" s="588"/>
      <c r="U134" s="588"/>
      <c r="V134" s="588"/>
      <c r="W134" s="588"/>
      <c r="X134" s="588"/>
      <c r="Y134" s="588"/>
      <c r="Z134" s="588"/>
      <c r="AA134" s="588"/>
      <c r="AB134" s="588"/>
      <c r="AC134" s="588"/>
      <c r="AD134" s="588"/>
      <c r="AE134" s="588"/>
      <c r="AF134" s="588"/>
      <c r="AG134" s="588"/>
      <c r="AH134" s="588"/>
      <c r="AI134" s="588"/>
      <c r="AJ134" s="588"/>
      <c r="AK134" s="588"/>
      <c r="AL134" s="588"/>
      <c r="AM134" s="588"/>
      <c r="AN134" s="588"/>
      <c r="AO134" s="588"/>
      <c r="AP134" s="588"/>
      <c r="AQ134" s="588"/>
      <c r="AR134" s="588"/>
      <c r="AS134" s="588"/>
      <c r="AT134" s="588"/>
      <c r="AU134" s="45"/>
      <c r="AV134" s="45"/>
      <c r="AW134" s="65"/>
      <c r="AX134" s="65"/>
      <c r="AY134" s="65"/>
      <c r="AZ134" s="65"/>
      <c r="BA134" s="65"/>
      <c r="BB134" s="65"/>
      <c r="BC134" s="65"/>
      <c r="BD134" s="65"/>
    </row>
    <row r="135" spans="1:64" ht="13.15" customHeight="1">
      <c r="A135" s="45"/>
      <c r="B135" s="45"/>
      <c r="C135" s="45"/>
      <c r="D135" s="588"/>
      <c r="E135" s="588"/>
      <c r="F135" s="588"/>
      <c r="G135" s="588"/>
      <c r="H135" s="588"/>
      <c r="I135" s="588"/>
      <c r="J135" s="588"/>
      <c r="K135" s="588"/>
      <c r="L135" s="588"/>
      <c r="M135" s="588"/>
      <c r="N135" s="588"/>
      <c r="O135" s="588"/>
      <c r="P135" s="588"/>
      <c r="Q135" s="588"/>
      <c r="R135" s="588"/>
      <c r="S135" s="588"/>
      <c r="T135" s="588"/>
      <c r="U135" s="588"/>
      <c r="V135" s="588"/>
      <c r="W135" s="588"/>
      <c r="X135" s="588"/>
      <c r="Y135" s="588"/>
      <c r="Z135" s="588"/>
      <c r="AA135" s="588"/>
      <c r="AB135" s="588"/>
      <c r="AC135" s="588"/>
      <c r="AD135" s="588"/>
      <c r="AE135" s="588"/>
      <c r="AF135" s="588"/>
      <c r="AG135" s="588"/>
      <c r="AH135" s="588"/>
      <c r="AI135" s="588"/>
      <c r="AJ135" s="588"/>
      <c r="AK135" s="588"/>
      <c r="AL135" s="588"/>
      <c r="AM135" s="588"/>
      <c r="AN135" s="588"/>
      <c r="AO135" s="588"/>
      <c r="AP135" s="588"/>
      <c r="AQ135" s="588"/>
      <c r="AR135" s="588"/>
      <c r="AS135" s="588"/>
      <c r="AT135" s="588"/>
      <c r="AU135" s="45"/>
      <c r="AV135" s="45"/>
      <c r="AW135" s="65"/>
      <c r="AX135" s="65"/>
      <c r="AY135" s="65"/>
      <c r="AZ135" s="65"/>
      <c r="BA135" s="65"/>
      <c r="BB135" s="65"/>
      <c r="BC135" s="65"/>
      <c r="BD135" s="65"/>
    </row>
    <row r="136" spans="1:64" ht="13.15" customHeight="1">
      <c r="A136" s="45"/>
      <c r="B136" s="45"/>
      <c r="C136" s="45"/>
      <c r="D136" s="588"/>
      <c r="E136" s="588"/>
      <c r="F136" s="588"/>
      <c r="G136" s="588"/>
      <c r="H136" s="588"/>
      <c r="I136" s="588"/>
      <c r="J136" s="588"/>
      <c r="K136" s="588"/>
      <c r="L136" s="588"/>
      <c r="M136" s="588"/>
      <c r="N136" s="588"/>
      <c r="O136" s="588"/>
      <c r="P136" s="588"/>
      <c r="Q136" s="588"/>
      <c r="R136" s="588"/>
      <c r="S136" s="588"/>
      <c r="T136" s="588"/>
      <c r="U136" s="588"/>
      <c r="V136" s="588"/>
      <c r="W136" s="588"/>
      <c r="X136" s="588"/>
      <c r="Y136" s="588"/>
      <c r="Z136" s="588"/>
      <c r="AA136" s="588"/>
      <c r="AB136" s="588"/>
      <c r="AC136" s="588"/>
      <c r="AD136" s="588"/>
      <c r="AE136" s="588"/>
      <c r="AF136" s="588"/>
      <c r="AG136" s="588"/>
      <c r="AH136" s="588"/>
      <c r="AI136" s="588"/>
      <c r="AJ136" s="588"/>
      <c r="AK136" s="588"/>
      <c r="AL136" s="588"/>
      <c r="AM136" s="588"/>
      <c r="AN136" s="588"/>
      <c r="AO136" s="588"/>
      <c r="AP136" s="588"/>
      <c r="AQ136" s="588"/>
      <c r="AR136" s="588"/>
      <c r="AS136" s="588"/>
      <c r="AT136" s="588"/>
      <c r="AU136" s="45"/>
      <c r="AV136" s="45"/>
      <c r="AW136" s="65"/>
      <c r="AX136" s="65"/>
      <c r="AY136" s="65"/>
      <c r="AZ136" s="65"/>
      <c r="BA136" s="65"/>
      <c r="BB136" s="65"/>
      <c r="BC136" s="65"/>
      <c r="BD136" s="65"/>
    </row>
    <row r="137" spans="1:64" ht="13.15" customHeight="1">
      <c r="A137" s="45"/>
      <c r="B137" s="45"/>
      <c r="C137" s="45"/>
      <c r="D137" s="589"/>
      <c r="E137" s="589"/>
      <c r="F137" s="589"/>
      <c r="G137" s="589"/>
      <c r="H137" s="589"/>
      <c r="I137" s="589"/>
      <c r="J137" s="589"/>
      <c r="K137" s="589"/>
      <c r="L137" s="589"/>
      <c r="M137" s="589"/>
      <c r="N137" s="589"/>
      <c r="O137" s="589"/>
      <c r="P137" s="589"/>
      <c r="Q137" s="589"/>
      <c r="R137" s="589"/>
      <c r="S137" s="589"/>
      <c r="T137" s="589"/>
      <c r="U137" s="589"/>
      <c r="V137" s="589"/>
      <c r="W137" s="589"/>
      <c r="X137" s="589"/>
      <c r="Y137" s="589"/>
      <c r="Z137" s="589"/>
      <c r="AA137" s="589"/>
      <c r="AB137" s="589"/>
      <c r="AC137" s="589"/>
      <c r="AD137" s="589"/>
      <c r="AE137" s="589"/>
      <c r="AF137" s="589"/>
      <c r="AG137" s="589"/>
      <c r="AH137" s="589"/>
      <c r="AI137" s="589"/>
      <c r="AJ137" s="589"/>
      <c r="AK137" s="589"/>
      <c r="AL137" s="589"/>
      <c r="AM137" s="589"/>
      <c r="AN137" s="589"/>
      <c r="AO137" s="589"/>
      <c r="AP137" s="589"/>
      <c r="AQ137" s="589"/>
      <c r="AR137" s="589"/>
      <c r="AS137" s="589"/>
      <c r="AT137" s="589"/>
      <c r="AU137" s="45"/>
      <c r="AV137" s="45"/>
      <c r="AW137" s="65"/>
      <c r="AX137" s="65"/>
      <c r="AY137" s="65"/>
      <c r="AZ137" s="65"/>
      <c r="BA137" s="65"/>
      <c r="BB137" s="65"/>
      <c r="BC137" s="65"/>
      <c r="BD137" s="65"/>
    </row>
    <row r="138" spans="1:64" ht="13.15" customHeight="1">
      <c r="A138" s="45"/>
      <c r="B138" s="45"/>
      <c r="C138" s="45"/>
      <c r="D138" s="589"/>
      <c r="E138" s="589"/>
      <c r="F138" s="589"/>
      <c r="G138" s="589"/>
      <c r="H138" s="589"/>
      <c r="I138" s="589"/>
      <c r="J138" s="589"/>
      <c r="K138" s="589"/>
      <c r="L138" s="589"/>
      <c r="M138" s="589"/>
      <c r="N138" s="589"/>
      <c r="O138" s="589"/>
      <c r="P138" s="589"/>
      <c r="Q138" s="589"/>
      <c r="R138" s="589"/>
      <c r="S138" s="589"/>
      <c r="T138" s="589"/>
      <c r="U138" s="589"/>
      <c r="V138" s="589"/>
      <c r="W138" s="589"/>
      <c r="X138" s="589"/>
      <c r="Y138" s="589"/>
      <c r="Z138" s="589"/>
      <c r="AA138" s="589"/>
      <c r="AB138" s="589"/>
      <c r="AC138" s="589"/>
      <c r="AD138" s="589"/>
      <c r="AE138" s="589"/>
      <c r="AF138" s="589"/>
      <c r="AG138" s="589"/>
      <c r="AH138" s="589"/>
      <c r="AI138" s="589"/>
      <c r="AJ138" s="589"/>
      <c r="AK138" s="589"/>
      <c r="AL138" s="589"/>
      <c r="AM138" s="589"/>
      <c r="AN138" s="589"/>
      <c r="AO138" s="589"/>
      <c r="AP138" s="589"/>
      <c r="AQ138" s="589"/>
      <c r="AR138" s="589"/>
      <c r="AS138" s="589"/>
      <c r="AT138" s="589"/>
      <c r="AU138" s="45"/>
      <c r="AV138" s="45"/>
    </row>
    <row r="139" spans="1:64" ht="13.15" customHeight="1">
      <c r="A139" s="45"/>
      <c r="B139" s="45"/>
      <c r="C139" s="45"/>
      <c r="D139" s="589"/>
      <c r="E139" s="589"/>
      <c r="F139" s="589"/>
      <c r="G139" s="589"/>
      <c r="H139" s="589"/>
      <c r="I139" s="589"/>
      <c r="J139" s="589"/>
      <c r="K139" s="589"/>
      <c r="L139" s="589"/>
      <c r="M139" s="589"/>
      <c r="N139" s="589"/>
      <c r="O139" s="589"/>
      <c r="P139" s="589"/>
      <c r="Q139" s="589"/>
      <c r="R139" s="589"/>
      <c r="S139" s="589"/>
      <c r="T139" s="589"/>
      <c r="U139" s="589"/>
      <c r="V139" s="589"/>
      <c r="W139" s="589"/>
      <c r="X139" s="589"/>
      <c r="Y139" s="589"/>
      <c r="Z139" s="589"/>
      <c r="AA139" s="589"/>
      <c r="AB139" s="589"/>
      <c r="AC139" s="589"/>
      <c r="AD139" s="589"/>
      <c r="AE139" s="589"/>
      <c r="AF139" s="589"/>
      <c r="AG139" s="589"/>
      <c r="AH139" s="589"/>
      <c r="AI139" s="589"/>
      <c r="AJ139" s="589"/>
      <c r="AK139" s="589"/>
      <c r="AL139" s="589"/>
      <c r="AM139" s="589"/>
      <c r="AN139" s="589"/>
      <c r="AO139" s="589"/>
      <c r="AP139" s="589"/>
      <c r="AQ139" s="589"/>
      <c r="AR139" s="589"/>
      <c r="AS139" s="589"/>
      <c r="AT139" s="589"/>
      <c r="AU139" s="45"/>
      <c r="AV139" s="45"/>
    </row>
    <row r="140" spans="1:64" ht="13.15" customHeight="1">
      <c r="A140" s="45"/>
      <c r="B140" s="45"/>
      <c r="C140" s="45"/>
      <c r="D140" s="589"/>
      <c r="E140" s="589"/>
      <c r="F140" s="589"/>
      <c r="G140" s="589"/>
      <c r="H140" s="589"/>
      <c r="I140" s="589"/>
      <c r="J140" s="589"/>
      <c r="K140" s="589"/>
      <c r="L140" s="589"/>
      <c r="M140" s="589"/>
      <c r="N140" s="589"/>
      <c r="O140" s="589"/>
      <c r="P140" s="589"/>
      <c r="Q140" s="589"/>
      <c r="R140" s="589"/>
      <c r="S140" s="589"/>
      <c r="T140" s="589"/>
      <c r="U140" s="589"/>
      <c r="V140" s="589"/>
      <c r="W140" s="589"/>
      <c r="X140" s="589"/>
      <c r="Y140" s="589"/>
      <c r="Z140" s="589"/>
      <c r="AA140" s="589"/>
      <c r="AB140" s="589"/>
      <c r="AC140" s="589"/>
      <c r="AD140" s="589"/>
      <c r="AE140" s="589"/>
      <c r="AF140" s="589"/>
      <c r="AG140" s="589"/>
      <c r="AH140" s="589"/>
      <c r="AI140" s="589"/>
      <c r="AJ140" s="589"/>
      <c r="AK140" s="589"/>
      <c r="AL140" s="589"/>
      <c r="AM140" s="589"/>
      <c r="AN140" s="589"/>
      <c r="AO140" s="589"/>
      <c r="AP140" s="589"/>
      <c r="AQ140" s="589"/>
      <c r="AR140" s="589"/>
      <c r="AS140" s="589"/>
      <c r="AT140" s="589"/>
      <c r="AU140" s="45"/>
      <c r="AV140" s="45"/>
    </row>
    <row r="141" spans="1:64" ht="13.15" customHeight="1">
      <c r="A141" s="45"/>
      <c r="B141" s="45"/>
      <c r="C141" s="45"/>
      <c r="D141" s="589"/>
      <c r="E141" s="589"/>
      <c r="F141" s="589"/>
      <c r="G141" s="589"/>
      <c r="H141" s="589"/>
      <c r="I141" s="589"/>
      <c r="J141" s="589"/>
      <c r="K141" s="589"/>
      <c r="L141" s="589"/>
      <c r="M141" s="589"/>
      <c r="N141" s="589"/>
      <c r="O141" s="589"/>
      <c r="P141" s="589"/>
      <c r="Q141" s="589"/>
      <c r="R141" s="589"/>
      <c r="S141" s="589"/>
      <c r="T141" s="589"/>
      <c r="U141" s="589"/>
      <c r="V141" s="589"/>
      <c r="W141" s="589"/>
      <c r="X141" s="589"/>
      <c r="Y141" s="589"/>
      <c r="Z141" s="589"/>
      <c r="AA141" s="589"/>
      <c r="AB141" s="589"/>
      <c r="AC141" s="589"/>
      <c r="AD141" s="589"/>
      <c r="AE141" s="589"/>
      <c r="AF141" s="589"/>
      <c r="AG141" s="589"/>
      <c r="AH141" s="589"/>
      <c r="AI141" s="589"/>
      <c r="AJ141" s="589"/>
      <c r="AK141" s="589"/>
      <c r="AL141" s="589"/>
      <c r="AM141" s="589"/>
      <c r="AN141" s="589"/>
      <c r="AO141" s="589"/>
      <c r="AP141" s="589"/>
      <c r="AQ141" s="589"/>
      <c r="AR141" s="589"/>
      <c r="AS141" s="589"/>
      <c r="AT141" s="589"/>
      <c r="AU141" s="45"/>
      <c r="AV141" s="45"/>
    </row>
    <row r="142" spans="1:64" ht="13.15" customHeight="1">
      <c r="A142" s="45"/>
      <c r="B142" s="45"/>
      <c r="C142" s="45"/>
      <c r="D142" s="589"/>
      <c r="E142" s="589"/>
      <c r="F142" s="589"/>
      <c r="G142" s="589"/>
      <c r="H142" s="589"/>
      <c r="I142" s="589"/>
      <c r="J142" s="589"/>
      <c r="K142" s="589"/>
      <c r="L142" s="589"/>
      <c r="M142" s="589"/>
      <c r="N142" s="589"/>
      <c r="O142" s="589"/>
      <c r="P142" s="589"/>
      <c r="Q142" s="589"/>
      <c r="R142" s="589"/>
      <c r="S142" s="589"/>
      <c r="T142" s="589"/>
      <c r="U142" s="589"/>
      <c r="V142" s="589"/>
      <c r="W142" s="589"/>
      <c r="X142" s="589"/>
      <c r="Y142" s="589"/>
      <c r="Z142" s="589"/>
      <c r="AA142" s="589"/>
      <c r="AB142" s="589"/>
      <c r="AC142" s="589"/>
      <c r="AD142" s="589"/>
      <c r="AE142" s="589"/>
      <c r="AF142" s="589"/>
      <c r="AG142" s="589"/>
      <c r="AH142" s="589"/>
      <c r="AI142" s="589"/>
      <c r="AJ142" s="589"/>
      <c r="AK142" s="589"/>
      <c r="AL142" s="589"/>
      <c r="AM142" s="589"/>
      <c r="AN142" s="589"/>
      <c r="AO142" s="589"/>
      <c r="AP142" s="589"/>
      <c r="AQ142" s="589"/>
      <c r="AR142" s="589"/>
      <c r="AS142" s="589"/>
      <c r="AT142" s="589"/>
      <c r="AU142" s="45"/>
      <c r="AV142" s="45"/>
    </row>
    <row r="143" spans="1:64" ht="13.15" customHeight="1">
      <c r="A143" s="45"/>
      <c r="B143" s="45"/>
      <c r="C143" s="45"/>
      <c r="D143" s="589"/>
      <c r="E143" s="589"/>
      <c r="F143" s="589"/>
      <c r="G143" s="589"/>
      <c r="H143" s="589"/>
      <c r="I143" s="589"/>
      <c r="J143" s="589"/>
      <c r="K143" s="589"/>
      <c r="L143" s="589"/>
      <c r="M143" s="589"/>
      <c r="N143" s="589"/>
      <c r="O143" s="589"/>
      <c r="P143" s="589"/>
      <c r="Q143" s="589"/>
      <c r="R143" s="589"/>
      <c r="S143" s="589"/>
      <c r="T143" s="589"/>
      <c r="U143" s="589"/>
      <c r="V143" s="589"/>
      <c r="W143" s="589"/>
      <c r="X143" s="589"/>
      <c r="Y143" s="589"/>
      <c r="Z143" s="589"/>
      <c r="AA143" s="589"/>
      <c r="AB143" s="589"/>
      <c r="AC143" s="589"/>
      <c r="AD143" s="589"/>
      <c r="AE143" s="589"/>
      <c r="AF143" s="589"/>
      <c r="AG143" s="589"/>
      <c r="AH143" s="589"/>
      <c r="AI143" s="589"/>
      <c r="AJ143" s="589"/>
      <c r="AK143" s="589"/>
      <c r="AL143" s="589"/>
      <c r="AM143" s="589"/>
      <c r="AN143" s="589"/>
      <c r="AO143" s="589"/>
      <c r="AP143" s="589"/>
      <c r="AQ143" s="589"/>
      <c r="AR143" s="589"/>
      <c r="AS143" s="589"/>
      <c r="AT143" s="589"/>
      <c r="AU143" s="45"/>
      <c r="AV143" s="45"/>
    </row>
    <row r="144" spans="1:64" ht="13.15" customHeight="1">
      <c r="A144" s="45"/>
      <c r="B144" s="45"/>
      <c r="C144" s="45"/>
      <c r="D144" s="589"/>
      <c r="E144" s="589"/>
      <c r="F144" s="589"/>
      <c r="G144" s="589"/>
      <c r="H144" s="589"/>
      <c r="I144" s="589"/>
      <c r="J144" s="589"/>
      <c r="K144" s="589"/>
      <c r="L144" s="589"/>
      <c r="M144" s="589"/>
      <c r="N144" s="589"/>
      <c r="O144" s="589"/>
      <c r="P144" s="589"/>
      <c r="Q144" s="589"/>
      <c r="R144" s="589"/>
      <c r="S144" s="589"/>
      <c r="T144" s="589"/>
      <c r="U144" s="589"/>
      <c r="V144" s="589"/>
      <c r="W144" s="589"/>
      <c r="X144" s="589"/>
      <c r="Y144" s="589"/>
      <c r="Z144" s="589"/>
      <c r="AA144" s="589"/>
      <c r="AB144" s="589"/>
      <c r="AC144" s="589"/>
      <c r="AD144" s="589"/>
      <c r="AE144" s="589"/>
      <c r="AF144" s="589"/>
      <c r="AG144" s="589"/>
      <c r="AH144" s="589"/>
      <c r="AI144" s="589"/>
      <c r="AJ144" s="589"/>
      <c r="AK144" s="589"/>
      <c r="AL144" s="589"/>
      <c r="AM144" s="589"/>
      <c r="AN144" s="589"/>
      <c r="AO144" s="589"/>
      <c r="AP144" s="589"/>
      <c r="AQ144" s="589"/>
      <c r="AR144" s="589"/>
      <c r="AS144" s="589"/>
      <c r="AT144" s="589"/>
      <c r="AU144" s="45"/>
      <c r="AV144" s="45"/>
    </row>
    <row r="145" spans="1:56" ht="13.15" customHeight="1">
      <c r="A145" s="45"/>
      <c r="B145" s="45"/>
      <c r="C145" s="45"/>
      <c r="D145" s="589"/>
      <c r="E145" s="589"/>
      <c r="F145" s="589"/>
      <c r="G145" s="589"/>
      <c r="H145" s="589"/>
      <c r="I145" s="589"/>
      <c r="J145" s="589"/>
      <c r="K145" s="589"/>
      <c r="L145" s="589"/>
      <c r="M145" s="589"/>
      <c r="N145" s="589"/>
      <c r="O145" s="589"/>
      <c r="P145" s="589"/>
      <c r="Q145" s="589"/>
      <c r="R145" s="589"/>
      <c r="S145" s="589"/>
      <c r="T145" s="589"/>
      <c r="U145" s="589"/>
      <c r="V145" s="589"/>
      <c r="W145" s="589"/>
      <c r="X145" s="589"/>
      <c r="Y145" s="589"/>
      <c r="Z145" s="589"/>
      <c r="AA145" s="589"/>
      <c r="AB145" s="589"/>
      <c r="AC145" s="589"/>
      <c r="AD145" s="589"/>
      <c r="AE145" s="589"/>
      <c r="AF145" s="589"/>
      <c r="AG145" s="589"/>
      <c r="AH145" s="589"/>
      <c r="AI145" s="589"/>
      <c r="AJ145" s="589"/>
      <c r="AK145" s="589"/>
      <c r="AL145" s="589"/>
      <c r="AM145" s="589"/>
      <c r="AN145" s="589"/>
      <c r="AO145" s="589"/>
      <c r="AP145" s="589"/>
      <c r="AQ145" s="589"/>
      <c r="AR145" s="589"/>
      <c r="AS145" s="589"/>
      <c r="AT145" s="589"/>
      <c r="AU145" s="45"/>
      <c r="AV145" s="45"/>
    </row>
    <row r="146" spans="1:56" ht="13.15" customHeight="1">
      <c r="A146" s="45"/>
      <c r="B146" s="45"/>
      <c r="C146" s="45"/>
      <c r="D146" s="589"/>
      <c r="E146" s="589"/>
      <c r="F146" s="589"/>
      <c r="G146" s="589"/>
      <c r="H146" s="589"/>
      <c r="I146" s="589"/>
      <c r="J146" s="589"/>
      <c r="K146" s="589"/>
      <c r="L146" s="589"/>
      <c r="M146" s="589"/>
      <c r="N146" s="589"/>
      <c r="O146" s="589"/>
      <c r="P146" s="589"/>
      <c r="Q146" s="589"/>
      <c r="R146" s="589"/>
      <c r="S146" s="589"/>
      <c r="T146" s="589"/>
      <c r="U146" s="589"/>
      <c r="V146" s="589"/>
      <c r="W146" s="589"/>
      <c r="X146" s="589"/>
      <c r="Y146" s="589"/>
      <c r="Z146" s="589"/>
      <c r="AA146" s="589"/>
      <c r="AB146" s="589"/>
      <c r="AC146" s="589"/>
      <c r="AD146" s="589"/>
      <c r="AE146" s="589"/>
      <c r="AF146" s="589"/>
      <c r="AG146" s="589"/>
      <c r="AH146" s="589"/>
      <c r="AI146" s="589"/>
      <c r="AJ146" s="589"/>
      <c r="AK146" s="589"/>
      <c r="AL146" s="589"/>
      <c r="AM146" s="589"/>
      <c r="AN146" s="589"/>
      <c r="AO146" s="589"/>
      <c r="AP146" s="589"/>
      <c r="AQ146" s="589"/>
      <c r="AR146" s="589"/>
      <c r="AS146" s="589"/>
      <c r="AT146" s="589"/>
      <c r="AU146" s="45"/>
      <c r="AV146" s="45"/>
    </row>
    <row r="147" spans="1:56" ht="13.15" customHeight="1">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45"/>
      <c r="AT147" s="45"/>
      <c r="AU147" s="45"/>
      <c r="AV147" s="45"/>
    </row>
    <row r="148" spans="1:56" ht="13.15" customHeight="1">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row>
    <row r="149" spans="1:56" ht="13.15" customHeight="1">
      <c r="A149" s="45"/>
      <c r="B149" s="418" t="s">
        <v>17</v>
      </c>
      <c r="C149" s="418"/>
      <c r="D149" s="418"/>
      <c r="E149" s="495" t="str">
        <f>IF('Dati richiedente'!$L$24=0,"",'Dati richiedente'!$L$24)</f>
        <v/>
      </c>
      <c r="F149" s="496"/>
      <c r="G149" s="496"/>
      <c r="H149" s="496"/>
      <c r="I149" s="496"/>
      <c r="J149" s="496"/>
      <c r="K149" s="496"/>
      <c r="L149" s="497"/>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row>
    <row r="150" spans="1:56" ht="13.15" customHeight="1">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45"/>
      <c r="AT150" s="45"/>
      <c r="AU150" s="45"/>
      <c r="AV150" s="45"/>
    </row>
    <row r="151" spans="1:56" ht="13.15" customHeight="1">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row>
    <row r="152" spans="1:56" ht="13.15" customHeight="1">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row>
    <row r="153" spans="1:56" ht="13.15" customHeight="1">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row>
    <row r="154" spans="1:56" ht="13.15" customHeight="1">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5"/>
    </row>
    <row r="155" spans="1:56" ht="13.15" customHeight="1">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45"/>
      <c r="AT155" s="45"/>
      <c r="AU155" s="45"/>
      <c r="AV155" s="45"/>
    </row>
    <row r="157" spans="1:56" ht="13.15" customHeight="1">
      <c r="B157" s="580"/>
      <c r="C157" s="580"/>
      <c r="D157" s="580"/>
      <c r="E157" s="578"/>
      <c r="F157" s="578"/>
      <c r="G157" s="578"/>
      <c r="H157" s="578"/>
      <c r="I157" s="578"/>
      <c r="J157" s="578"/>
      <c r="K157" s="578"/>
      <c r="L157" s="578"/>
      <c r="M157" s="578"/>
      <c r="N157" s="578"/>
      <c r="O157" s="578"/>
      <c r="P157" s="578"/>
      <c r="Q157" s="578"/>
      <c r="R157" s="578"/>
      <c r="S157" s="578"/>
      <c r="T157" s="578"/>
      <c r="U157" s="578"/>
      <c r="V157" s="578"/>
      <c r="W157" s="578"/>
      <c r="X157" s="578"/>
      <c r="Y157" s="578"/>
      <c r="Z157" s="578"/>
      <c r="AA157" s="578"/>
      <c r="AB157" s="578"/>
      <c r="AC157" s="84"/>
      <c r="AD157" s="85"/>
      <c r="AE157" s="579"/>
      <c r="AF157" s="579"/>
      <c r="AG157" s="579"/>
      <c r="AH157" s="579"/>
      <c r="AI157" s="579"/>
      <c r="AJ157" s="579"/>
      <c r="AK157" s="579"/>
      <c r="AL157" s="579"/>
      <c r="AM157" s="579"/>
      <c r="AN157" s="579"/>
      <c r="AO157" s="50"/>
      <c r="AP157" s="578"/>
      <c r="AQ157" s="578"/>
      <c r="AR157" s="578"/>
      <c r="AS157" s="578"/>
      <c r="AT157" s="578"/>
      <c r="AU157" s="579"/>
      <c r="AV157" s="579"/>
      <c r="AW157" s="579"/>
      <c r="AX157" s="579"/>
      <c r="AY157" s="579"/>
      <c r="AZ157" s="579"/>
      <c r="BA157" s="579"/>
      <c r="BB157" s="579"/>
      <c r="BC157" s="579"/>
      <c r="BD157" s="579"/>
    </row>
    <row r="158" spans="1:56" ht="13.15" customHeight="1">
      <c r="B158" s="580"/>
      <c r="C158" s="580"/>
      <c r="D158" s="580"/>
      <c r="E158" s="578"/>
      <c r="F158" s="578"/>
      <c r="G158" s="578"/>
      <c r="H158" s="578"/>
      <c r="I158" s="578"/>
      <c r="J158" s="578"/>
      <c r="K158" s="578"/>
      <c r="L158" s="578"/>
      <c r="M158" s="578"/>
      <c r="N158" s="578"/>
      <c r="O158" s="578"/>
      <c r="P158" s="578"/>
      <c r="Q158" s="578"/>
      <c r="R158" s="578"/>
      <c r="S158" s="578"/>
      <c r="T158" s="578"/>
      <c r="U158" s="578"/>
      <c r="V158" s="578"/>
      <c r="W158" s="578"/>
      <c r="X158" s="578"/>
      <c r="Y158" s="578"/>
      <c r="Z158" s="578"/>
      <c r="AA158" s="578"/>
      <c r="AB158" s="578"/>
      <c r="AC158" s="84"/>
      <c r="AD158" s="85"/>
      <c r="AE158" s="579"/>
      <c r="AF158" s="579"/>
      <c r="AG158" s="579"/>
      <c r="AH158" s="579"/>
      <c r="AI158" s="579"/>
      <c r="AJ158" s="579"/>
      <c r="AK158" s="579"/>
      <c r="AL158" s="579"/>
      <c r="AM158" s="579"/>
      <c r="AN158" s="579"/>
      <c r="AO158" s="66"/>
      <c r="AP158" s="578"/>
      <c r="AQ158" s="578"/>
      <c r="AR158" s="578"/>
      <c r="AS158" s="578"/>
      <c r="AT158" s="578"/>
      <c r="AU158" s="579"/>
      <c r="AV158" s="579"/>
      <c r="AW158" s="579"/>
      <c r="AX158" s="579"/>
      <c r="AY158" s="579"/>
      <c r="AZ158" s="579"/>
      <c r="BA158" s="579"/>
      <c r="BB158" s="579"/>
      <c r="BC158" s="579"/>
      <c r="BD158" s="579"/>
    </row>
    <row r="159" spans="1:56" ht="13.15" customHeight="1">
      <c r="B159" s="580"/>
      <c r="C159" s="580"/>
      <c r="D159" s="580"/>
      <c r="E159" s="578"/>
      <c r="F159" s="578"/>
      <c r="G159" s="578"/>
      <c r="H159" s="578"/>
      <c r="I159" s="578"/>
      <c r="J159" s="578"/>
      <c r="K159" s="578"/>
      <c r="L159" s="578"/>
      <c r="M159" s="578"/>
      <c r="N159" s="578"/>
      <c r="O159" s="578"/>
      <c r="P159" s="578"/>
      <c r="Q159" s="578"/>
      <c r="R159" s="578"/>
      <c r="S159" s="578"/>
      <c r="T159" s="578"/>
      <c r="U159" s="578"/>
      <c r="V159" s="578"/>
      <c r="W159" s="578"/>
      <c r="X159" s="578"/>
      <c r="Y159" s="578"/>
      <c r="Z159" s="578"/>
      <c r="AA159" s="578"/>
      <c r="AB159" s="578"/>
      <c r="AC159" s="84"/>
      <c r="AD159" s="85"/>
      <c r="AE159" s="579"/>
      <c r="AF159" s="579"/>
      <c r="AG159" s="579"/>
      <c r="AH159" s="579"/>
      <c r="AI159" s="579"/>
      <c r="AJ159" s="579"/>
      <c r="AK159" s="579"/>
      <c r="AL159" s="579"/>
      <c r="AM159" s="579"/>
      <c r="AN159" s="579"/>
      <c r="AO159" s="66"/>
      <c r="AP159" s="578"/>
      <c r="AQ159" s="578"/>
      <c r="AR159" s="578"/>
      <c r="AS159" s="578"/>
      <c r="AT159" s="578"/>
      <c r="AU159" s="579"/>
      <c r="AV159" s="579"/>
      <c r="AW159" s="579"/>
      <c r="AX159" s="579"/>
      <c r="AY159" s="579"/>
      <c r="AZ159" s="579"/>
      <c r="BA159" s="579"/>
      <c r="BB159" s="579"/>
      <c r="BC159" s="579"/>
      <c r="BD159" s="579"/>
    </row>
  </sheetData>
  <sheetProtection password="B224" sheet="1" objects="1" scenarios="1" selectLockedCells="1"/>
  <mergeCells count="748">
    <mergeCell ref="A48:C48"/>
    <mergeCell ref="D48:X48"/>
    <mergeCell ref="Y48:AB48"/>
    <mergeCell ref="AD48:AF48"/>
    <mergeCell ref="AG48:AK48"/>
    <mergeCell ref="AM48:AO48"/>
    <mergeCell ref="AP48:AT48"/>
    <mergeCell ref="A102:C102"/>
    <mergeCell ref="D102:X102"/>
    <mergeCell ref="Y102:AB102"/>
    <mergeCell ref="AD102:AF102"/>
    <mergeCell ref="AG102:AK102"/>
    <mergeCell ref="AM102:AO102"/>
    <mergeCell ref="AP102:AT102"/>
    <mergeCell ref="A100:C100"/>
    <mergeCell ref="D100:X100"/>
    <mergeCell ref="Y100:AB100"/>
    <mergeCell ref="AG100:AK100"/>
    <mergeCell ref="AP100:AT100"/>
    <mergeCell ref="A101:C101"/>
    <mergeCell ref="D101:X101"/>
    <mergeCell ref="Y101:AB101"/>
    <mergeCell ref="AD101:AF101"/>
    <mergeCell ref="AG101:AK101"/>
    <mergeCell ref="A46:C46"/>
    <mergeCell ref="D46:X46"/>
    <mergeCell ref="Y46:AB46"/>
    <mergeCell ref="AD46:AF46"/>
    <mergeCell ref="AG46:AK46"/>
    <mergeCell ref="AM46:AO46"/>
    <mergeCell ref="AP46:AT46"/>
    <mergeCell ref="A47:C47"/>
    <mergeCell ref="D47:X47"/>
    <mergeCell ref="Y47:AB47"/>
    <mergeCell ref="AD47:AF47"/>
    <mergeCell ref="AG47:AK47"/>
    <mergeCell ref="AM47:AO47"/>
    <mergeCell ref="AP47:AT47"/>
    <mergeCell ref="AG107:AK107"/>
    <mergeCell ref="AM107:AO107"/>
    <mergeCell ref="AP107:AT107"/>
    <mergeCell ref="AG108:AK108"/>
    <mergeCell ref="AP108:AT108"/>
    <mergeCell ref="A59:C59"/>
    <mergeCell ref="D59:X59"/>
    <mergeCell ref="Y59:AB59"/>
    <mergeCell ref="AD59:AF59"/>
    <mergeCell ref="AG59:AK59"/>
    <mergeCell ref="AM59:AO59"/>
    <mergeCell ref="AP59:AT59"/>
    <mergeCell ref="A60:C60"/>
    <mergeCell ref="D60:X60"/>
    <mergeCell ref="Y60:AB60"/>
    <mergeCell ref="AD60:AF60"/>
    <mergeCell ref="AG60:AK60"/>
    <mergeCell ref="AM60:AO60"/>
    <mergeCell ref="AP60:AT60"/>
    <mergeCell ref="A105:C105"/>
    <mergeCell ref="D105:X105"/>
    <mergeCell ref="Y105:AB105"/>
    <mergeCell ref="AD105:AF105"/>
    <mergeCell ref="AG105:AK105"/>
    <mergeCell ref="AM105:AO105"/>
    <mergeCell ref="AP105:AT105"/>
    <mergeCell ref="A106:C106"/>
    <mergeCell ref="D106:X106"/>
    <mergeCell ref="Y106:AB106"/>
    <mergeCell ref="AD106:AF106"/>
    <mergeCell ref="AG106:AK106"/>
    <mergeCell ref="AM106:AO106"/>
    <mergeCell ref="AP106:AT106"/>
    <mergeCell ref="AM103:AO103"/>
    <mergeCell ref="AP103:AT103"/>
    <mergeCell ref="A104:C104"/>
    <mergeCell ref="D104:X104"/>
    <mergeCell ref="Y104:AB104"/>
    <mergeCell ref="AD104:AF104"/>
    <mergeCell ref="AG104:AK104"/>
    <mergeCell ref="AM104:AO104"/>
    <mergeCell ref="AP104:AT104"/>
    <mergeCell ref="AM101:AO101"/>
    <mergeCell ref="AP101:AT101"/>
    <mergeCell ref="A98:C98"/>
    <mergeCell ref="D98:X98"/>
    <mergeCell ref="Y98:AB98"/>
    <mergeCell ref="AG98:AK98"/>
    <mergeCell ref="AP98:AT98"/>
    <mergeCell ref="A99:C99"/>
    <mergeCell ref="D99:X99"/>
    <mergeCell ref="Y99:AB99"/>
    <mergeCell ref="AG99:AK99"/>
    <mergeCell ref="AP99:AT99"/>
    <mergeCell ref="AM100:AO100"/>
    <mergeCell ref="AM99:AO99"/>
    <mergeCell ref="AM98:AO98"/>
    <mergeCell ref="AM96:AO96"/>
    <mergeCell ref="AP96:AT96"/>
    <mergeCell ref="A97:C97"/>
    <mergeCell ref="D97:X97"/>
    <mergeCell ref="Y97:AB97"/>
    <mergeCell ref="AD97:AF97"/>
    <mergeCell ref="AG97:AK97"/>
    <mergeCell ref="AM97:AO97"/>
    <mergeCell ref="AP97:AT97"/>
    <mergeCell ref="A90:C90"/>
    <mergeCell ref="D90:X90"/>
    <mergeCell ref="Y90:AB90"/>
    <mergeCell ref="A94:C94"/>
    <mergeCell ref="D94:X94"/>
    <mergeCell ref="Y94:AB94"/>
    <mergeCell ref="AD94:AF94"/>
    <mergeCell ref="A95:C95"/>
    <mergeCell ref="D95:X95"/>
    <mergeCell ref="Y95:AB95"/>
    <mergeCell ref="A1:AU2"/>
    <mergeCell ref="B149:D149"/>
    <mergeCell ref="AD4:AL7"/>
    <mergeCell ref="E149:L149"/>
    <mergeCell ref="AD114:AH115"/>
    <mergeCell ref="AD116:AH116"/>
    <mergeCell ref="AD117:AH117"/>
    <mergeCell ref="AD118:AH118"/>
    <mergeCell ref="AD125:AH126"/>
    <mergeCell ref="AD127:AH127"/>
    <mergeCell ref="AD128:AH128"/>
    <mergeCell ref="U116:X116"/>
    <mergeCell ref="D114:T115"/>
    <mergeCell ref="U114:X115"/>
    <mergeCell ref="A93:C93"/>
    <mergeCell ref="D93:X93"/>
    <mergeCell ref="Y93:AB93"/>
    <mergeCell ref="AD93:AF93"/>
    <mergeCell ref="AG93:AK93"/>
    <mergeCell ref="AP93:AT93"/>
    <mergeCell ref="AP158:AT158"/>
    <mergeCell ref="AU158:BD158"/>
    <mergeCell ref="B159:D159"/>
    <mergeCell ref="E159:Y159"/>
    <mergeCell ref="Z159:AB159"/>
    <mergeCell ref="AE159:AN159"/>
    <mergeCell ref="AP159:AT159"/>
    <mergeCell ref="AU159:BD159"/>
    <mergeCell ref="B158:D158"/>
    <mergeCell ref="E158:Y158"/>
    <mergeCell ref="Z158:AB158"/>
    <mergeCell ref="AE158:AN158"/>
    <mergeCell ref="AP157:AT157"/>
    <mergeCell ref="AU157:BD157"/>
    <mergeCell ref="B157:D157"/>
    <mergeCell ref="E157:Y157"/>
    <mergeCell ref="Z157:AB157"/>
    <mergeCell ref="D128:T128"/>
    <mergeCell ref="U128:X128"/>
    <mergeCell ref="D127:T127"/>
    <mergeCell ref="U127:X127"/>
    <mergeCell ref="AE157:AN157"/>
    <mergeCell ref="AD129:AH129"/>
    <mergeCell ref="D132:AT136"/>
    <mergeCell ref="D137:AT146"/>
    <mergeCell ref="D125:T126"/>
    <mergeCell ref="U125:X126"/>
    <mergeCell ref="D117:T117"/>
    <mergeCell ref="U117:X117"/>
    <mergeCell ref="D116:T116"/>
    <mergeCell ref="A92:C92"/>
    <mergeCell ref="D92:X92"/>
    <mergeCell ref="Y92:AB92"/>
    <mergeCell ref="AD92:AF92"/>
    <mergeCell ref="A96:C96"/>
    <mergeCell ref="D96:X96"/>
    <mergeCell ref="Y96:AB96"/>
    <mergeCell ref="AD96:AF96"/>
    <mergeCell ref="A103:C103"/>
    <mergeCell ref="D103:X103"/>
    <mergeCell ref="Y103:AB103"/>
    <mergeCell ref="AD103:AF103"/>
    <mergeCell ref="AD107:AF107"/>
    <mergeCell ref="AD98:AF98"/>
    <mergeCell ref="AD99:AF99"/>
    <mergeCell ref="AD100:AF100"/>
    <mergeCell ref="D120:AH120"/>
    <mergeCell ref="AG92:AK92"/>
    <mergeCell ref="AG103:AK103"/>
    <mergeCell ref="AM92:AO92"/>
    <mergeCell ref="AP92:AT92"/>
    <mergeCell ref="A91:C91"/>
    <mergeCell ref="D91:X91"/>
    <mergeCell ref="Y91:AB91"/>
    <mergeCell ref="AD91:AF91"/>
    <mergeCell ref="AG91:AK91"/>
    <mergeCell ref="AM91:AO91"/>
    <mergeCell ref="AP91:AT91"/>
    <mergeCell ref="AG88:AK88"/>
    <mergeCell ref="AM88:AO88"/>
    <mergeCell ref="AP88:AT88"/>
    <mergeCell ref="A89:C89"/>
    <mergeCell ref="D89:X89"/>
    <mergeCell ref="Y89:AB89"/>
    <mergeCell ref="AD89:AF89"/>
    <mergeCell ref="AG89:AK89"/>
    <mergeCell ref="A88:C88"/>
    <mergeCell ref="D88:X88"/>
    <mergeCell ref="Y88:AB88"/>
    <mergeCell ref="AD88:AF88"/>
    <mergeCell ref="AM89:AO89"/>
    <mergeCell ref="AP89:AT89"/>
    <mergeCell ref="A87:C87"/>
    <mergeCell ref="D87:X87"/>
    <mergeCell ref="Y87:AB87"/>
    <mergeCell ref="AD87:AF87"/>
    <mergeCell ref="AG87:AK87"/>
    <mergeCell ref="AM87:AO87"/>
    <mergeCell ref="AP87:AT87"/>
    <mergeCell ref="A86:C86"/>
    <mergeCell ref="D86:X86"/>
    <mergeCell ref="Y86:AB86"/>
    <mergeCell ref="AD86:AF86"/>
    <mergeCell ref="AG86:AK86"/>
    <mergeCell ref="AM86:AO86"/>
    <mergeCell ref="AP86:AT86"/>
    <mergeCell ref="AG85:AK85"/>
    <mergeCell ref="AM85:AO85"/>
    <mergeCell ref="AP85:AT85"/>
    <mergeCell ref="A85:C85"/>
    <mergeCell ref="D85:X85"/>
    <mergeCell ref="Y85:AB85"/>
    <mergeCell ref="AD85:AF85"/>
    <mergeCell ref="A84:C84"/>
    <mergeCell ref="D84:X84"/>
    <mergeCell ref="Y84:AB84"/>
    <mergeCell ref="AD84:AF84"/>
    <mergeCell ref="AG84:AK84"/>
    <mergeCell ref="AM84:AO84"/>
    <mergeCell ref="AP84:AT84"/>
    <mergeCell ref="AG82:AK82"/>
    <mergeCell ref="AM82:AO82"/>
    <mergeCell ref="AP82:AT82"/>
    <mergeCell ref="A83:C83"/>
    <mergeCell ref="D83:X83"/>
    <mergeCell ref="AD83:AF83"/>
    <mergeCell ref="AG83:AK83"/>
    <mergeCell ref="A82:C82"/>
    <mergeCell ref="D82:X82"/>
    <mergeCell ref="Y82:AB82"/>
    <mergeCell ref="AD82:AF82"/>
    <mergeCell ref="AM83:AO83"/>
    <mergeCell ref="AP83:AT83"/>
    <mergeCell ref="Y83:AB83"/>
    <mergeCell ref="A81:C81"/>
    <mergeCell ref="D81:X81"/>
    <mergeCell ref="Y81:AB81"/>
    <mergeCell ref="AD81:AF81"/>
    <mergeCell ref="AG81:AK81"/>
    <mergeCell ref="AM81:AO81"/>
    <mergeCell ref="AP81:AT81"/>
    <mergeCell ref="A80:C80"/>
    <mergeCell ref="D80:X80"/>
    <mergeCell ref="Y80:AB80"/>
    <mergeCell ref="AD80:AF80"/>
    <mergeCell ref="AG80:AK80"/>
    <mergeCell ref="AM80:AO80"/>
    <mergeCell ref="AP80:AT80"/>
    <mergeCell ref="AG78:AK78"/>
    <mergeCell ref="AM78:AO78"/>
    <mergeCell ref="AP78:AT78"/>
    <mergeCell ref="A79:C79"/>
    <mergeCell ref="D79:X79"/>
    <mergeCell ref="Y79:AB79"/>
    <mergeCell ref="AD79:AF79"/>
    <mergeCell ref="AG79:AK79"/>
    <mergeCell ref="A78:C78"/>
    <mergeCell ref="D78:X78"/>
    <mergeCell ref="Y78:AB78"/>
    <mergeCell ref="AD78:AF78"/>
    <mergeCell ref="AM79:AO79"/>
    <mergeCell ref="AP79:AT79"/>
    <mergeCell ref="A77:C77"/>
    <mergeCell ref="D77:X77"/>
    <mergeCell ref="Y77:AB77"/>
    <mergeCell ref="AD77:AF77"/>
    <mergeCell ref="AG77:AK77"/>
    <mergeCell ref="AM77:AO77"/>
    <mergeCell ref="AP77:AT77"/>
    <mergeCell ref="A76:C76"/>
    <mergeCell ref="D76:X76"/>
    <mergeCell ref="Y76:AB76"/>
    <mergeCell ref="AD76:AF76"/>
    <mergeCell ref="AG76:AK76"/>
    <mergeCell ref="AM76:AO76"/>
    <mergeCell ref="AP76:AT76"/>
    <mergeCell ref="A75:C75"/>
    <mergeCell ref="D75:X75"/>
    <mergeCell ref="Y75:AB75"/>
    <mergeCell ref="AD75:AF75"/>
    <mergeCell ref="AG75:AK75"/>
    <mergeCell ref="AM75:AO75"/>
    <mergeCell ref="AP75:AT75"/>
    <mergeCell ref="A74:C74"/>
    <mergeCell ref="D74:X74"/>
    <mergeCell ref="Y74:AB74"/>
    <mergeCell ref="AD74:AF74"/>
    <mergeCell ref="AG74:AK74"/>
    <mergeCell ref="AM74:AO74"/>
    <mergeCell ref="AP74:AT74"/>
    <mergeCell ref="A73:C73"/>
    <mergeCell ref="D73:X73"/>
    <mergeCell ref="Y73:AB73"/>
    <mergeCell ref="AD73:AF73"/>
    <mergeCell ref="AG73:AK73"/>
    <mergeCell ref="AM73:AO73"/>
    <mergeCell ref="AP73:AT73"/>
    <mergeCell ref="AG71:AK71"/>
    <mergeCell ref="AM71:AO71"/>
    <mergeCell ref="AP71:AT71"/>
    <mergeCell ref="A72:C72"/>
    <mergeCell ref="D72:X72"/>
    <mergeCell ref="Y72:AB72"/>
    <mergeCell ref="AD72:AF72"/>
    <mergeCell ref="AG72:AK72"/>
    <mergeCell ref="A71:C71"/>
    <mergeCell ref="D71:X71"/>
    <mergeCell ref="Y71:AB71"/>
    <mergeCell ref="AD71:AF71"/>
    <mergeCell ref="AM72:AO72"/>
    <mergeCell ref="AP72:AT72"/>
    <mergeCell ref="A70:C70"/>
    <mergeCell ref="D70:X70"/>
    <mergeCell ref="Y70:AB70"/>
    <mergeCell ref="AD70:AF70"/>
    <mergeCell ref="AG70:AK70"/>
    <mergeCell ref="AM70:AO70"/>
    <mergeCell ref="AP70:AT70"/>
    <mergeCell ref="A69:C69"/>
    <mergeCell ref="D69:X69"/>
    <mergeCell ref="Y69:AB69"/>
    <mergeCell ref="AD69:AF69"/>
    <mergeCell ref="AG69:AK69"/>
    <mergeCell ref="AM69:AO69"/>
    <mergeCell ref="AP69:AT69"/>
    <mergeCell ref="AG67:AK67"/>
    <mergeCell ref="AM67:AO67"/>
    <mergeCell ref="AP67:AT67"/>
    <mergeCell ref="A68:C68"/>
    <mergeCell ref="D68:X68"/>
    <mergeCell ref="Y68:AB68"/>
    <mergeCell ref="AD68:AF68"/>
    <mergeCell ref="AG68:AK68"/>
    <mergeCell ref="A67:C67"/>
    <mergeCell ref="D67:X67"/>
    <mergeCell ref="Y67:AB67"/>
    <mergeCell ref="AD67:AF67"/>
    <mergeCell ref="AM68:AO68"/>
    <mergeCell ref="AP68:AT68"/>
    <mergeCell ref="A66:C66"/>
    <mergeCell ref="D66:X66"/>
    <mergeCell ref="Y66:AB66"/>
    <mergeCell ref="AD66:AF66"/>
    <mergeCell ref="AG66:AK66"/>
    <mergeCell ref="AM66:AO66"/>
    <mergeCell ref="AP66:AT66"/>
    <mergeCell ref="A65:C65"/>
    <mergeCell ref="D65:X65"/>
    <mergeCell ref="Y65:AB65"/>
    <mergeCell ref="AD65:AF65"/>
    <mergeCell ref="AG65:AK65"/>
    <mergeCell ref="AM65:AO65"/>
    <mergeCell ref="AP65:AT65"/>
    <mergeCell ref="AG63:AK63"/>
    <mergeCell ref="AM63:AO63"/>
    <mergeCell ref="AP63:AT63"/>
    <mergeCell ref="A64:C64"/>
    <mergeCell ref="D64:X64"/>
    <mergeCell ref="Y64:AB64"/>
    <mergeCell ref="AD64:AF64"/>
    <mergeCell ref="AG64:AK64"/>
    <mergeCell ref="A63:C63"/>
    <mergeCell ref="D63:X63"/>
    <mergeCell ref="Y63:AB63"/>
    <mergeCell ref="AD63:AF63"/>
    <mergeCell ref="AM64:AO64"/>
    <mergeCell ref="AP64:AT64"/>
    <mergeCell ref="A62:C62"/>
    <mergeCell ref="D62:X62"/>
    <mergeCell ref="Y62:AB62"/>
    <mergeCell ref="AD62:AF62"/>
    <mergeCell ref="AG62:AK62"/>
    <mergeCell ref="AM62:AO62"/>
    <mergeCell ref="AP62:AT62"/>
    <mergeCell ref="A61:C61"/>
    <mergeCell ref="D61:X61"/>
    <mergeCell ref="Y61:AB61"/>
    <mergeCell ref="AD61:AF61"/>
    <mergeCell ref="AG61:AK61"/>
    <mergeCell ref="AM61:AO61"/>
    <mergeCell ref="AP61:AT61"/>
    <mergeCell ref="AG57:AK57"/>
    <mergeCell ref="AM57:AO57"/>
    <mergeCell ref="AP57:AT57"/>
    <mergeCell ref="A57:C57"/>
    <mergeCell ref="D57:X57"/>
    <mergeCell ref="Y57:AB57"/>
    <mergeCell ref="AD57:AF57"/>
    <mergeCell ref="A58:C58"/>
    <mergeCell ref="D58:X58"/>
    <mergeCell ref="Y58:AB58"/>
    <mergeCell ref="AD58:AF58"/>
    <mergeCell ref="AG58:AK58"/>
    <mergeCell ref="AM58:AO58"/>
    <mergeCell ref="AP58:AT58"/>
    <mergeCell ref="A56:C56"/>
    <mergeCell ref="D56:X56"/>
    <mergeCell ref="Y56:AB56"/>
    <mergeCell ref="AD56:AF56"/>
    <mergeCell ref="AG56:AK56"/>
    <mergeCell ref="AM56:AO56"/>
    <mergeCell ref="AP56:AT56"/>
    <mergeCell ref="A55:C55"/>
    <mergeCell ref="D55:X55"/>
    <mergeCell ref="Y55:AB55"/>
    <mergeCell ref="AD55:AF55"/>
    <mergeCell ref="AG55:AK55"/>
    <mergeCell ref="AM55:AO55"/>
    <mergeCell ref="AP55:AT55"/>
    <mergeCell ref="A54:C54"/>
    <mergeCell ref="D54:X54"/>
    <mergeCell ref="Y54:AB54"/>
    <mergeCell ref="AD54:AF54"/>
    <mergeCell ref="AG54:AK54"/>
    <mergeCell ref="AM54:AO54"/>
    <mergeCell ref="AP54:AT54"/>
    <mergeCell ref="A53:C53"/>
    <mergeCell ref="D53:X53"/>
    <mergeCell ref="Y53:AB53"/>
    <mergeCell ref="AD53:AF53"/>
    <mergeCell ref="AG53:AK53"/>
    <mergeCell ref="AM53:AO53"/>
    <mergeCell ref="AP53:AT53"/>
    <mergeCell ref="A52:C52"/>
    <mergeCell ref="D52:X52"/>
    <mergeCell ref="Y52:AB52"/>
    <mergeCell ref="AD52:AF52"/>
    <mergeCell ref="AG52:AK52"/>
    <mergeCell ref="AM52:AO52"/>
    <mergeCell ref="AP52:AT52"/>
    <mergeCell ref="AG50:AK50"/>
    <mergeCell ref="AM50:AO50"/>
    <mergeCell ref="AP50:AT50"/>
    <mergeCell ref="A51:C51"/>
    <mergeCell ref="D51:X51"/>
    <mergeCell ref="Y51:AB51"/>
    <mergeCell ref="AD51:AF51"/>
    <mergeCell ref="AG51:AK51"/>
    <mergeCell ref="A50:C50"/>
    <mergeCell ref="D50:X50"/>
    <mergeCell ref="Y50:AB50"/>
    <mergeCell ref="AD50:AF50"/>
    <mergeCell ref="AM51:AO51"/>
    <mergeCell ref="AP51:AT51"/>
    <mergeCell ref="A49:C49"/>
    <mergeCell ref="D49:X49"/>
    <mergeCell ref="Y49:AB49"/>
    <mergeCell ref="AD49:AF49"/>
    <mergeCell ref="AG49:AK49"/>
    <mergeCell ref="AM49:AO49"/>
    <mergeCell ref="AP49:AT49"/>
    <mergeCell ref="AG44:AK44"/>
    <mergeCell ref="AM44:AO44"/>
    <mergeCell ref="AP44:AT44"/>
    <mergeCell ref="A45:C45"/>
    <mergeCell ref="D45:X45"/>
    <mergeCell ref="Y45:AB45"/>
    <mergeCell ref="AD45:AF45"/>
    <mergeCell ref="AG45:AK45"/>
    <mergeCell ref="A44:C44"/>
    <mergeCell ref="D44:X44"/>
    <mergeCell ref="Y44:AB44"/>
    <mergeCell ref="AD44:AF44"/>
    <mergeCell ref="AM45:AO45"/>
    <mergeCell ref="AP45:AT45"/>
    <mergeCell ref="A43:C43"/>
    <mergeCell ref="D43:X43"/>
    <mergeCell ref="Y43:AB43"/>
    <mergeCell ref="AD43:AF43"/>
    <mergeCell ref="AG43:AK43"/>
    <mergeCell ref="AM43:AO43"/>
    <mergeCell ref="AP43:AT43"/>
    <mergeCell ref="A42:C42"/>
    <mergeCell ref="D42:X42"/>
    <mergeCell ref="Y42:AB42"/>
    <mergeCell ref="AD42:AF42"/>
    <mergeCell ref="AG42:AK42"/>
    <mergeCell ref="AM42:AO42"/>
    <mergeCell ref="AP42:AT42"/>
    <mergeCell ref="AG40:AK40"/>
    <mergeCell ref="AM40:AO40"/>
    <mergeCell ref="AP40:AT40"/>
    <mergeCell ref="A41:C41"/>
    <mergeCell ref="D41:X41"/>
    <mergeCell ref="Y41:AB41"/>
    <mergeCell ref="AD41:AF41"/>
    <mergeCell ref="AG41:AK41"/>
    <mergeCell ref="A40:C40"/>
    <mergeCell ref="D40:X40"/>
    <mergeCell ref="Y40:AB40"/>
    <mergeCell ref="AD40:AF40"/>
    <mergeCell ref="AM41:AO41"/>
    <mergeCell ref="AP41:AT41"/>
    <mergeCell ref="A39:C39"/>
    <mergeCell ref="D39:X39"/>
    <mergeCell ref="Y39:AB39"/>
    <mergeCell ref="AD39:AF39"/>
    <mergeCell ref="AG39:AK39"/>
    <mergeCell ref="AM39:AO39"/>
    <mergeCell ref="AP39:AT39"/>
    <mergeCell ref="A38:C38"/>
    <mergeCell ref="D38:X38"/>
    <mergeCell ref="Y38:AB38"/>
    <mergeCell ref="AD38:AF38"/>
    <mergeCell ref="AG38:AK38"/>
    <mergeCell ref="AM38:AO38"/>
    <mergeCell ref="AP38:AT38"/>
    <mergeCell ref="AG36:AK36"/>
    <mergeCell ref="AM36:AO36"/>
    <mergeCell ref="AP36:AT36"/>
    <mergeCell ref="A37:C37"/>
    <mergeCell ref="D37:X37"/>
    <mergeCell ref="Y37:AB37"/>
    <mergeCell ref="AD37:AF37"/>
    <mergeCell ref="AG37:AK37"/>
    <mergeCell ref="A36:C36"/>
    <mergeCell ref="D36:X36"/>
    <mergeCell ref="Y36:AB36"/>
    <mergeCell ref="AD36:AF36"/>
    <mergeCell ref="AM37:AO37"/>
    <mergeCell ref="AP37:AT37"/>
    <mergeCell ref="A35:C35"/>
    <mergeCell ref="D35:X35"/>
    <mergeCell ref="Y35:AB35"/>
    <mergeCell ref="AD35:AF35"/>
    <mergeCell ref="AG35:AK35"/>
    <mergeCell ref="AM35:AO35"/>
    <mergeCell ref="AP35:AT35"/>
    <mergeCell ref="A34:C34"/>
    <mergeCell ref="D34:X34"/>
    <mergeCell ref="Y34:AB34"/>
    <mergeCell ref="AD34:AF34"/>
    <mergeCell ref="AG34:AK34"/>
    <mergeCell ref="AM34:AO34"/>
    <mergeCell ref="AP34:AT34"/>
    <mergeCell ref="AG29:AK29"/>
    <mergeCell ref="AG32:AK32"/>
    <mergeCell ref="AM32:AO32"/>
    <mergeCell ref="AP32:AT32"/>
    <mergeCell ref="A33:C33"/>
    <mergeCell ref="D33:X33"/>
    <mergeCell ref="Y33:AB33"/>
    <mergeCell ref="AD33:AF33"/>
    <mergeCell ref="AG33:AK33"/>
    <mergeCell ref="A32:C32"/>
    <mergeCell ref="D32:X32"/>
    <mergeCell ref="Y32:AB32"/>
    <mergeCell ref="AD32:AF32"/>
    <mergeCell ref="AM33:AO33"/>
    <mergeCell ref="AP33:AT33"/>
    <mergeCell ref="D27:X27"/>
    <mergeCell ref="Y27:AB27"/>
    <mergeCell ref="AD27:AF27"/>
    <mergeCell ref="AG27:AK27"/>
    <mergeCell ref="AM29:AO29"/>
    <mergeCell ref="AP29:AT29"/>
    <mergeCell ref="A31:C31"/>
    <mergeCell ref="D31:X31"/>
    <mergeCell ref="Y31:AB31"/>
    <mergeCell ref="AD31:AF31"/>
    <mergeCell ref="AG31:AK31"/>
    <mergeCell ref="AM31:AO31"/>
    <mergeCell ref="AP31:AT31"/>
    <mergeCell ref="A30:C30"/>
    <mergeCell ref="D30:X30"/>
    <mergeCell ref="Y30:AB30"/>
    <mergeCell ref="AD30:AF30"/>
    <mergeCell ref="AG30:AK30"/>
    <mergeCell ref="AM30:AO30"/>
    <mergeCell ref="AP30:AT30"/>
    <mergeCell ref="A29:C29"/>
    <mergeCell ref="D29:X29"/>
    <mergeCell ref="Y29:AB29"/>
    <mergeCell ref="AD29:AF29"/>
    <mergeCell ref="AM27:AO27"/>
    <mergeCell ref="AP27:AT27"/>
    <mergeCell ref="AG28:AK28"/>
    <mergeCell ref="AM28:AO28"/>
    <mergeCell ref="AP28:AT28"/>
    <mergeCell ref="AG25:AK25"/>
    <mergeCell ref="AM25:AO25"/>
    <mergeCell ref="AP25:AT25"/>
    <mergeCell ref="A26:C26"/>
    <mergeCell ref="D26:X26"/>
    <mergeCell ref="Y26:AB26"/>
    <mergeCell ref="AD26:AF26"/>
    <mergeCell ref="AG26:AK26"/>
    <mergeCell ref="A25:C25"/>
    <mergeCell ref="D25:X25"/>
    <mergeCell ref="Y25:AB25"/>
    <mergeCell ref="AD25:AF25"/>
    <mergeCell ref="AM26:AO26"/>
    <mergeCell ref="AP26:AT26"/>
    <mergeCell ref="A28:C28"/>
    <mergeCell ref="D28:X28"/>
    <mergeCell ref="Y28:AB28"/>
    <mergeCell ref="AD28:AF28"/>
    <mergeCell ref="A27:C27"/>
    <mergeCell ref="A22:C22"/>
    <mergeCell ref="D22:X22"/>
    <mergeCell ref="Y22:AB22"/>
    <mergeCell ref="AD22:AF22"/>
    <mergeCell ref="AG22:AK22"/>
    <mergeCell ref="AM22:AO22"/>
    <mergeCell ref="AP22:AT22"/>
    <mergeCell ref="A24:C24"/>
    <mergeCell ref="D24:X24"/>
    <mergeCell ref="Y24:AB24"/>
    <mergeCell ref="AD24:AF24"/>
    <mergeCell ref="AG24:AK24"/>
    <mergeCell ref="AM24:AO24"/>
    <mergeCell ref="AP24:AT24"/>
    <mergeCell ref="A23:C23"/>
    <mergeCell ref="D23:X23"/>
    <mergeCell ref="Y23:AB23"/>
    <mergeCell ref="AD23:AF23"/>
    <mergeCell ref="AG23:AK23"/>
    <mergeCell ref="AM23:AO23"/>
    <mergeCell ref="AP23:AT23"/>
    <mergeCell ref="A21:C21"/>
    <mergeCell ref="D21:X21"/>
    <mergeCell ref="Y21:AB21"/>
    <mergeCell ref="AD21:AF21"/>
    <mergeCell ref="AG21:AK21"/>
    <mergeCell ref="AM21:AO21"/>
    <mergeCell ref="AP21:AT21"/>
    <mergeCell ref="A20:C20"/>
    <mergeCell ref="D20:X20"/>
    <mergeCell ref="Y20:AB20"/>
    <mergeCell ref="AD20:AF20"/>
    <mergeCell ref="AG20:AK20"/>
    <mergeCell ref="AM20:AO20"/>
    <mergeCell ref="AP20:AT20"/>
    <mergeCell ref="AG18:AK18"/>
    <mergeCell ref="AM18:AO18"/>
    <mergeCell ref="AP18:AT18"/>
    <mergeCell ref="A19:C19"/>
    <mergeCell ref="D19:X19"/>
    <mergeCell ref="Y19:AB19"/>
    <mergeCell ref="AD19:AF19"/>
    <mergeCell ref="AG19:AK19"/>
    <mergeCell ref="A18:C18"/>
    <mergeCell ref="D18:X18"/>
    <mergeCell ref="Y18:AB18"/>
    <mergeCell ref="AD18:AF18"/>
    <mergeCell ref="AM19:AO19"/>
    <mergeCell ref="AP19:AT19"/>
    <mergeCell ref="AG16:AK16"/>
    <mergeCell ref="AM16:AO16"/>
    <mergeCell ref="AP16:AT16"/>
    <mergeCell ref="A17:C17"/>
    <mergeCell ref="D17:X17"/>
    <mergeCell ref="Y17:AB17"/>
    <mergeCell ref="AD17:AF17"/>
    <mergeCell ref="AG17:AK17"/>
    <mergeCell ref="A16:C16"/>
    <mergeCell ref="D16:X16"/>
    <mergeCell ref="Y16:AB16"/>
    <mergeCell ref="AD16:AF16"/>
    <mergeCell ref="AM17:AO17"/>
    <mergeCell ref="AP17:AT17"/>
    <mergeCell ref="A15:C15"/>
    <mergeCell ref="D15:X15"/>
    <mergeCell ref="Y15:AB15"/>
    <mergeCell ref="AD15:AF15"/>
    <mergeCell ref="AG15:AK15"/>
    <mergeCell ref="AM15:AO15"/>
    <mergeCell ref="AP15:AT15"/>
    <mergeCell ref="A14:C14"/>
    <mergeCell ref="D14:X14"/>
    <mergeCell ref="Y14:AB14"/>
    <mergeCell ref="AD14:AF14"/>
    <mergeCell ref="AG14:AK14"/>
    <mergeCell ref="AM14:AO14"/>
    <mergeCell ref="AP14:AT14"/>
    <mergeCell ref="AG12:AK12"/>
    <mergeCell ref="AM12:AO12"/>
    <mergeCell ref="AP12:AT12"/>
    <mergeCell ref="A13:C13"/>
    <mergeCell ref="D13:X13"/>
    <mergeCell ref="Y13:AB13"/>
    <mergeCell ref="AD13:AF13"/>
    <mergeCell ref="AG13:AK13"/>
    <mergeCell ref="A12:C12"/>
    <mergeCell ref="D12:X12"/>
    <mergeCell ref="Y12:AB12"/>
    <mergeCell ref="AD12:AF12"/>
    <mergeCell ref="AM13:AO13"/>
    <mergeCell ref="AP13:AT13"/>
    <mergeCell ref="A11:C11"/>
    <mergeCell ref="D11:X11"/>
    <mergeCell ref="Y11:AB11"/>
    <mergeCell ref="AD11:AF11"/>
    <mergeCell ref="AG11:AK11"/>
    <mergeCell ref="AM11:AO11"/>
    <mergeCell ref="AP11:AT11"/>
    <mergeCell ref="A10:C10"/>
    <mergeCell ref="D10:X10"/>
    <mergeCell ref="Y10:AB10"/>
    <mergeCell ref="AD10:AF10"/>
    <mergeCell ref="AG10:AK10"/>
    <mergeCell ref="AM10:AO10"/>
    <mergeCell ref="AP10:AT10"/>
    <mergeCell ref="AM4:AT7"/>
    <mergeCell ref="A8:C9"/>
    <mergeCell ref="D8:X9"/>
    <mergeCell ref="Y8:AB9"/>
    <mergeCell ref="AD8:AF9"/>
    <mergeCell ref="AG8:AK9"/>
    <mergeCell ref="AM8:AO9"/>
    <mergeCell ref="AP8:AT9"/>
    <mergeCell ref="A4:AC7"/>
    <mergeCell ref="AC8:AC9"/>
    <mergeCell ref="AG90:AK90"/>
    <mergeCell ref="AM90:AO90"/>
    <mergeCell ref="AP90:AT90"/>
    <mergeCell ref="AD90:AF90"/>
    <mergeCell ref="AM93:AO93"/>
    <mergeCell ref="AM94:AO94"/>
    <mergeCell ref="AG95:AK95"/>
    <mergeCell ref="AP95:AT95"/>
    <mergeCell ref="D129:AC129"/>
    <mergeCell ref="D118:AC118"/>
    <mergeCell ref="Y116:AC116"/>
    <mergeCell ref="Y117:AC117"/>
    <mergeCell ref="Y127:AC127"/>
    <mergeCell ref="Y128:AC128"/>
    <mergeCell ref="Y125:AC126"/>
    <mergeCell ref="Y114:AC115"/>
    <mergeCell ref="AG94:AK94"/>
    <mergeCell ref="AP94:AT94"/>
    <mergeCell ref="AD95:AF95"/>
    <mergeCell ref="AM95:AO95"/>
    <mergeCell ref="AG96:AK96"/>
  </mergeCells>
  <conditionalFormatting sqref="AD116:AH117 AD127:AH128">
    <cfRule type="containsText" dxfId="9" priority="3" operator="containsText" text="OK">
      <formula>NOT(ISERROR(SEARCH("OK",AD116)))</formula>
    </cfRule>
    <cfRule type="containsText" dxfId="8" priority="4" operator="containsText" text="NO">
      <formula>NOT(ISERROR(SEARCH("NO",AD116)))</formula>
    </cfRule>
  </conditionalFormatting>
  <conditionalFormatting sqref="AD118:AH119">
    <cfRule type="containsText" dxfId="7" priority="2" operator="containsText" text="NO">
      <formula>NOT(ISERROR(SEARCH("NO",AD118)))</formula>
    </cfRule>
  </conditionalFormatting>
  <conditionalFormatting sqref="AD129:AH129">
    <cfRule type="containsText" dxfId="6" priority="1" operator="containsText" text="NO">
      <formula>NOT(ISERROR(SEARCH("NO",AD129)))</formula>
    </cfRule>
  </conditionalFormatting>
  <pageMargins left="0.7" right="0.7" top="0.75" bottom="0.75" header="0.3" footer="0.3"/>
  <pageSetup paperSize="9" scale="4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pageSetUpPr fitToPage="1"/>
  </sheetPr>
  <dimension ref="A1:BS718"/>
  <sheetViews>
    <sheetView zoomScaleNormal="100" workbookViewId="0">
      <selection activeCell="C56" sqref="C56:AX63"/>
    </sheetView>
  </sheetViews>
  <sheetFormatPr defaultColWidth="3.77734375" defaultRowHeight="18"/>
  <cols>
    <col min="1" max="52" width="2.33203125" style="10" customWidth="1"/>
    <col min="53" max="68" width="2.33203125" style="13" customWidth="1"/>
    <col min="69" max="71" width="3.77734375" style="13"/>
    <col min="72" max="308" width="3.77734375" style="11"/>
    <col min="309" max="309" width="4.44140625" style="11" bestFit="1" customWidth="1"/>
    <col min="310" max="564" width="3.77734375" style="11"/>
    <col min="565" max="565" width="4.44140625" style="11" bestFit="1" customWidth="1"/>
    <col min="566" max="820" width="3.77734375" style="11"/>
    <col min="821" max="821" width="4.44140625" style="11" bestFit="1" customWidth="1"/>
    <col min="822" max="1076" width="3.77734375" style="11"/>
    <col min="1077" max="1077" width="4.44140625" style="11" bestFit="1" customWidth="1"/>
    <col min="1078" max="1332" width="3.77734375" style="11"/>
    <col min="1333" max="1333" width="4.44140625" style="11" bestFit="1" customWidth="1"/>
    <col min="1334" max="1588" width="3.77734375" style="11"/>
    <col min="1589" max="1589" width="4.44140625" style="11" bestFit="1" customWidth="1"/>
    <col min="1590" max="1844" width="3.77734375" style="11"/>
    <col min="1845" max="1845" width="4.44140625" style="11" bestFit="1" customWidth="1"/>
    <col min="1846" max="2100" width="3.77734375" style="11"/>
    <col min="2101" max="2101" width="4.44140625" style="11" bestFit="1" customWidth="1"/>
    <col min="2102" max="2356" width="3.77734375" style="11"/>
    <col min="2357" max="2357" width="4.44140625" style="11" bestFit="1" customWidth="1"/>
    <col min="2358" max="2612" width="3.77734375" style="11"/>
    <col min="2613" max="2613" width="4.44140625" style="11" bestFit="1" customWidth="1"/>
    <col min="2614" max="2868" width="3.77734375" style="11"/>
    <col min="2869" max="2869" width="4.44140625" style="11" bestFit="1" customWidth="1"/>
    <col min="2870" max="3124" width="3.77734375" style="11"/>
    <col min="3125" max="3125" width="4.44140625" style="11" bestFit="1" customWidth="1"/>
    <col min="3126" max="3380" width="3.77734375" style="11"/>
    <col min="3381" max="3381" width="4.44140625" style="11" bestFit="1" customWidth="1"/>
    <col min="3382" max="3636" width="3.77734375" style="11"/>
    <col min="3637" max="3637" width="4.44140625" style="11" bestFit="1" customWidth="1"/>
    <col min="3638" max="3892" width="3.77734375" style="11"/>
    <col min="3893" max="3893" width="4.44140625" style="11" bestFit="1" customWidth="1"/>
    <col min="3894" max="4148" width="3.77734375" style="11"/>
    <col min="4149" max="4149" width="4.44140625" style="11" bestFit="1" customWidth="1"/>
    <col min="4150" max="4404" width="3.77734375" style="11"/>
    <col min="4405" max="4405" width="4.44140625" style="11" bestFit="1" customWidth="1"/>
    <col min="4406" max="4660" width="3.77734375" style="11"/>
    <col min="4661" max="4661" width="4.44140625" style="11" bestFit="1" customWidth="1"/>
    <col min="4662" max="4916" width="3.77734375" style="11"/>
    <col min="4917" max="4917" width="4.44140625" style="11" bestFit="1" customWidth="1"/>
    <col min="4918" max="5172" width="3.77734375" style="11"/>
    <col min="5173" max="5173" width="4.44140625" style="11" bestFit="1" customWidth="1"/>
    <col min="5174" max="5428" width="3.77734375" style="11"/>
    <col min="5429" max="5429" width="4.44140625" style="11" bestFit="1" customWidth="1"/>
    <col min="5430" max="5684" width="3.77734375" style="11"/>
    <col min="5685" max="5685" width="4.44140625" style="11" bestFit="1" customWidth="1"/>
    <col min="5686" max="5940" width="3.77734375" style="11"/>
    <col min="5941" max="5941" width="4.44140625" style="11" bestFit="1" customWidth="1"/>
    <col min="5942" max="6196" width="3.77734375" style="11"/>
    <col min="6197" max="6197" width="4.44140625" style="11" bestFit="1" customWidth="1"/>
    <col min="6198" max="6452" width="3.77734375" style="11"/>
    <col min="6453" max="6453" width="4.44140625" style="11" bestFit="1" customWidth="1"/>
    <col min="6454" max="6708" width="3.77734375" style="11"/>
    <col min="6709" max="6709" width="4.44140625" style="11" bestFit="1" customWidth="1"/>
    <col min="6710" max="6964" width="3.77734375" style="11"/>
    <col min="6965" max="6965" width="4.44140625" style="11" bestFit="1" customWidth="1"/>
    <col min="6966" max="7220" width="3.77734375" style="11"/>
    <col min="7221" max="7221" width="4.44140625" style="11" bestFit="1" customWidth="1"/>
    <col min="7222" max="7476" width="3.77734375" style="11"/>
    <col min="7477" max="7477" width="4.44140625" style="11" bestFit="1" customWidth="1"/>
    <col min="7478" max="7732" width="3.77734375" style="11"/>
    <col min="7733" max="7733" width="4.44140625" style="11" bestFit="1" customWidth="1"/>
    <col min="7734" max="7988" width="3.77734375" style="11"/>
    <col min="7989" max="7989" width="4.44140625" style="11" bestFit="1" customWidth="1"/>
    <col min="7990" max="8244" width="3.77734375" style="11"/>
    <col min="8245" max="8245" width="4.44140625" style="11" bestFit="1" customWidth="1"/>
    <col min="8246" max="8500" width="3.77734375" style="11"/>
    <col min="8501" max="8501" width="4.44140625" style="11" bestFit="1" customWidth="1"/>
    <col min="8502" max="8756" width="3.77734375" style="11"/>
    <col min="8757" max="8757" width="4.44140625" style="11" bestFit="1" customWidth="1"/>
    <col min="8758" max="9012" width="3.77734375" style="11"/>
    <col min="9013" max="9013" width="4.44140625" style="11" bestFit="1" customWidth="1"/>
    <col min="9014" max="9268" width="3.77734375" style="11"/>
    <col min="9269" max="9269" width="4.44140625" style="11" bestFit="1" customWidth="1"/>
    <col min="9270" max="9524" width="3.77734375" style="11"/>
    <col min="9525" max="9525" width="4.44140625" style="11" bestFit="1" customWidth="1"/>
    <col min="9526" max="9780" width="3.77734375" style="11"/>
    <col min="9781" max="9781" width="4.44140625" style="11" bestFit="1" customWidth="1"/>
    <col min="9782" max="10036" width="3.77734375" style="11"/>
    <col min="10037" max="10037" width="4.44140625" style="11" bestFit="1" customWidth="1"/>
    <col min="10038" max="10292" width="3.77734375" style="11"/>
    <col min="10293" max="10293" width="4.44140625" style="11" bestFit="1" customWidth="1"/>
    <col min="10294" max="10548" width="3.77734375" style="11"/>
    <col min="10549" max="10549" width="4.44140625" style="11" bestFit="1" customWidth="1"/>
    <col min="10550" max="10804" width="3.77734375" style="11"/>
    <col min="10805" max="10805" width="4.44140625" style="11" bestFit="1" customWidth="1"/>
    <col min="10806" max="11060" width="3.77734375" style="11"/>
    <col min="11061" max="11061" width="4.44140625" style="11" bestFit="1" customWidth="1"/>
    <col min="11062" max="11316" width="3.77734375" style="11"/>
    <col min="11317" max="11317" width="4.44140625" style="11" bestFit="1" customWidth="1"/>
    <col min="11318" max="11572" width="3.77734375" style="11"/>
    <col min="11573" max="11573" width="4.44140625" style="11" bestFit="1" customWidth="1"/>
    <col min="11574" max="11828" width="3.77734375" style="11"/>
    <col min="11829" max="11829" width="4.44140625" style="11" bestFit="1" customWidth="1"/>
    <col min="11830" max="12084" width="3.77734375" style="11"/>
    <col min="12085" max="12085" width="4.44140625" style="11" bestFit="1" customWidth="1"/>
    <col min="12086" max="12340" width="3.77734375" style="11"/>
    <col min="12341" max="12341" width="4.44140625" style="11" bestFit="1" customWidth="1"/>
    <col min="12342" max="12596" width="3.77734375" style="11"/>
    <col min="12597" max="12597" width="4.44140625" style="11" bestFit="1" customWidth="1"/>
    <col min="12598" max="12852" width="3.77734375" style="11"/>
    <col min="12853" max="12853" width="4.44140625" style="11" bestFit="1" customWidth="1"/>
    <col min="12854" max="13108" width="3.77734375" style="11"/>
    <col min="13109" max="13109" width="4.44140625" style="11" bestFit="1" customWidth="1"/>
    <col min="13110" max="13364" width="3.77734375" style="11"/>
    <col min="13365" max="13365" width="4.44140625" style="11" bestFit="1" customWidth="1"/>
    <col min="13366" max="13620" width="3.77734375" style="11"/>
    <col min="13621" max="13621" width="4.44140625" style="11" bestFit="1" customWidth="1"/>
    <col min="13622" max="13876" width="3.77734375" style="11"/>
    <col min="13877" max="13877" width="4.44140625" style="11" bestFit="1" customWidth="1"/>
    <col min="13878" max="14132" width="3.77734375" style="11"/>
    <col min="14133" max="14133" width="4.44140625" style="11" bestFit="1" customWidth="1"/>
    <col min="14134" max="14388" width="3.77734375" style="11"/>
    <col min="14389" max="14389" width="4.44140625" style="11" bestFit="1" customWidth="1"/>
    <col min="14390" max="14644" width="3.77734375" style="11"/>
    <col min="14645" max="14645" width="4.44140625" style="11" bestFit="1" customWidth="1"/>
    <col min="14646" max="14900" width="3.77734375" style="11"/>
    <col min="14901" max="14901" width="4.44140625" style="11" bestFit="1" customWidth="1"/>
    <col min="14902" max="15156" width="3.77734375" style="11"/>
    <col min="15157" max="15157" width="4.44140625" style="11" bestFit="1" customWidth="1"/>
    <col min="15158" max="15412" width="3.77734375" style="11"/>
    <col min="15413" max="15413" width="4.44140625" style="11" bestFit="1" customWidth="1"/>
    <col min="15414" max="15668" width="3.77734375" style="11"/>
    <col min="15669" max="15669" width="4.44140625" style="11" bestFit="1" customWidth="1"/>
    <col min="15670" max="15924" width="3.77734375" style="11"/>
    <col min="15925" max="15925" width="4.44140625" style="11" bestFit="1" customWidth="1"/>
    <col min="15926" max="16180" width="3.77734375" style="11"/>
    <col min="16181" max="16181" width="4.44140625" style="11" bestFit="1" customWidth="1"/>
    <col min="16182" max="16384" width="3.77734375" style="11"/>
  </cols>
  <sheetData>
    <row r="1" spans="1:71" s="14" customFormat="1" ht="13.15" customHeight="1">
      <c r="A1" s="609" t="s">
        <v>172</v>
      </c>
      <c r="B1" s="609"/>
      <c r="C1" s="609"/>
      <c r="D1" s="609"/>
      <c r="E1" s="609"/>
      <c r="F1" s="609"/>
      <c r="G1" s="609"/>
      <c r="H1" s="609"/>
      <c r="I1" s="609"/>
      <c r="J1" s="609"/>
      <c r="K1" s="609"/>
      <c r="L1" s="609"/>
      <c r="M1" s="609"/>
      <c r="N1" s="609"/>
      <c r="O1" s="609"/>
      <c r="P1" s="609"/>
      <c r="Q1" s="609"/>
      <c r="R1" s="609"/>
      <c r="S1" s="609"/>
      <c r="T1" s="609"/>
      <c r="U1" s="609"/>
      <c r="V1" s="609"/>
      <c r="W1" s="609"/>
      <c r="X1" s="609"/>
      <c r="Y1" s="609"/>
      <c r="Z1" s="609"/>
      <c r="AA1" s="609"/>
      <c r="AB1" s="609"/>
      <c r="AC1" s="609"/>
      <c r="AD1" s="609"/>
      <c r="AE1" s="609"/>
      <c r="AF1" s="609"/>
      <c r="AG1" s="609"/>
      <c r="AH1" s="609"/>
      <c r="AI1" s="609"/>
      <c r="AJ1" s="609"/>
      <c r="AK1" s="609"/>
      <c r="AL1" s="609"/>
      <c r="AM1" s="609"/>
      <c r="AN1" s="609"/>
      <c r="AO1" s="609"/>
      <c r="AP1" s="609"/>
      <c r="AQ1" s="609"/>
      <c r="AR1" s="609"/>
      <c r="AS1" s="609"/>
      <c r="AT1" s="609"/>
      <c r="AU1" s="609"/>
      <c r="AV1" s="609"/>
      <c r="AW1" s="609"/>
      <c r="AX1" s="609"/>
      <c r="AY1" s="609"/>
      <c r="AZ1" s="609"/>
      <c r="BA1" s="13"/>
      <c r="BB1" s="13"/>
      <c r="BC1" s="13"/>
      <c r="BD1" s="13"/>
      <c r="BE1" s="13"/>
      <c r="BF1" s="13"/>
      <c r="BG1" s="13"/>
      <c r="BH1" s="13"/>
      <c r="BI1" s="13"/>
      <c r="BJ1" s="13"/>
      <c r="BK1" s="13"/>
      <c r="BL1" s="13"/>
      <c r="BM1" s="13"/>
      <c r="BN1" s="13"/>
      <c r="BO1" s="13"/>
      <c r="BP1" s="13"/>
      <c r="BQ1" s="13"/>
      <c r="BR1" s="13"/>
      <c r="BS1" s="13"/>
    </row>
    <row r="2" spans="1:71" s="12" customFormat="1" ht="13.15" customHeight="1">
      <c r="A2" s="609"/>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13"/>
      <c r="BB2" s="13"/>
      <c r="BC2" s="13"/>
      <c r="BD2" s="13"/>
      <c r="BE2" s="13"/>
      <c r="BF2" s="13"/>
      <c r="BG2" s="13"/>
      <c r="BH2" s="13"/>
      <c r="BI2" s="13"/>
      <c r="BJ2" s="13"/>
      <c r="BK2" s="13"/>
      <c r="BL2" s="13"/>
      <c r="BM2" s="13"/>
      <c r="BN2" s="13"/>
      <c r="BO2" s="13"/>
      <c r="BP2" s="13"/>
      <c r="BQ2" s="13"/>
      <c r="BR2" s="13"/>
      <c r="BS2" s="13"/>
    </row>
    <row r="3" spans="1:71" ht="13.15" customHeight="1">
      <c r="A3" s="45"/>
      <c r="B3" s="4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c r="AL3" s="45"/>
      <c r="AM3" s="45"/>
      <c r="AN3" s="45"/>
      <c r="AO3" s="45"/>
      <c r="AP3" s="45"/>
      <c r="AQ3" s="45"/>
      <c r="AR3" s="45"/>
      <c r="AS3" s="45"/>
      <c r="AT3" s="45"/>
      <c r="AU3" s="45"/>
      <c r="AV3" s="45"/>
      <c r="AW3" s="45"/>
      <c r="AX3" s="45"/>
      <c r="AY3" s="45"/>
      <c r="AZ3" s="45"/>
    </row>
    <row r="4" spans="1:71" s="13" customFormat="1" ht="13.15" customHeight="1">
      <c r="A4" s="87"/>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87"/>
      <c r="AO4" s="87"/>
      <c r="AP4" s="87"/>
      <c r="AQ4" s="87"/>
      <c r="AR4" s="87"/>
      <c r="AS4" s="87"/>
      <c r="AT4" s="87"/>
      <c r="AU4" s="87"/>
      <c r="AV4" s="87"/>
      <c r="AW4" s="87"/>
      <c r="AX4" s="87"/>
      <c r="AY4" s="87"/>
      <c r="AZ4" s="87"/>
    </row>
    <row r="5" spans="1:71" ht="13.15" customHeight="1">
      <c r="A5" s="87"/>
      <c r="B5" s="45"/>
      <c r="C5" s="608" t="s">
        <v>835</v>
      </c>
      <c r="D5" s="608"/>
      <c r="E5" s="608"/>
      <c r="F5" s="608"/>
      <c r="G5" s="608"/>
      <c r="H5" s="608"/>
      <c r="I5" s="608"/>
      <c r="J5" s="608"/>
      <c r="K5" s="608"/>
      <c r="L5" s="608"/>
      <c r="M5" s="608"/>
      <c r="N5" s="608"/>
      <c r="O5" s="608"/>
      <c r="P5" s="608"/>
      <c r="Q5" s="608"/>
      <c r="R5" s="608"/>
      <c r="S5" s="608"/>
      <c r="T5" s="608"/>
      <c r="U5" s="608"/>
      <c r="V5" s="608"/>
      <c r="W5" s="608"/>
      <c r="X5" s="608"/>
      <c r="Y5" s="608"/>
      <c r="Z5" s="608"/>
      <c r="AA5" s="608"/>
      <c r="AB5" s="608"/>
      <c r="AC5" s="608"/>
      <c r="AD5" s="608"/>
      <c r="AE5" s="608"/>
      <c r="AF5" s="608"/>
      <c r="AG5" s="608"/>
      <c r="AH5" s="608"/>
      <c r="AI5" s="608"/>
      <c r="AJ5" s="608"/>
      <c r="AK5" s="608"/>
      <c r="AL5" s="608"/>
      <c r="AM5" s="608"/>
      <c r="AN5" s="608"/>
      <c r="AO5" s="608"/>
      <c r="AP5" s="608"/>
      <c r="AQ5" s="608"/>
      <c r="AR5" s="608"/>
      <c r="AS5" s="608"/>
      <c r="AT5" s="608"/>
      <c r="AU5" s="608"/>
      <c r="AV5" s="608"/>
      <c r="AW5" s="608"/>
      <c r="AX5" s="608"/>
      <c r="AY5" s="87"/>
      <c r="AZ5" s="87"/>
    </row>
    <row r="6" spans="1:71" ht="13.15" customHeight="1">
      <c r="A6" s="87"/>
      <c r="B6" s="45"/>
      <c r="C6" s="607"/>
      <c r="D6" s="607"/>
      <c r="E6" s="607"/>
      <c r="F6" s="607"/>
      <c r="G6" s="607"/>
      <c r="H6" s="607"/>
      <c r="I6" s="607"/>
      <c r="J6" s="607"/>
      <c r="K6" s="607"/>
      <c r="L6" s="607"/>
      <c r="M6" s="607"/>
      <c r="N6" s="607"/>
      <c r="O6" s="607"/>
      <c r="P6" s="607"/>
      <c r="Q6" s="607"/>
      <c r="R6" s="607"/>
      <c r="S6" s="607"/>
      <c r="T6" s="607"/>
      <c r="U6" s="607"/>
      <c r="V6" s="607"/>
      <c r="W6" s="607"/>
      <c r="X6" s="607"/>
      <c r="Y6" s="607"/>
      <c r="Z6" s="607"/>
      <c r="AA6" s="607"/>
      <c r="AB6" s="607"/>
      <c r="AC6" s="607"/>
      <c r="AD6" s="607"/>
      <c r="AE6" s="607"/>
      <c r="AF6" s="607"/>
      <c r="AG6" s="607"/>
      <c r="AH6" s="607"/>
      <c r="AI6" s="607"/>
      <c r="AJ6" s="607"/>
      <c r="AK6" s="607"/>
      <c r="AL6" s="607"/>
      <c r="AM6" s="607"/>
      <c r="AN6" s="607"/>
      <c r="AO6" s="607"/>
      <c r="AP6" s="607"/>
      <c r="AQ6" s="607"/>
      <c r="AR6" s="607"/>
      <c r="AS6" s="607"/>
      <c r="AT6" s="607"/>
      <c r="AU6" s="607"/>
      <c r="AV6" s="607"/>
      <c r="AW6" s="607"/>
      <c r="AX6" s="607"/>
      <c r="AY6" s="87"/>
      <c r="AZ6" s="87"/>
    </row>
    <row r="7" spans="1:71" ht="13.15" customHeight="1">
      <c r="A7" s="87"/>
      <c r="B7" s="45"/>
      <c r="C7" s="607"/>
      <c r="D7" s="607"/>
      <c r="E7" s="607"/>
      <c r="F7" s="607"/>
      <c r="G7" s="607"/>
      <c r="H7" s="607"/>
      <c r="I7" s="607"/>
      <c r="J7" s="607"/>
      <c r="K7" s="607"/>
      <c r="L7" s="607"/>
      <c r="M7" s="607"/>
      <c r="N7" s="607"/>
      <c r="O7" s="607"/>
      <c r="P7" s="607"/>
      <c r="Q7" s="607"/>
      <c r="R7" s="607"/>
      <c r="S7" s="607"/>
      <c r="T7" s="607"/>
      <c r="U7" s="607"/>
      <c r="V7" s="607"/>
      <c r="W7" s="607"/>
      <c r="X7" s="607"/>
      <c r="Y7" s="607"/>
      <c r="Z7" s="607"/>
      <c r="AA7" s="607"/>
      <c r="AB7" s="607"/>
      <c r="AC7" s="607"/>
      <c r="AD7" s="607"/>
      <c r="AE7" s="607"/>
      <c r="AF7" s="607"/>
      <c r="AG7" s="607"/>
      <c r="AH7" s="607"/>
      <c r="AI7" s="607"/>
      <c r="AJ7" s="607"/>
      <c r="AK7" s="607"/>
      <c r="AL7" s="607"/>
      <c r="AM7" s="607"/>
      <c r="AN7" s="607"/>
      <c r="AO7" s="607"/>
      <c r="AP7" s="607"/>
      <c r="AQ7" s="607"/>
      <c r="AR7" s="607"/>
      <c r="AS7" s="607"/>
      <c r="AT7" s="607"/>
      <c r="AU7" s="607"/>
      <c r="AV7" s="607"/>
      <c r="AW7" s="607"/>
      <c r="AX7" s="607"/>
      <c r="AY7" s="87"/>
      <c r="AZ7" s="87"/>
      <c r="BA7" s="11"/>
      <c r="BB7" s="11"/>
      <c r="BC7" s="11"/>
      <c r="BD7" s="11"/>
      <c r="BE7" s="11"/>
      <c r="BF7" s="11"/>
      <c r="BG7" s="11"/>
      <c r="BH7" s="11"/>
      <c r="BI7" s="11"/>
      <c r="BJ7" s="11"/>
      <c r="BK7" s="11"/>
      <c r="BL7" s="11"/>
      <c r="BM7" s="11"/>
      <c r="BN7" s="11"/>
      <c r="BO7" s="11"/>
      <c r="BP7" s="11"/>
      <c r="BQ7" s="11"/>
      <c r="BR7" s="11"/>
      <c r="BS7" s="11"/>
    </row>
    <row r="8" spans="1:71" ht="13.15" customHeight="1">
      <c r="A8" s="87"/>
      <c r="B8" s="45"/>
      <c r="C8" s="607"/>
      <c r="D8" s="607"/>
      <c r="E8" s="607"/>
      <c r="F8" s="607"/>
      <c r="G8" s="607"/>
      <c r="H8" s="607"/>
      <c r="I8" s="607"/>
      <c r="J8" s="607"/>
      <c r="K8" s="607"/>
      <c r="L8" s="607"/>
      <c r="M8" s="607"/>
      <c r="N8" s="607"/>
      <c r="O8" s="607"/>
      <c r="P8" s="607"/>
      <c r="Q8" s="607"/>
      <c r="R8" s="607"/>
      <c r="S8" s="607"/>
      <c r="T8" s="607"/>
      <c r="U8" s="607"/>
      <c r="V8" s="607"/>
      <c r="W8" s="607"/>
      <c r="X8" s="607"/>
      <c r="Y8" s="607"/>
      <c r="Z8" s="607"/>
      <c r="AA8" s="607"/>
      <c r="AB8" s="607"/>
      <c r="AC8" s="607"/>
      <c r="AD8" s="607"/>
      <c r="AE8" s="607"/>
      <c r="AF8" s="607"/>
      <c r="AG8" s="607"/>
      <c r="AH8" s="607"/>
      <c r="AI8" s="607"/>
      <c r="AJ8" s="607"/>
      <c r="AK8" s="607"/>
      <c r="AL8" s="607"/>
      <c r="AM8" s="607"/>
      <c r="AN8" s="607"/>
      <c r="AO8" s="607"/>
      <c r="AP8" s="607"/>
      <c r="AQ8" s="607"/>
      <c r="AR8" s="607"/>
      <c r="AS8" s="607"/>
      <c r="AT8" s="607"/>
      <c r="AU8" s="607"/>
      <c r="AV8" s="607"/>
      <c r="AW8" s="607"/>
      <c r="AX8" s="607"/>
      <c r="AY8" s="87"/>
      <c r="AZ8" s="87"/>
    </row>
    <row r="9" spans="1:71" ht="13.15" customHeight="1">
      <c r="A9" s="87"/>
      <c r="B9" s="45"/>
      <c r="C9" s="607"/>
      <c r="D9" s="607"/>
      <c r="E9" s="607"/>
      <c r="F9" s="607"/>
      <c r="G9" s="607"/>
      <c r="H9" s="607"/>
      <c r="I9" s="607"/>
      <c r="J9" s="607"/>
      <c r="K9" s="607"/>
      <c r="L9" s="607"/>
      <c r="M9" s="607"/>
      <c r="N9" s="607"/>
      <c r="O9" s="607"/>
      <c r="P9" s="607"/>
      <c r="Q9" s="607"/>
      <c r="R9" s="607"/>
      <c r="S9" s="607"/>
      <c r="T9" s="607"/>
      <c r="U9" s="607"/>
      <c r="V9" s="607"/>
      <c r="W9" s="607"/>
      <c r="X9" s="607"/>
      <c r="Y9" s="607"/>
      <c r="Z9" s="607"/>
      <c r="AA9" s="607"/>
      <c r="AB9" s="607"/>
      <c r="AC9" s="607"/>
      <c r="AD9" s="607"/>
      <c r="AE9" s="607"/>
      <c r="AF9" s="607"/>
      <c r="AG9" s="607"/>
      <c r="AH9" s="607"/>
      <c r="AI9" s="607"/>
      <c r="AJ9" s="607"/>
      <c r="AK9" s="607"/>
      <c r="AL9" s="607"/>
      <c r="AM9" s="607"/>
      <c r="AN9" s="607"/>
      <c r="AO9" s="607"/>
      <c r="AP9" s="607"/>
      <c r="AQ9" s="607"/>
      <c r="AR9" s="607"/>
      <c r="AS9" s="607"/>
      <c r="AT9" s="607"/>
      <c r="AU9" s="607"/>
      <c r="AV9" s="607"/>
      <c r="AW9" s="607"/>
      <c r="AX9" s="607"/>
      <c r="AY9" s="87"/>
      <c r="AZ9" s="87"/>
    </row>
    <row r="10" spans="1:71" ht="13.15" customHeight="1">
      <c r="A10" s="87"/>
      <c r="B10" s="45"/>
      <c r="C10" s="607"/>
      <c r="D10" s="607"/>
      <c r="E10" s="607"/>
      <c r="F10" s="607"/>
      <c r="G10" s="607"/>
      <c r="H10" s="607"/>
      <c r="I10" s="607"/>
      <c r="J10" s="607"/>
      <c r="K10" s="607"/>
      <c r="L10" s="607"/>
      <c r="M10" s="607"/>
      <c r="N10" s="607"/>
      <c r="O10" s="607"/>
      <c r="P10" s="607"/>
      <c r="Q10" s="607"/>
      <c r="R10" s="607"/>
      <c r="S10" s="607"/>
      <c r="T10" s="607"/>
      <c r="U10" s="607"/>
      <c r="V10" s="607"/>
      <c r="W10" s="607"/>
      <c r="X10" s="607"/>
      <c r="Y10" s="607"/>
      <c r="Z10" s="607"/>
      <c r="AA10" s="607"/>
      <c r="AB10" s="607"/>
      <c r="AC10" s="607"/>
      <c r="AD10" s="607"/>
      <c r="AE10" s="607"/>
      <c r="AF10" s="607"/>
      <c r="AG10" s="607"/>
      <c r="AH10" s="607"/>
      <c r="AI10" s="607"/>
      <c r="AJ10" s="607"/>
      <c r="AK10" s="607"/>
      <c r="AL10" s="607"/>
      <c r="AM10" s="607"/>
      <c r="AN10" s="607"/>
      <c r="AO10" s="607"/>
      <c r="AP10" s="607"/>
      <c r="AQ10" s="607"/>
      <c r="AR10" s="607"/>
      <c r="AS10" s="607"/>
      <c r="AT10" s="607"/>
      <c r="AU10" s="607"/>
      <c r="AV10" s="607"/>
      <c r="AW10" s="607"/>
      <c r="AX10" s="607"/>
      <c r="AY10" s="87"/>
      <c r="AZ10" s="87"/>
    </row>
    <row r="11" spans="1:71" ht="13.15" customHeight="1">
      <c r="A11" s="87"/>
      <c r="B11" s="45"/>
      <c r="C11" s="607"/>
      <c r="D11" s="607"/>
      <c r="E11" s="607"/>
      <c r="F11" s="607"/>
      <c r="G11" s="607"/>
      <c r="H11" s="607"/>
      <c r="I11" s="607"/>
      <c r="J11" s="607"/>
      <c r="K11" s="607"/>
      <c r="L11" s="607"/>
      <c r="M11" s="607"/>
      <c r="N11" s="607"/>
      <c r="O11" s="607"/>
      <c r="P11" s="607"/>
      <c r="Q11" s="607"/>
      <c r="R11" s="607"/>
      <c r="S11" s="607"/>
      <c r="T11" s="607"/>
      <c r="U11" s="607"/>
      <c r="V11" s="607"/>
      <c r="W11" s="607"/>
      <c r="X11" s="607"/>
      <c r="Y11" s="607"/>
      <c r="Z11" s="607"/>
      <c r="AA11" s="607"/>
      <c r="AB11" s="607"/>
      <c r="AC11" s="607"/>
      <c r="AD11" s="607"/>
      <c r="AE11" s="607"/>
      <c r="AF11" s="607"/>
      <c r="AG11" s="607"/>
      <c r="AH11" s="607"/>
      <c r="AI11" s="607"/>
      <c r="AJ11" s="607"/>
      <c r="AK11" s="607"/>
      <c r="AL11" s="607"/>
      <c r="AM11" s="607"/>
      <c r="AN11" s="607"/>
      <c r="AO11" s="607"/>
      <c r="AP11" s="607"/>
      <c r="AQ11" s="607"/>
      <c r="AR11" s="607"/>
      <c r="AS11" s="607"/>
      <c r="AT11" s="607"/>
      <c r="AU11" s="607"/>
      <c r="AV11" s="607"/>
      <c r="AW11" s="607"/>
      <c r="AX11" s="607"/>
      <c r="AY11" s="87"/>
      <c r="AZ11" s="87"/>
    </row>
    <row r="12" spans="1:71" ht="13.15" customHeight="1">
      <c r="A12" s="87"/>
      <c r="B12" s="45"/>
      <c r="C12" s="607"/>
      <c r="D12" s="607"/>
      <c r="E12" s="607"/>
      <c r="F12" s="607"/>
      <c r="G12" s="607"/>
      <c r="H12" s="607"/>
      <c r="I12" s="607"/>
      <c r="J12" s="607"/>
      <c r="K12" s="607"/>
      <c r="L12" s="607"/>
      <c r="M12" s="607"/>
      <c r="N12" s="607"/>
      <c r="O12" s="607"/>
      <c r="P12" s="607"/>
      <c r="Q12" s="607"/>
      <c r="R12" s="607"/>
      <c r="S12" s="607"/>
      <c r="T12" s="607"/>
      <c r="U12" s="607"/>
      <c r="V12" s="607"/>
      <c r="W12" s="607"/>
      <c r="X12" s="607"/>
      <c r="Y12" s="607"/>
      <c r="Z12" s="607"/>
      <c r="AA12" s="607"/>
      <c r="AB12" s="607"/>
      <c r="AC12" s="607"/>
      <c r="AD12" s="607"/>
      <c r="AE12" s="607"/>
      <c r="AF12" s="607"/>
      <c r="AG12" s="607"/>
      <c r="AH12" s="607"/>
      <c r="AI12" s="607"/>
      <c r="AJ12" s="607"/>
      <c r="AK12" s="607"/>
      <c r="AL12" s="607"/>
      <c r="AM12" s="607"/>
      <c r="AN12" s="607"/>
      <c r="AO12" s="607"/>
      <c r="AP12" s="607"/>
      <c r="AQ12" s="607"/>
      <c r="AR12" s="607"/>
      <c r="AS12" s="607"/>
      <c r="AT12" s="607"/>
      <c r="AU12" s="607"/>
      <c r="AV12" s="607"/>
      <c r="AW12" s="607"/>
      <c r="AX12" s="607"/>
      <c r="AY12" s="87"/>
      <c r="AZ12" s="87"/>
    </row>
    <row r="13" spans="1:71" ht="13.15" customHeight="1">
      <c r="A13" s="87"/>
      <c r="B13" s="45"/>
      <c r="C13" s="607"/>
      <c r="D13" s="607"/>
      <c r="E13" s="607"/>
      <c r="F13" s="607"/>
      <c r="G13" s="607"/>
      <c r="H13" s="607"/>
      <c r="I13" s="607"/>
      <c r="J13" s="607"/>
      <c r="K13" s="607"/>
      <c r="L13" s="607"/>
      <c r="M13" s="607"/>
      <c r="N13" s="607"/>
      <c r="O13" s="607"/>
      <c r="P13" s="607"/>
      <c r="Q13" s="607"/>
      <c r="R13" s="607"/>
      <c r="S13" s="607"/>
      <c r="T13" s="607"/>
      <c r="U13" s="607"/>
      <c r="V13" s="607"/>
      <c r="W13" s="607"/>
      <c r="X13" s="607"/>
      <c r="Y13" s="607"/>
      <c r="Z13" s="607"/>
      <c r="AA13" s="607"/>
      <c r="AB13" s="607"/>
      <c r="AC13" s="607"/>
      <c r="AD13" s="607"/>
      <c r="AE13" s="607"/>
      <c r="AF13" s="607"/>
      <c r="AG13" s="607"/>
      <c r="AH13" s="607"/>
      <c r="AI13" s="607"/>
      <c r="AJ13" s="607"/>
      <c r="AK13" s="607"/>
      <c r="AL13" s="607"/>
      <c r="AM13" s="607"/>
      <c r="AN13" s="607"/>
      <c r="AO13" s="607"/>
      <c r="AP13" s="607"/>
      <c r="AQ13" s="607"/>
      <c r="AR13" s="607"/>
      <c r="AS13" s="607"/>
      <c r="AT13" s="607"/>
      <c r="AU13" s="607"/>
      <c r="AV13" s="607"/>
      <c r="AW13" s="607"/>
      <c r="AX13" s="607"/>
      <c r="AY13" s="87"/>
      <c r="AZ13" s="87"/>
    </row>
    <row r="14" spans="1:71" ht="13.15" customHeight="1">
      <c r="A14" s="87"/>
      <c r="B14" s="45"/>
      <c r="C14" s="45"/>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87"/>
      <c r="AO14" s="87"/>
      <c r="AP14" s="87"/>
      <c r="AQ14" s="87"/>
      <c r="AR14" s="87"/>
      <c r="AS14" s="87"/>
      <c r="AT14" s="87"/>
      <c r="AU14" s="87"/>
      <c r="AV14" s="87"/>
      <c r="AW14" s="87"/>
      <c r="AX14" s="87"/>
      <c r="AY14" s="87"/>
      <c r="AZ14" s="87"/>
    </row>
    <row r="15" spans="1:71" ht="13.15" customHeight="1">
      <c r="A15" s="87"/>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87"/>
      <c r="AO15" s="87"/>
      <c r="AP15" s="87"/>
      <c r="AQ15" s="87"/>
      <c r="AR15" s="87"/>
      <c r="AS15" s="87"/>
      <c r="AT15" s="87"/>
      <c r="AU15" s="87"/>
      <c r="AV15" s="87"/>
      <c r="AW15" s="87"/>
      <c r="AX15" s="87"/>
      <c r="AY15" s="87"/>
      <c r="AZ15" s="87"/>
    </row>
    <row r="16" spans="1:71" ht="13.15" customHeight="1">
      <c r="A16" s="87"/>
      <c r="B16" s="45"/>
      <c r="C16" s="606" t="s">
        <v>836</v>
      </c>
      <c r="D16" s="606"/>
      <c r="E16" s="606"/>
      <c r="F16" s="606"/>
      <c r="G16" s="606"/>
      <c r="H16" s="606"/>
      <c r="I16" s="606"/>
      <c r="J16" s="606"/>
      <c r="K16" s="606"/>
      <c r="L16" s="606"/>
      <c r="M16" s="606"/>
      <c r="N16" s="606"/>
      <c r="O16" s="606"/>
      <c r="P16" s="606"/>
      <c r="Q16" s="606"/>
      <c r="R16" s="606"/>
      <c r="S16" s="606"/>
      <c r="T16" s="606"/>
      <c r="U16" s="606"/>
      <c r="V16" s="606"/>
      <c r="W16" s="606"/>
      <c r="X16" s="606"/>
      <c r="Y16" s="606"/>
      <c r="Z16" s="606"/>
      <c r="AA16" s="606"/>
      <c r="AB16" s="606"/>
      <c r="AC16" s="606"/>
      <c r="AD16" s="606"/>
      <c r="AE16" s="606"/>
      <c r="AF16" s="606"/>
      <c r="AG16" s="606"/>
      <c r="AH16" s="606"/>
      <c r="AI16" s="606"/>
      <c r="AJ16" s="606"/>
      <c r="AK16" s="606"/>
      <c r="AL16" s="606"/>
      <c r="AM16" s="606"/>
      <c r="AN16" s="606"/>
      <c r="AO16" s="606"/>
      <c r="AP16" s="606"/>
      <c r="AQ16" s="606"/>
      <c r="AR16" s="606"/>
      <c r="AS16" s="606"/>
      <c r="AT16" s="606"/>
      <c r="AU16" s="606"/>
      <c r="AV16" s="606"/>
      <c r="AW16" s="606"/>
      <c r="AX16" s="606"/>
      <c r="AY16" s="87"/>
      <c r="AZ16" s="87"/>
    </row>
    <row r="17" spans="1:52" ht="13.15" customHeight="1">
      <c r="A17" s="87"/>
      <c r="B17" s="45"/>
      <c r="C17" s="607"/>
      <c r="D17" s="607"/>
      <c r="E17" s="607"/>
      <c r="F17" s="607"/>
      <c r="G17" s="607"/>
      <c r="H17" s="607"/>
      <c r="I17" s="607"/>
      <c r="J17" s="607"/>
      <c r="K17" s="607"/>
      <c r="L17" s="607"/>
      <c r="M17" s="607"/>
      <c r="N17" s="607"/>
      <c r="O17" s="607"/>
      <c r="P17" s="607"/>
      <c r="Q17" s="607"/>
      <c r="R17" s="607"/>
      <c r="S17" s="607"/>
      <c r="T17" s="607"/>
      <c r="U17" s="607"/>
      <c r="V17" s="607"/>
      <c r="W17" s="607"/>
      <c r="X17" s="607"/>
      <c r="Y17" s="607"/>
      <c r="Z17" s="607"/>
      <c r="AA17" s="607"/>
      <c r="AB17" s="607"/>
      <c r="AC17" s="607"/>
      <c r="AD17" s="607"/>
      <c r="AE17" s="607"/>
      <c r="AF17" s="607"/>
      <c r="AG17" s="607"/>
      <c r="AH17" s="607"/>
      <c r="AI17" s="607"/>
      <c r="AJ17" s="607"/>
      <c r="AK17" s="607"/>
      <c r="AL17" s="607"/>
      <c r="AM17" s="607"/>
      <c r="AN17" s="607"/>
      <c r="AO17" s="607"/>
      <c r="AP17" s="607"/>
      <c r="AQ17" s="607"/>
      <c r="AR17" s="607"/>
      <c r="AS17" s="607"/>
      <c r="AT17" s="607"/>
      <c r="AU17" s="607"/>
      <c r="AV17" s="607"/>
      <c r="AW17" s="607"/>
      <c r="AX17" s="607"/>
      <c r="AY17" s="87"/>
      <c r="AZ17" s="87"/>
    </row>
    <row r="18" spans="1:52" ht="13.15" customHeight="1">
      <c r="A18" s="87"/>
      <c r="B18" s="45"/>
      <c r="C18" s="607"/>
      <c r="D18" s="607"/>
      <c r="E18" s="607"/>
      <c r="F18" s="607"/>
      <c r="G18" s="607"/>
      <c r="H18" s="607"/>
      <c r="I18" s="607"/>
      <c r="J18" s="607"/>
      <c r="K18" s="607"/>
      <c r="L18" s="607"/>
      <c r="M18" s="607"/>
      <c r="N18" s="607"/>
      <c r="O18" s="607"/>
      <c r="P18" s="607"/>
      <c r="Q18" s="607"/>
      <c r="R18" s="607"/>
      <c r="S18" s="607"/>
      <c r="T18" s="607"/>
      <c r="U18" s="607"/>
      <c r="V18" s="607"/>
      <c r="W18" s="607"/>
      <c r="X18" s="607"/>
      <c r="Y18" s="607"/>
      <c r="Z18" s="607"/>
      <c r="AA18" s="607"/>
      <c r="AB18" s="607"/>
      <c r="AC18" s="607"/>
      <c r="AD18" s="607"/>
      <c r="AE18" s="607"/>
      <c r="AF18" s="607"/>
      <c r="AG18" s="607"/>
      <c r="AH18" s="607"/>
      <c r="AI18" s="607"/>
      <c r="AJ18" s="607"/>
      <c r="AK18" s="607"/>
      <c r="AL18" s="607"/>
      <c r="AM18" s="607"/>
      <c r="AN18" s="607"/>
      <c r="AO18" s="607"/>
      <c r="AP18" s="607"/>
      <c r="AQ18" s="607"/>
      <c r="AR18" s="607"/>
      <c r="AS18" s="607"/>
      <c r="AT18" s="607"/>
      <c r="AU18" s="607"/>
      <c r="AV18" s="607"/>
      <c r="AW18" s="607"/>
      <c r="AX18" s="607"/>
      <c r="AY18" s="87"/>
      <c r="AZ18" s="87"/>
    </row>
    <row r="19" spans="1:52" ht="13.15" customHeight="1">
      <c r="A19" s="87"/>
      <c r="B19" s="45"/>
      <c r="C19" s="607"/>
      <c r="D19" s="607"/>
      <c r="E19" s="607"/>
      <c r="F19" s="607"/>
      <c r="G19" s="607"/>
      <c r="H19" s="607"/>
      <c r="I19" s="607"/>
      <c r="J19" s="607"/>
      <c r="K19" s="607"/>
      <c r="L19" s="607"/>
      <c r="M19" s="607"/>
      <c r="N19" s="607"/>
      <c r="O19" s="607"/>
      <c r="P19" s="607"/>
      <c r="Q19" s="607"/>
      <c r="R19" s="607"/>
      <c r="S19" s="607"/>
      <c r="T19" s="607"/>
      <c r="U19" s="607"/>
      <c r="V19" s="607"/>
      <c r="W19" s="607"/>
      <c r="X19" s="607"/>
      <c r="Y19" s="607"/>
      <c r="Z19" s="607"/>
      <c r="AA19" s="607"/>
      <c r="AB19" s="607"/>
      <c r="AC19" s="607"/>
      <c r="AD19" s="607"/>
      <c r="AE19" s="607"/>
      <c r="AF19" s="607"/>
      <c r="AG19" s="607"/>
      <c r="AH19" s="607"/>
      <c r="AI19" s="607"/>
      <c r="AJ19" s="607"/>
      <c r="AK19" s="607"/>
      <c r="AL19" s="607"/>
      <c r="AM19" s="607"/>
      <c r="AN19" s="607"/>
      <c r="AO19" s="607"/>
      <c r="AP19" s="607"/>
      <c r="AQ19" s="607"/>
      <c r="AR19" s="607"/>
      <c r="AS19" s="607"/>
      <c r="AT19" s="607"/>
      <c r="AU19" s="607"/>
      <c r="AV19" s="607"/>
      <c r="AW19" s="607"/>
      <c r="AX19" s="607"/>
      <c r="AY19" s="87"/>
      <c r="AZ19" s="87"/>
    </row>
    <row r="20" spans="1:52" ht="13.15" customHeight="1">
      <c r="A20" s="87"/>
      <c r="B20" s="45"/>
      <c r="C20" s="607"/>
      <c r="D20" s="607"/>
      <c r="E20" s="607"/>
      <c r="F20" s="607"/>
      <c r="G20" s="607"/>
      <c r="H20" s="607"/>
      <c r="I20" s="607"/>
      <c r="J20" s="607"/>
      <c r="K20" s="607"/>
      <c r="L20" s="607"/>
      <c r="M20" s="607"/>
      <c r="N20" s="607"/>
      <c r="O20" s="607"/>
      <c r="P20" s="607"/>
      <c r="Q20" s="607"/>
      <c r="R20" s="607"/>
      <c r="S20" s="607"/>
      <c r="T20" s="607"/>
      <c r="U20" s="607"/>
      <c r="V20" s="607"/>
      <c r="W20" s="607"/>
      <c r="X20" s="607"/>
      <c r="Y20" s="607"/>
      <c r="Z20" s="607"/>
      <c r="AA20" s="607"/>
      <c r="AB20" s="607"/>
      <c r="AC20" s="607"/>
      <c r="AD20" s="607"/>
      <c r="AE20" s="607"/>
      <c r="AF20" s="607"/>
      <c r="AG20" s="607"/>
      <c r="AH20" s="607"/>
      <c r="AI20" s="607"/>
      <c r="AJ20" s="607"/>
      <c r="AK20" s="607"/>
      <c r="AL20" s="607"/>
      <c r="AM20" s="607"/>
      <c r="AN20" s="607"/>
      <c r="AO20" s="607"/>
      <c r="AP20" s="607"/>
      <c r="AQ20" s="607"/>
      <c r="AR20" s="607"/>
      <c r="AS20" s="607"/>
      <c r="AT20" s="607"/>
      <c r="AU20" s="607"/>
      <c r="AV20" s="607"/>
      <c r="AW20" s="607"/>
      <c r="AX20" s="607"/>
      <c r="AY20" s="87"/>
      <c r="AZ20" s="87"/>
    </row>
    <row r="21" spans="1:52" ht="13.15" customHeight="1">
      <c r="A21" s="87"/>
      <c r="B21" s="45"/>
      <c r="C21" s="607"/>
      <c r="D21" s="607"/>
      <c r="E21" s="607"/>
      <c r="F21" s="607"/>
      <c r="G21" s="607"/>
      <c r="H21" s="607"/>
      <c r="I21" s="607"/>
      <c r="J21" s="607"/>
      <c r="K21" s="607"/>
      <c r="L21" s="607"/>
      <c r="M21" s="607"/>
      <c r="N21" s="607"/>
      <c r="O21" s="607"/>
      <c r="P21" s="607"/>
      <c r="Q21" s="607"/>
      <c r="R21" s="607"/>
      <c r="S21" s="607"/>
      <c r="T21" s="607"/>
      <c r="U21" s="607"/>
      <c r="V21" s="607"/>
      <c r="W21" s="607"/>
      <c r="X21" s="607"/>
      <c r="Y21" s="607"/>
      <c r="Z21" s="607"/>
      <c r="AA21" s="607"/>
      <c r="AB21" s="607"/>
      <c r="AC21" s="607"/>
      <c r="AD21" s="607"/>
      <c r="AE21" s="607"/>
      <c r="AF21" s="607"/>
      <c r="AG21" s="607"/>
      <c r="AH21" s="607"/>
      <c r="AI21" s="607"/>
      <c r="AJ21" s="607"/>
      <c r="AK21" s="607"/>
      <c r="AL21" s="607"/>
      <c r="AM21" s="607"/>
      <c r="AN21" s="607"/>
      <c r="AO21" s="607"/>
      <c r="AP21" s="607"/>
      <c r="AQ21" s="607"/>
      <c r="AR21" s="607"/>
      <c r="AS21" s="607"/>
      <c r="AT21" s="607"/>
      <c r="AU21" s="607"/>
      <c r="AV21" s="607"/>
      <c r="AW21" s="607"/>
      <c r="AX21" s="607"/>
      <c r="AY21" s="87"/>
      <c r="AZ21" s="87"/>
    </row>
    <row r="22" spans="1:52" ht="13.15" customHeight="1">
      <c r="A22" s="87"/>
      <c r="B22" s="45"/>
      <c r="C22" s="607"/>
      <c r="D22" s="607"/>
      <c r="E22" s="607"/>
      <c r="F22" s="607"/>
      <c r="G22" s="607"/>
      <c r="H22" s="607"/>
      <c r="I22" s="607"/>
      <c r="J22" s="607"/>
      <c r="K22" s="607"/>
      <c r="L22" s="607"/>
      <c r="M22" s="607"/>
      <c r="N22" s="607"/>
      <c r="O22" s="607"/>
      <c r="P22" s="607"/>
      <c r="Q22" s="607"/>
      <c r="R22" s="607"/>
      <c r="S22" s="607"/>
      <c r="T22" s="607"/>
      <c r="U22" s="607"/>
      <c r="V22" s="607"/>
      <c r="W22" s="607"/>
      <c r="X22" s="607"/>
      <c r="Y22" s="607"/>
      <c r="Z22" s="607"/>
      <c r="AA22" s="607"/>
      <c r="AB22" s="607"/>
      <c r="AC22" s="607"/>
      <c r="AD22" s="607"/>
      <c r="AE22" s="607"/>
      <c r="AF22" s="607"/>
      <c r="AG22" s="607"/>
      <c r="AH22" s="607"/>
      <c r="AI22" s="607"/>
      <c r="AJ22" s="607"/>
      <c r="AK22" s="607"/>
      <c r="AL22" s="607"/>
      <c r="AM22" s="607"/>
      <c r="AN22" s="607"/>
      <c r="AO22" s="607"/>
      <c r="AP22" s="607"/>
      <c r="AQ22" s="607"/>
      <c r="AR22" s="607"/>
      <c r="AS22" s="607"/>
      <c r="AT22" s="607"/>
      <c r="AU22" s="607"/>
      <c r="AV22" s="607"/>
      <c r="AW22" s="607"/>
      <c r="AX22" s="607"/>
      <c r="AY22" s="87"/>
      <c r="AZ22" s="87"/>
    </row>
    <row r="23" spans="1:52" ht="13.15" customHeight="1">
      <c r="A23" s="87"/>
      <c r="B23" s="45"/>
      <c r="C23" s="607"/>
      <c r="D23" s="607"/>
      <c r="E23" s="607"/>
      <c r="F23" s="607"/>
      <c r="G23" s="607"/>
      <c r="H23" s="607"/>
      <c r="I23" s="607"/>
      <c r="J23" s="607"/>
      <c r="K23" s="607"/>
      <c r="L23" s="607"/>
      <c r="M23" s="607"/>
      <c r="N23" s="607"/>
      <c r="O23" s="607"/>
      <c r="P23" s="607"/>
      <c r="Q23" s="607"/>
      <c r="R23" s="607"/>
      <c r="S23" s="607"/>
      <c r="T23" s="607"/>
      <c r="U23" s="607"/>
      <c r="V23" s="607"/>
      <c r="W23" s="607"/>
      <c r="X23" s="607"/>
      <c r="Y23" s="607"/>
      <c r="Z23" s="607"/>
      <c r="AA23" s="607"/>
      <c r="AB23" s="607"/>
      <c r="AC23" s="607"/>
      <c r="AD23" s="607"/>
      <c r="AE23" s="607"/>
      <c r="AF23" s="607"/>
      <c r="AG23" s="607"/>
      <c r="AH23" s="607"/>
      <c r="AI23" s="607"/>
      <c r="AJ23" s="607"/>
      <c r="AK23" s="607"/>
      <c r="AL23" s="607"/>
      <c r="AM23" s="607"/>
      <c r="AN23" s="607"/>
      <c r="AO23" s="607"/>
      <c r="AP23" s="607"/>
      <c r="AQ23" s="607"/>
      <c r="AR23" s="607"/>
      <c r="AS23" s="607"/>
      <c r="AT23" s="607"/>
      <c r="AU23" s="607"/>
      <c r="AV23" s="607"/>
      <c r="AW23" s="607"/>
      <c r="AX23" s="607"/>
      <c r="AY23" s="87"/>
      <c r="AZ23" s="87"/>
    </row>
    <row r="24" spans="1:52" ht="13.15" customHeight="1">
      <c r="A24" s="87"/>
      <c r="B24" s="45"/>
      <c r="C24" s="607"/>
      <c r="D24" s="607"/>
      <c r="E24" s="607"/>
      <c r="F24" s="607"/>
      <c r="G24" s="607"/>
      <c r="H24" s="607"/>
      <c r="I24" s="607"/>
      <c r="J24" s="607"/>
      <c r="K24" s="607"/>
      <c r="L24" s="607"/>
      <c r="M24" s="607"/>
      <c r="N24" s="607"/>
      <c r="O24" s="607"/>
      <c r="P24" s="607"/>
      <c r="Q24" s="607"/>
      <c r="R24" s="607"/>
      <c r="S24" s="607"/>
      <c r="T24" s="607"/>
      <c r="U24" s="607"/>
      <c r="V24" s="607"/>
      <c r="W24" s="607"/>
      <c r="X24" s="607"/>
      <c r="Y24" s="607"/>
      <c r="Z24" s="607"/>
      <c r="AA24" s="607"/>
      <c r="AB24" s="607"/>
      <c r="AC24" s="607"/>
      <c r="AD24" s="607"/>
      <c r="AE24" s="607"/>
      <c r="AF24" s="607"/>
      <c r="AG24" s="607"/>
      <c r="AH24" s="607"/>
      <c r="AI24" s="607"/>
      <c r="AJ24" s="607"/>
      <c r="AK24" s="607"/>
      <c r="AL24" s="607"/>
      <c r="AM24" s="607"/>
      <c r="AN24" s="607"/>
      <c r="AO24" s="607"/>
      <c r="AP24" s="607"/>
      <c r="AQ24" s="607"/>
      <c r="AR24" s="607"/>
      <c r="AS24" s="607"/>
      <c r="AT24" s="607"/>
      <c r="AU24" s="607"/>
      <c r="AV24" s="607"/>
      <c r="AW24" s="607"/>
      <c r="AX24" s="607"/>
      <c r="AY24" s="87"/>
      <c r="AZ24" s="87"/>
    </row>
    <row r="25" spans="1:52" ht="13.15" customHeight="1">
      <c r="A25" s="87"/>
      <c r="B25" s="45"/>
      <c r="C25" s="45"/>
      <c r="D25" s="45"/>
      <c r="E25" s="45"/>
      <c r="F25" s="45"/>
      <c r="G25" s="45"/>
      <c r="H25" s="45"/>
      <c r="I25" s="45"/>
      <c r="J25" s="45"/>
      <c r="K25" s="45"/>
      <c r="L25" s="45"/>
      <c r="M25" s="45"/>
      <c r="N25" s="45"/>
      <c r="O25" s="45"/>
      <c r="P25" s="45"/>
      <c r="Q25" s="45"/>
      <c r="R25" s="45"/>
      <c r="S25" s="45"/>
      <c r="T25" s="45"/>
      <c r="U25" s="45"/>
      <c r="V25" s="45"/>
      <c r="W25" s="45"/>
      <c r="X25" s="45"/>
      <c r="Y25" s="45"/>
      <c r="Z25" s="45"/>
      <c r="AA25" s="45"/>
      <c r="AB25" s="45"/>
      <c r="AC25" s="45"/>
      <c r="AD25" s="45"/>
      <c r="AE25" s="45"/>
      <c r="AF25" s="45"/>
      <c r="AG25" s="45"/>
      <c r="AH25" s="45"/>
      <c r="AI25" s="45"/>
      <c r="AJ25" s="45"/>
      <c r="AK25" s="45"/>
      <c r="AL25" s="45"/>
      <c r="AM25" s="45"/>
      <c r="AN25" s="87"/>
      <c r="AO25" s="87"/>
      <c r="AP25" s="87"/>
      <c r="AQ25" s="87"/>
      <c r="AR25" s="87"/>
      <c r="AS25" s="87"/>
      <c r="AT25" s="87"/>
      <c r="AU25" s="87"/>
      <c r="AV25" s="87"/>
      <c r="AW25" s="87"/>
      <c r="AX25" s="87"/>
      <c r="AY25" s="87"/>
      <c r="AZ25" s="87"/>
    </row>
    <row r="26" spans="1:52" ht="13.15" customHeight="1">
      <c r="A26" s="87"/>
      <c r="B26" s="45"/>
      <c r="C26" s="45"/>
      <c r="D26" s="45"/>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5"/>
      <c r="AL26" s="45"/>
      <c r="AM26" s="45"/>
      <c r="AN26" s="87"/>
      <c r="AO26" s="87"/>
      <c r="AP26" s="87"/>
      <c r="AQ26" s="87"/>
      <c r="AR26" s="87"/>
      <c r="AS26" s="87"/>
      <c r="AT26" s="87"/>
      <c r="AU26" s="87"/>
      <c r="AV26" s="87"/>
      <c r="AW26" s="87"/>
      <c r="AX26" s="87"/>
      <c r="AY26" s="87"/>
      <c r="AZ26" s="87"/>
    </row>
    <row r="27" spans="1:52" ht="13.15" customHeight="1">
      <c r="A27" s="87"/>
      <c r="B27" s="45"/>
      <c r="C27" s="610" t="s">
        <v>837</v>
      </c>
      <c r="D27" s="611"/>
      <c r="E27" s="611"/>
      <c r="F27" s="611"/>
      <c r="G27" s="611"/>
      <c r="H27" s="611"/>
      <c r="I27" s="611"/>
      <c r="J27" s="611"/>
      <c r="K27" s="611"/>
      <c r="L27" s="611"/>
      <c r="M27" s="611"/>
      <c r="N27" s="611"/>
      <c r="O27" s="611"/>
      <c r="P27" s="611"/>
      <c r="Q27" s="611"/>
      <c r="R27" s="611"/>
      <c r="S27" s="611"/>
      <c r="T27" s="611"/>
      <c r="U27" s="611"/>
      <c r="V27" s="611"/>
      <c r="W27" s="611"/>
      <c r="X27" s="611"/>
      <c r="Y27" s="611"/>
      <c r="Z27" s="611"/>
      <c r="AA27" s="611"/>
      <c r="AB27" s="611"/>
      <c r="AC27" s="611"/>
      <c r="AD27" s="611"/>
      <c r="AE27" s="611"/>
      <c r="AF27" s="611"/>
      <c r="AG27" s="611"/>
      <c r="AH27" s="611"/>
      <c r="AI27" s="611"/>
      <c r="AJ27" s="611"/>
      <c r="AK27" s="611"/>
      <c r="AL27" s="611"/>
      <c r="AM27" s="611"/>
      <c r="AN27" s="611"/>
      <c r="AO27" s="611"/>
      <c r="AP27" s="611"/>
      <c r="AQ27" s="611"/>
      <c r="AR27" s="611"/>
      <c r="AS27" s="611"/>
      <c r="AT27" s="611"/>
      <c r="AU27" s="611"/>
      <c r="AV27" s="611"/>
      <c r="AW27" s="611"/>
      <c r="AX27" s="612"/>
      <c r="AY27" s="87"/>
      <c r="AZ27" s="87"/>
    </row>
    <row r="28" spans="1:52" ht="13.15" customHeight="1">
      <c r="A28" s="87"/>
      <c r="B28" s="45"/>
      <c r="C28" s="613"/>
      <c r="D28" s="614"/>
      <c r="E28" s="614"/>
      <c r="F28" s="614"/>
      <c r="G28" s="614"/>
      <c r="H28" s="614"/>
      <c r="I28" s="614"/>
      <c r="J28" s="614"/>
      <c r="K28" s="614"/>
      <c r="L28" s="614"/>
      <c r="M28" s="614"/>
      <c r="N28" s="614"/>
      <c r="O28" s="614"/>
      <c r="P28" s="614"/>
      <c r="Q28" s="614"/>
      <c r="R28" s="614"/>
      <c r="S28" s="614"/>
      <c r="T28" s="614"/>
      <c r="U28" s="614"/>
      <c r="V28" s="614"/>
      <c r="W28" s="614"/>
      <c r="X28" s="614"/>
      <c r="Y28" s="614"/>
      <c r="Z28" s="614"/>
      <c r="AA28" s="614"/>
      <c r="AB28" s="614"/>
      <c r="AC28" s="614"/>
      <c r="AD28" s="614"/>
      <c r="AE28" s="614"/>
      <c r="AF28" s="614"/>
      <c r="AG28" s="614"/>
      <c r="AH28" s="614"/>
      <c r="AI28" s="614"/>
      <c r="AJ28" s="614"/>
      <c r="AK28" s="614"/>
      <c r="AL28" s="614"/>
      <c r="AM28" s="614"/>
      <c r="AN28" s="614"/>
      <c r="AO28" s="614"/>
      <c r="AP28" s="614"/>
      <c r="AQ28" s="614"/>
      <c r="AR28" s="614"/>
      <c r="AS28" s="614"/>
      <c r="AT28" s="614"/>
      <c r="AU28" s="614"/>
      <c r="AV28" s="614"/>
      <c r="AW28" s="614"/>
      <c r="AX28" s="615"/>
      <c r="AY28" s="87"/>
      <c r="AZ28" s="87"/>
    </row>
    <row r="29" spans="1:52" ht="13.15" customHeight="1">
      <c r="A29" s="87"/>
      <c r="B29" s="45"/>
      <c r="C29" s="607"/>
      <c r="D29" s="607"/>
      <c r="E29" s="607"/>
      <c r="F29" s="607"/>
      <c r="G29" s="607"/>
      <c r="H29" s="607"/>
      <c r="I29" s="607"/>
      <c r="J29" s="607"/>
      <c r="K29" s="607"/>
      <c r="L29" s="607"/>
      <c r="M29" s="607"/>
      <c r="N29" s="607"/>
      <c r="O29" s="607"/>
      <c r="P29" s="607"/>
      <c r="Q29" s="607"/>
      <c r="R29" s="607"/>
      <c r="S29" s="607"/>
      <c r="T29" s="607"/>
      <c r="U29" s="607"/>
      <c r="V29" s="607"/>
      <c r="W29" s="607"/>
      <c r="X29" s="607"/>
      <c r="Y29" s="607"/>
      <c r="Z29" s="607"/>
      <c r="AA29" s="607"/>
      <c r="AB29" s="607"/>
      <c r="AC29" s="607"/>
      <c r="AD29" s="607"/>
      <c r="AE29" s="607"/>
      <c r="AF29" s="607"/>
      <c r="AG29" s="607"/>
      <c r="AH29" s="607"/>
      <c r="AI29" s="607"/>
      <c r="AJ29" s="607"/>
      <c r="AK29" s="607"/>
      <c r="AL29" s="607"/>
      <c r="AM29" s="607"/>
      <c r="AN29" s="607"/>
      <c r="AO29" s="607"/>
      <c r="AP29" s="607"/>
      <c r="AQ29" s="607"/>
      <c r="AR29" s="607"/>
      <c r="AS29" s="607"/>
      <c r="AT29" s="607"/>
      <c r="AU29" s="607"/>
      <c r="AV29" s="607"/>
      <c r="AW29" s="607"/>
      <c r="AX29" s="607"/>
      <c r="AY29" s="87"/>
      <c r="AZ29" s="87"/>
    </row>
    <row r="30" spans="1:52" ht="13.15" customHeight="1">
      <c r="A30" s="87"/>
      <c r="B30" s="45"/>
      <c r="C30" s="607"/>
      <c r="D30" s="607"/>
      <c r="E30" s="607"/>
      <c r="F30" s="607"/>
      <c r="G30" s="607"/>
      <c r="H30" s="607"/>
      <c r="I30" s="607"/>
      <c r="J30" s="607"/>
      <c r="K30" s="607"/>
      <c r="L30" s="607"/>
      <c r="M30" s="607"/>
      <c r="N30" s="607"/>
      <c r="O30" s="607"/>
      <c r="P30" s="607"/>
      <c r="Q30" s="607"/>
      <c r="R30" s="607"/>
      <c r="S30" s="607"/>
      <c r="T30" s="607"/>
      <c r="U30" s="607"/>
      <c r="V30" s="607"/>
      <c r="W30" s="607"/>
      <c r="X30" s="607"/>
      <c r="Y30" s="607"/>
      <c r="Z30" s="607"/>
      <c r="AA30" s="607"/>
      <c r="AB30" s="607"/>
      <c r="AC30" s="607"/>
      <c r="AD30" s="607"/>
      <c r="AE30" s="607"/>
      <c r="AF30" s="607"/>
      <c r="AG30" s="607"/>
      <c r="AH30" s="607"/>
      <c r="AI30" s="607"/>
      <c r="AJ30" s="607"/>
      <c r="AK30" s="607"/>
      <c r="AL30" s="607"/>
      <c r="AM30" s="607"/>
      <c r="AN30" s="607"/>
      <c r="AO30" s="607"/>
      <c r="AP30" s="607"/>
      <c r="AQ30" s="607"/>
      <c r="AR30" s="607"/>
      <c r="AS30" s="607"/>
      <c r="AT30" s="607"/>
      <c r="AU30" s="607"/>
      <c r="AV30" s="607"/>
      <c r="AW30" s="607"/>
      <c r="AX30" s="607"/>
      <c r="AY30" s="87"/>
      <c r="AZ30" s="87"/>
    </row>
    <row r="31" spans="1:52" ht="13.15" customHeight="1">
      <c r="A31" s="87"/>
      <c r="B31" s="45"/>
      <c r="C31" s="607"/>
      <c r="D31" s="607"/>
      <c r="E31" s="607"/>
      <c r="F31" s="607"/>
      <c r="G31" s="607"/>
      <c r="H31" s="607"/>
      <c r="I31" s="607"/>
      <c r="J31" s="607"/>
      <c r="K31" s="607"/>
      <c r="L31" s="607"/>
      <c r="M31" s="607"/>
      <c r="N31" s="607"/>
      <c r="O31" s="607"/>
      <c r="P31" s="607"/>
      <c r="Q31" s="607"/>
      <c r="R31" s="607"/>
      <c r="S31" s="607"/>
      <c r="T31" s="607"/>
      <c r="U31" s="607"/>
      <c r="V31" s="607"/>
      <c r="W31" s="607"/>
      <c r="X31" s="607"/>
      <c r="Y31" s="607"/>
      <c r="Z31" s="607"/>
      <c r="AA31" s="607"/>
      <c r="AB31" s="607"/>
      <c r="AC31" s="607"/>
      <c r="AD31" s="607"/>
      <c r="AE31" s="607"/>
      <c r="AF31" s="607"/>
      <c r="AG31" s="607"/>
      <c r="AH31" s="607"/>
      <c r="AI31" s="607"/>
      <c r="AJ31" s="607"/>
      <c r="AK31" s="607"/>
      <c r="AL31" s="607"/>
      <c r="AM31" s="607"/>
      <c r="AN31" s="607"/>
      <c r="AO31" s="607"/>
      <c r="AP31" s="607"/>
      <c r="AQ31" s="607"/>
      <c r="AR31" s="607"/>
      <c r="AS31" s="607"/>
      <c r="AT31" s="607"/>
      <c r="AU31" s="607"/>
      <c r="AV31" s="607"/>
      <c r="AW31" s="607"/>
      <c r="AX31" s="607"/>
      <c r="AY31" s="87"/>
      <c r="AZ31" s="87"/>
    </row>
    <row r="32" spans="1:52" ht="13.15" customHeight="1">
      <c r="A32" s="87"/>
      <c r="B32" s="45"/>
      <c r="C32" s="607"/>
      <c r="D32" s="607"/>
      <c r="E32" s="607"/>
      <c r="F32" s="607"/>
      <c r="G32" s="607"/>
      <c r="H32" s="607"/>
      <c r="I32" s="607"/>
      <c r="J32" s="607"/>
      <c r="K32" s="607"/>
      <c r="L32" s="607"/>
      <c r="M32" s="607"/>
      <c r="N32" s="607"/>
      <c r="O32" s="607"/>
      <c r="P32" s="607"/>
      <c r="Q32" s="607"/>
      <c r="R32" s="607"/>
      <c r="S32" s="607"/>
      <c r="T32" s="607"/>
      <c r="U32" s="607"/>
      <c r="V32" s="607"/>
      <c r="W32" s="607"/>
      <c r="X32" s="607"/>
      <c r="Y32" s="607"/>
      <c r="Z32" s="607"/>
      <c r="AA32" s="607"/>
      <c r="AB32" s="607"/>
      <c r="AC32" s="607"/>
      <c r="AD32" s="607"/>
      <c r="AE32" s="607"/>
      <c r="AF32" s="607"/>
      <c r="AG32" s="607"/>
      <c r="AH32" s="607"/>
      <c r="AI32" s="607"/>
      <c r="AJ32" s="607"/>
      <c r="AK32" s="607"/>
      <c r="AL32" s="607"/>
      <c r="AM32" s="607"/>
      <c r="AN32" s="607"/>
      <c r="AO32" s="607"/>
      <c r="AP32" s="607"/>
      <c r="AQ32" s="607"/>
      <c r="AR32" s="607"/>
      <c r="AS32" s="607"/>
      <c r="AT32" s="607"/>
      <c r="AU32" s="607"/>
      <c r="AV32" s="607"/>
      <c r="AW32" s="607"/>
      <c r="AX32" s="607"/>
      <c r="AY32" s="87"/>
      <c r="AZ32" s="87"/>
    </row>
    <row r="33" spans="1:52" ht="13.15" customHeight="1">
      <c r="A33" s="87"/>
      <c r="B33" s="45"/>
      <c r="C33" s="607"/>
      <c r="D33" s="607"/>
      <c r="E33" s="607"/>
      <c r="F33" s="607"/>
      <c r="G33" s="607"/>
      <c r="H33" s="607"/>
      <c r="I33" s="607"/>
      <c r="J33" s="607"/>
      <c r="K33" s="607"/>
      <c r="L33" s="607"/>
      <c r="M33" s="607"/>
      <c r="N33" s="607"/>
      <c r="O33" s="607"/>
      <c r="P33" s="607"/>
      <c r="Q33" s="607"/>
      <c r="R33" s="607"/>
      <c r="S33" s="607"/>
      <c r="T33" s="607"/>
      <c r="U33" s="607"/>
      <c r="V33" s="607"/>
      <c r="W33" s="607"/>
      <c r="X33" s="607"/>
      <c r="Y33" s="607"/>
      <c r="Z33" s="607"/>
      <c r="AA33" s="607"/>
      <c r="AB33" s="607"/>
      <c r="AC33" s="607"/>
      <c r="AD33" s="607"/>
      <c r="AE33" s="607"/>
      <c r="AF33" s="607"/>
      <c r="AG33" s="607"/>
      <c r="AH33" s="607"/>
      <c r="AI33" s="607"/>
      <c r="AJ33" s="607"/>
      <c r="AK33" s="607"/>
      <c r="AL33" s="607"/>
      <c r="AM33" s="607"/>
      <c r="AN33" s="607"/>
      <c r="AO33" s="607"/>
      <c r="AP33" s="607"/>
      <c r="AQ33" s="607"/>
      <c r="AR33" s="607"/>
      <c r="AS33" s="607"/>
      <c r="AT33" s="607"/>
      <c r="AU33" s="607"/>
      <c r="AV33" s="607"/>
      <c r="AW33" s="607"/>
      <c r="AX33" s="607"/>
      <c r="AY33" s="87"/>
      <c r="AZ33" s="87"/>
    </row>
    <row r="34" spans="1:52" ht="13.15" customHeight="1">
      <c r="A34" s="87"/>
      <c r="B34" s="45"/>
      <c r="C34" s="607"/>
      <c r="D34" s="607"/>
      <c r="E34" s="607"/>
      <c r="F34" s="607"/>
      <c r="G34" s="607"/>
      <c r="H34" s="607"/>
      <c r="I34" s="607"/>
      <c r="J34" s="607"/>
      <c r="K34" s="607"/>
      <c r="L34" s="607"/>
      <c r="M34" s="607"/>
      <c r="N34" s="607"/>
      <c r="O34" s="607"/>
      <c r="P34" s="607"/>
      <c r="Q34" s="607"/>
      <c r="R34" s="607"/>
      <c r="S34" s="607"/>
      <c r="T34" s="607"/>
      <c r="U34" s="607"/>
      <c r="V34" s="607"/>
      <c r="W34" s="607"/>
      <c r="X34" s="607"/>
      <c r="Y34" s="607"/>
      <c r="Z34" s="607"/>
      <c r="AA34" s="607"/>
      <c r="AB34" s="607"/>
      <c r="AC34" s="607"/>
      <c r="AD34" s="607"/>
      <c r="AE34" s="607"/>
      <c r="AF34" s="607"/>
      <c r="AG34" s="607"/>
      <c r="AH34" s="607"/>
      <c r="AI34" s="607"/>
      <c r="AJ34" s="607"/>
      <c r="AK34" s="607"/>
      <c r="AL34" s="607"/>
      <c r="AM34" s="607"/>
      <c r="AN34" s="607"/>
      <c r="AO34" s="607"/>
      <c r="AP34" s="607"/>
      <c r="AQ34" s="607"/>
      <c r="AR34" s="607"/>
      <c r="AS34" s="607"/>
      <c r="AT34" s="607"/>
      <c r="AU34" s="607"/>
      <c r="AV34" s="607"/>
      <c r="AW34" s="607"/>
      <c r="AX34" s="607"/>
      <c r="AY34" s="87"/>
      <c r="AZ34" s="87"/>
    </row>
    <row r="35" spans="1:52" ht="13.15" customHeight="1">
      <c r="A35" s="87"/>
      <c r="B35" s="45"/>
      <c r="C35" s="607"/>
      <c r="D35" s="607"/>
      <c r="E35" s="607"/>
      <c r="F35" s="607"/>
      <c r="G35" s="607"/>
      <c r="H35" s="607"/>
      <c r="I35" s="607"/>
      <c r="J35" s="607"/>
      <c r="K35" s="607"/>
      <c r="L35" s="607"/>
      <c r="M35" s="607"/>
      <c r="N35" s="607"/>
      <c r="O35" s="607"/>
      <c r="P35" s="607"/>
      <c r="Q35" s="607"/>
      <c r="R35" s="607"/>
      <c r="S35" s="607"/>
      <c r="T35" s="607"/>
      <c r="U35" s="607"/>
      <c r="V35" s="607"/>
      <c r="W35" s="607"/>
      <c r="X35" s="607"/>
      <c r="Y35" s="607"/>
      <c r="Z35" s="607"/>
      <c r="AA35" s="607"/>
      <c r="AB35" s="607"/>
      <c r="AC35" s="607"/>
      <c r="AD35" s="607"/>
      <c r="AE35" s="607"/>
      <c r="AF35" s="607"/>
      <c r="AG35" s="607"/>
      <c r="AH35" s="607"/>
      <c r="AI35" s="607"/>
      <c r="AJ35" s="607"/>
      <c r="AK35" s="607"/>
      <c r="AL35" s="607"/>
      <c r="AM35" s="607"/>
      <c r="AN35" s="607"/>
      <c r="AO35" s="607"/>
      <c r="AP35" s="607"/>
      <c r="AQ35" s="607"/>
      <c r="AR35" s="607"/>
      <c r="AS35" s="607"/>
      <c r="AT35" s="607"/>
      <c r="AU35" s="607"/>
      <c r="AV35" s="607"/>
      <c r="AW35" s="607"/>
      <c r="AX35" s="607"/>
      <c r="AY35" s="87"/>
      <c r="AZ35" s="87"/>
    </row>
    <row r="36" spans="1:52" ht="13.15" customHeight="1">
      <c r="A36" s="87"/>
      <c r="B36" s="45"/>
      <c r="C36" s="607"/>
      <c r="D36" s="607"/>
      <c r="E36" s="607"/>
      <c r="F36" s="607"/>
      <c r="G36" s="607"/>
      <c r="H36" s="607"/>
      <c r="I36" s="607"/>
      <c r="J36" s="607"/>
      <c r="K36" s="607"/>
      <c r="L36" s="607"/>
      <c r="M36" s="607"/>
      <c r="N36" s="607"/>
      <c r="O36" s="607"/>
      <c r="P36" s="607"/>
      <c r="Q36" s="607"/>
      <c r="R36" s="607"/>
      <c r="S36" s="607"/>
      <c r="T36" s="607"/>
      <c r="U36" s="607"/>
      <c r="V36" s="607"/>
      <c r="W36" s="607"/>
      <c r="X36" s="607"/>
      <c r="Y36" s="607"/>
      <c r="Z36" s="607"/>
      <c r="AA36" s="607"/>
      <c r="AB36" s="607"/>
      <c r="AC36" s="607"/>
      <c r="AD36" s="607"/>
      <c r="AE36" s="607"/>
      <c r="AF36" s="607"/>
      <c r="AG36" s="607"/>
      <c r="AH36" s="607"/>
      <c r="AI36" s="607"/>
      <c r="AJ36" s="607"/>
      <c r="AK36" s="607"/>
      <c r="AL36" s="607"/>
      <c r="AM36" s="607"/>
      <c r="AN36" s="607"/>
      <c r="AO36" s="607"/>
      <c r="AP36" s="607"/>
      <c r="AQ36" s="607"/>
      <c r="AR36" s="607"/>
      <c r="AS36" s="607"/>
      <c r="AT36" s="607"/>
      <c r="AU36" s="607"/>
      <c r="AV36" s="607"/>
      <c r="AW36" s="607"/>
      <c r="AX36" s="607"/>
      <c r="AY36" s="87"/>
      <c r="AZ36" s="87"/>
    </row>
    <row r="37" spans="1:52" ht="13.15" customHeight="1">
      <c r="A37" s="87"/>
      <c r="B37" s="45"/>
      <c r="C37" s="45"/>
      <c r="D37" s="45"/>
      <c r="E37" s="45"/>
      <c r="F37" s="45"/>
      <c r="G37" s="45"/>
      <c r="H37" s="45"/>
      <c r="I37" s="45"/>
      <c r="J37" s="45"/>
      <c r="K37" s="45"/>
      <c r="L37" s="45"/>
      <c r="M37" s="45"/>
      <c r="N37" s="45"/>
      <c r="O37" s="45"/>
      <c r="P37" s="45"/>
      <c r="Q37" s="45"/>
      <c r="R37" s="45"/>
      <c r="S37" s="45"/>
      <c r="T37" s="45"/>
      <c r="U37" s="45"/>
      <c r="V37" s="45"/>
      <c r="W37" s="45"/>
      <c r="X37" s="45"/>
      <c r="Y37" s="45"/>
      <c r="Z37" s="45"/>
      <c r="AA37" s="45"/>
      <c r="AB37" s="45"/>
      <c r="AC37" s="45"/>
      <c r="AD37" s="45"/>
      <c r="AE37" s="45"/>
      <c r="AF37" s="45"/>
      <c r="AG37" s="45"/>
      <c r="AH37" s="45"/>
      <c r="AI37" s="45"/>
      <c r="AJ37" s="45"/>
      <c r="AK37" s="45"/>
      <c r="AL37" s="45"/>
      <c r="AM37" s="45"/>
      <c r="AN37" s="87"/>
      <c r="AO37" s="87"/>
      <c r="AP37" s="87"/>
      <c r="AQ37" s="87"/>
      <c r="AR37" s="87"/>
      <c r="AS37" s="87"/>
      <c r="AT37" s="87"/>
      <c r="AU37" s="87"/>
      <c r="AV37" s="87"/>
      <c r="AW37" s="87"/>
      <c r="AX37" s="87"/>
      <c r="AY37" s="87"/>
      <c r="AZ37" s="87"/>
    </row>
    <row r="38" spans="1:52" ht="13.15" customHeight="1">
      <c r="A38" s="87"/>
      <c r="B38" s="45"/>
      <c r="C38" s="45"/>
      <c r="D38" s="45"/>
      <c r="E38" s="45"/>
      <c r="F38" s="45"/>
      <c r="G38" s="45"/>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87"/>
      <c r="AO38" s="87"/>
      <c r="AP38" s="87"/>
      <c r="AQ38" s="87"/>
      <c r="AR38" s="87"/>
      <c r="AS38" s="87"/>
      <c r="AT38" s="87"/>
      <c r="AU38" s="87"/>
      <c r="AV38" s="87"/>
      <c r="AW38" s="87"/>
      <c r="AX38" s="87"/>
      <c r="AY38" s="87"/>
      <c r="AZ38" s="87"/>
    </row>
    <row r="39" spans="1:52" ht="13.15" customHeight="1">
      <c r="A39" s="87"/>
      <c r="B39" s="45"/>
      <c r="C39" s="606" t="s">
        <v>838</v>
      </c>
      <c r="D39" s="606"/>
      <c r="E39" s="606"/>
      <c r="F39" s="606"/>
      <c r="G39" s="606"/>
      <c r="H39" s="606"/>
      <c r="I39" s="606"/>
      <c r="J39" s="606"/>
      <c r="K39" s="606"/>
      <c r="L39" s="606"/>
      <c r="M39" s="606"/>
      <c r="N39" s="606"/>
      <c r="O39" s="606"/>
      <c r="P39" s="606"/>
      <c r="Q39" s="606"/>
      <c r="R39" s="606"/>
      <c r="S39" s="606"/>
      <c r="T39" s="606"/>
      <c r="U39" s="606"/>
      <c r="V39" s="606"/>
      <c r="W39" s="606"/>
      <c r="X39" s="606"/>
      <c r="Y39" s="606"/>
      <c r="Z39" s="606"/>
      <c r="AA39" s="606"/>
      <c r="AB39" s="606"/>
      <c r="AC39" s="606"/>
      <c r="AD39" s="606"/>
      <c r="AE39" s="606"/>
      <c r="AF39" s="606"/>
      <c r="AG39" s="606"/>
      <c r="AH39" s="606"/>
      <c r="AI39" s="606"/>
      <c r="AJ39" s="606"/>
      <c r="AK39" s="606"/>
      <c r="AL39" s="606"/>
      <c r="AM39" s="606"/>
      <c r="AN39" s="606"/>
      <c r="AO39" s="606"/>
      <c r="AP39" s="606"/>
      <c r="AQ39" s="606"/>
      <c r="AR39" s="606"/>
      <c r="AS39" s="606"/>
      <c r="AT39" s="606"/>
      <c r="AU39" s="606"/>
      <c r="AV39" s="606"/>
      <c r="AW39" s="606"/>
      <c r="AX39" s="606"/>
      <c r="AY39" s="87"/>
      <c r="AZ39" s="87"/>
    </row>
    <row r="40" spans="1:52" ht="13.15" customHeight="1">
      <c r="A40" s="87"/>
      <c r="B40" s="45"/>
      <c r="C40" s="606"/>
      <c r="D40" s="606"/>
      <c r="E40" s="606"/>
      <c r="F40" s="606"/>
      <c r="G40" s="606"/>
      <c r="H40" s="606"/>
      <c r="I40" s="606"/>
      <c r="J40" s="606"/>
      <c r="K40" s="606"/>
      <c r="L40" s="606"/>
      <c r="M40" s="606"/>
      <c r="N40" s="606"/>
      <c r="O40" s="606"/>
      <c r="P40" s="606"/>
      <c r="Q40" s="606"/>
      <c r="R40" s="606"/>
      <c r="S40" s="606"/>
      <c r="T40" s="606"/>
      <c r="U40" s="606"/>
      <c r="V40" s="606"/>
      <c r="W40" s="606"/>
      <c r="X40" s="606"/>
      <c r="Y40" s="606"/>
      <c r="Z40" s="606"/>
      <c r="AA40" s="606"/>
      <c r="AB40" s="606"/>
      <c r="AC40" s="606"/>
      <c r="AD40" s="606"/>
      <c r="AE40" s="606"/>
      <c r="AF40" s="606"/>
      <c r="AG40" s="606"/>
      <c r="AH40" s="606"/>
      <c r="AI40" s="606"/>
      <c r="AJ40" s="606"/>
      <c r="AK40" s="606"/>
      <c r="AL40" s="606"/>
      <c r="AM40" s="606"/>
      <c r="AN40" s="606"/>
      <c r="AO40" s="606"/>
      <c r="AP40" s="606"/>
      <c r="AQ40" s="606"/>
      <c r="AR40" s="606"/>
      <c r="AS40" s="606"/>
      <c r="AT40" s="606"/>
      <c r="AU40" s="606"/>
      <c r="AV40" s="606"/>
      <c r="AW40" s="606"/>
      <c r="AX40" s="606"/>
      <c r="AY40" s="87"/>
      <c r="AZ40" s="87"/>
    </row>
    <row r="41" spans="1:52" ht="13.15" customHeight="1">
      <c r="A41" s="87"/>
      <c r="B41" s="45"/>
      <c r="C41" s="606"/>
      <c r="D41" s="606"/>
      <c r="E41" s="606"/>
      <c r="F41" s="606"/>
      <c r="G41" s="606"/>
      <c r="H41" s="606"/>
      <c r="I41" s="606"/>
      <c r="J41" s="606"/>
      <c r="K41" s="606"/>
      <c r="L41" s="606"/>
      <c r="M41" s="606"/>
      <c r="N41" s="606"/>
      <c r="O41" s="606"/>
      <c r="P41" s="606"/>
      <c r="Q41" s="606"/>
      <c r="R41" s="606"/>
      <c r="S41" s="606"/>
      <c r="T41" s="606"/>
      <c r="U41" s="606"/>
      <c r="V41" s="606"/>
      <c r="W41" s="606"/>
      <c r="X41" s="606"/>
      <c r="Y41" s="606"/>
      <c r="Z41" s="606"/>
      <c r="AA41" s="606"/>
      <c r="AB41" s="606"/>
      <c r="AC41" s="606"/>
      <c r="AD41" s="606"/>
      <c r="AE41" s="606"/>
      <c r="AF41" s="606"/>
      <c r="AG41" s="606"/>
      <c r="AH41" s="606"/>
      <c r="AI41" s="606"/>
      <c r="AJ41" s="606"/>
      <c r="AK41" s="606"/>
      <c r="AL41" s="606"/>
      <c r="AM41" s="606"/>
      <c r="AN41" s="606"/>
      <c r="AO41" s="606"/>
      <c r="AP41" s="606"/>
      <c r="AQ41" s="606"/>
      <c r="AR41" s="606"/>
      <c r="AS41" s="606"/>
      <c r="AT41" s="606"/>
      <c r="AU41" s="606"/>
      <c r="AV41" s="606"/>
      <c r="AW41" s="606"/>
      <c r="AX41" s="606"/>
      <c r="AY41" s="87"/>
      <c r="AZ41" s="87"/>
    </row>
    <row r="42" spans="1:52" ht="13.15" customHeight="1">
      <c r="A42" s="87"/>
      <c r="B42" s="45"/>
      <c r="C42" s="606"/>
      <c r="D42" s="606"/>
      <c r="E42" s="606"/>
      <c r="F42" s="606"/>
      <c r="G42" s="606"/>
      <c r="H42" s="606"/>
      <c r="I42" s="606"/>
      <c r="J42" s="606"/>
      <c r="K42" s="606"/>
      <c r="L42" s="606"/>
      <c r="M42" s="606"/>
      <c r="N42" s="606"/>
      <c r="O42" s="606"/>
      <c r="P42" s="606"/>
      <c r="Q42" s="606"/>
      <c r="R42" s="606"/>
      <c r="S42" s="606"/>
      <c r="T42" s="606"/>
      <c r="U42" s="606"/>
      <c r="V42" s="606"/>
      <c r="W42" s="606"/>
      <c r="X42" s="606"/>
      <c r="Y42" s="606"/>
      <c r="Z42" s="606"/>
      <c r="AA42" s="606"/>
      <c r="AB42" s="606"/>
      <c r="AC42" s="606"/>
      <c r="AD42" s="606"/>
      <c r="AE42" s="606"/>
      <c r="AF42" s="606"/>
      <c r="AG42" s="606"/>
      <c r="AH42" s="606"/>
      <c r="AI42" s="606"/>
      <c r="AJ42" s="606"/>
      <c r="AK42" s="606"/>
      <c r="AL42" s="606"/>
      <c r="AM42" s="606"/>
      <c r="AN42" s="606"/>
      <c r="AO42" s="606"/>
      <c r="AP42" s="606"/>
      <c r="AQ42" s="606"/>
      <c r="AR42" s="606"/>
      <c r="AS42" s="606"/>
      <c r="AT42" s="606"/>
      <c r="AU42" s="606"/>
      <c r="AV42" s="606"/>
      <c r="AW42" s="606"/>
      <c r="AX42" s="606"/>
      <c r="AY42" s="87"/>
      <c r="AZ42" s="87"/>
    </row>
    <row r="43" spans="1:52" ht="13.15" customHeight="1">
      <c r="A43" s="87"/>
      <c r="B43" s="45"/>
      <c r="C43" s="606"/>
      <c r="D43" s="606"/>
      <c r="E43" s="606"/>
      <c r="F43" s="606"/>
      <c r="G43" s="606"/>
      <c r="H43" s="606"/>
      <c r="I43" s="606"/>
      <c r="J43" s="606"/>
      <c r="K43" s="606"/>
      <c r="L43" s="606"/>
      <c r="M43" s="606"/>
      <c r="N43" s="606"/>
      <c r="O43" s="606"/>
      <c r="P43" s="606"/>
      <c r="Q43" s="606"/>
      <c r="R43" s="606"/>
      <c r="S43" s="606"/>
      <c r="T43" s="606"/>
      <c r="U43" s="606"/>
      <c r="V43" s="606"/>
      <c r="W43" s="606"/>
      <c r="X43" s="606"/>
      <c r="Y43" s="606"/>
      <c r="Z43" s="606"/>
      <c r="AA43" s="606"/>
      <c r="AB43" s="606"/>
      <c r="AC43" s="606"/>
      <c r="AD43" s="606"/>
      <c r="AE43" s="606"/>
      <c r="AF43" s="606"/>
      <c r="AG43" s="606"/>
      <c r="AH43" s="606"/>
      <c r="AI43" s="606"/>
      <c r="AJ43" s="606"/>
      <c r="AK43" s="606"/>
      <c r="AL43" s="606"/>
      <c r="AM43" s="606"/>
      <c r="AN43" s="606"/>
      <c r="AO43" s="606"/>
      <c r="AP43" s="606"/>
      <c r="AQ43" s="606"/>
      <c r="AR43" s="606"/>
      <c r="AS43" s="606"/>
      <c r="AT43" s="606"/>
      <c r="AU43" s="606"/>
      <c r="AV43" s="606"/>
      <c r="AW43" s="606"/>
      <c r="AX43" s="606"/>
      <c r="AY43" s="87"/>
      <c r="AZ43" s="87"/>
    </row>
    <row r="44" spans="1:52" ht="13.15" customHeight="1">
      <c r="A44" s="87"/>
      <c r="B44" s="45"/>
      <c r="C44" s="606"/>
      <c r="D44" s="606"/>
      <c r="E44" s="606"/>
      <c r="F44" s="606"/>
      <c r="G44" s="606"/>
      <c r="H44" s="606"/>
      <c r="I44" s="606"/>
      <c r="J44" s="606"/>
      <c r="K44" s="606"/>
      <c r="L44" s="606"/>
      <c r="M44" s="606"/>
      <c r="N44" s="606"/>
      <c r="O44" s="606"/>
      <c r="P44" s="606"/>
      <c r="Q44" s="606"/>
      <c r="R44" s="606"/>
      <c r="S44" s="606"/>
      <c r="T44" s="606"/>
      <c r="U44" s="606"/>
      <c r="V44" s="606"/>
      <c r="W44" s="606"/>
      <c r="X44" s="606"/>
      <c r="Y44" s="606"/>
      <c r="Z44" s="606"/>
      <c r="AA44" s="606"/>
      <c r="AB44" s="606"/>
      <c r="AC44" s="606"/>
      <c r="AD44" s="606"/>
      <c r="AE44" s="606"/>
      <c r="AF44" s="606"/>
      <c r="AG44" s="606"/>
      <c r="AH44" s="606"/>
      <c r="AI44" s="606"/>
      <c r="AJ44" s="606"/>
      <c r="AK44" s="606"/>
      <c r="AL44" s="606"/>
      <c r="AM44" s="606"/>
      <c r="AN44" s="606"/>
      <c r="AO44" s="606"/>
      <c r="AP44" s="606"/>
      <c r="AQ44" s="606"/>
      <c r="AR44" s="606"/>
      <c r="AS44" s="606"/>
      <c r="AT44" s="606"/>
      <c r="AU44" s="606"/>
      <c r="AV44" s="606"/>
      <c r="AW44" s="606"/>
      <c r="AX44" s="606"/>
      <c r="AY44" s="87"/>
      <c r="AZ44" s="87"/>
    </row>
    <row r="45" spans="1:52" ht="13.15" customHeight="1">
      <c r="A45" s="87"/>
      <c r="B45" s="45"/>
      <c r="C45" s="607"/>
      <c r="D45" s="607"/>
      <c r="E45" s="607"/>
      <c r="F45" s="607"/>
      <c r="G45" s="607"/>
      <c r="H45" s="607"/>
      <c r="I45" s="607"/>
      <c r="J45" s="607"/>
      <c r="K45" s="607"/>
      <c r="L45" s="607"/>
      <c r="M45" s="607"/>
      <c r="N45" s="607"/>
      <c r="O45" s="607"/>
      <c r="P45" s="607"/>
      <c r="Q45" s="607"/>
      <c r="R45" s="607"/>
      <c r="S45" s="607"/>
      <c r="T45" s="607"/>
      <c r="U45" s="607"/>
      <c r="V45" s="607"/>
      <c r="W45" s="607"/>
      <c r="X45" s="607"/>
      <c r="Y45" s="607"/>
      <c r="Z45" s="607"/>
      <c r="AA45" s="607"/>
      <c r="AB45" s="607"/>
      <c r="AC45" s="607"/>
      <c r="AD45" s="607"/>
      <c r="AE45" s="607"/>
      <c r="AF45" s="607"/>
      <c r="AG45" s="607"/>
      <c r="AH45" s="607"/>
      <c r="AI45" s="607"/>
      <c r="AJ45" s="607"/>
      <c r="AK45" s="607"/>
      <c r="AL45" s="607"/>
      <c r="AM45" s="607"/>
      <c r="AN45" s="607"/>
      <c r="AO45" s="607"/>
      <c r="AP45" s="607"/>
      <c r="AQ45" s="607"/>
      <c r="AR45" s="607"/>
      <c r="AS45" s="607"/>
      <c r="AT45" s="607"/>
      <c r="AU45" s="607"/>
      <c r="AV45" s="607"/>
      <c r="AW45" s="607"/>
      <c r="AX45" s="607"/>
      <c r="AY45" s="87"/>
      <c r="AZ45" s="87"/>
    </row>
    <row r="46" spans="1:52" ht="13.15" customHeight="1">
      <c r="A46" s="87"/>
      <c r="B46" s="45"/>
      <c r="C46" s="607"/>
      <c r="D46" s="607"/>
      <c r="E46" s="607"/>
      <c r="F46" s="607"/>
      <c r="G46" s="607"/>
      <c r="H46" s="607"/>
      <c r="I46" s="607"/>
      <c r="J46" s="607"/>
      <c r="K46" s="607"/>
      <c r="L46" s="607"/>
      <c r="M46" s="607"/>
      <c r="N46" s="607"/>
      <c r="O46" s="607"/>
      <c r="P46" s="607"/>
      <c r="Q46" s="607"/>
      <c r="R46" s="607"/>
      <c r="S46" s="607"/>
      <c r="T46" s="607"/>
      <c r="U46" s="607"/>
      <c r="V46" s="607"/>
      <c r="W46" s="607"/>
      <c r="X46" s="607"/>
      <c r="Y46" s="607"/>
      <c r="Z46" s="607"/>
      <c r="AA46" s="607"/>
      <c r="AB46" s="607"/>
      <c r="AC46" s="607"/>
      <c r="AD46" s="607"/>
      <c r="AE46" s="607"/>
      <c r="AF46" s="607"/>
      <c r="AG46" s="607"/>
      <c r="AH46" s="607"/>
      <c r="AI46" s="607"/>
      <c r="AJ46" s="607"/>
      <c r="AK46" s="607"/>
      <c r="AL46" s="607"/>
      <c r="AM46" s="607"/>
      <c r="AN46" s="607"/>
      <c r="AO46" s="607"/>
      <c r="AP46" s="607"/>
      <c r="AQ46" s="607"/>
      <c r="AR46" s="607"/>
      <c r="AS46" s="607"/>
      <c r="AT46" s="607"/>
      <c r="AU46" s="607"/>
      <c r="AV46" s="607"/>
      <c r="AW46" s="607"/>
      <c r="AX46" s="607"/>
      <c r="AY46" s="87"/>
      <c r="AZ46" s="87"/>
    </row>
    <row r="47" spans="1:52" ht="13.15" customHeight="1">
      <c r="A47" s="87"/>
      <c r="B47" s="45"/>
      <c r="C47" s="607"/>
      <c r="D47" s="607"/>
      <c r="E47" s="607"/>
      <c r="F47" s="607"/>
      <c r="G47" s="607"/>
      <c r="H47" s="607"/>
      <c r="I47" s="607"/>
      <c r="J47" s="607"/>
      <c r="K47" s="607"/>
      <c r="L47" s="607"/>
      <c r="M47" s="607"/>
      <c r="N47" s="607"/>
      <c r="O47" s="607"/>
      <c r="P47" s="607"/>
      <c r="Q47" s="607"/>
      <c r="R47" s="607"/>
      <c r="S47" s="607"/>
      <c r="T47" s="607"/>
      <c r="U47" s="607"/>
      <c r="V47" s="607"/>
      <c r="W47" s="607"/>
      <c r="X47" s="607"/>
      <c r="Y47" s="607"/>
      <c r="Z47" s="607"/>
      <c r="AA47" s="607"/>
      <c r="AB47" s="607"/>
      <c r="AC47" s="607"/>
      <c r="AD47" s="607"/>
      <c r="AE47" s="607"/>
      <c r="AF47" s="607"/>
      <c r="AG47" s="607"/>
      <c r="AH47" s="607"/>
      <c r="AI47" s="607"/>
      <c r="AJ47" s="607"/>
      <c r="AK47" s="607"/>
      <c r="AL47" s="607"/>
      <c r="AM47" s="607"/>
      <c r="AN47" s="607"/>
      <c r="AO47" s="607"/>
      <c r="AP47" s="607"/>
      <c r="AQ47" s="607"/>
      <c r="AR47" s="607"/>
      <c r="AS47" s="607"/>
      <c r="AT47" s="607"/>
      <c r="AU47" s="607"/>
      <c r="AV47" s="607"/>
      <c r="AW47" s="607"/>
      <c r="AX47" s="607"/>
      <c r="AY47" s="87"/>
      <c r="AZ47" s="87"/>
    </row>
    <row r="48" spans="1:52" ht="13.15" customHeight="1">
      <c r="A48" s="87"/>
      <c r="B48" s="45"/>
      <c r="C48" s="607"/>
      <c r="D48" s="607"/>
      <c r="E48" s="607"/>
      <c r="F48" s="607"/>
      <c r="G48" s="607"/>
      <c r="H48" s="607"/>
      <c r="I48" s="607"/>
      <c r="J48" s="607"/>
      <c r="K48" s="607"/>
      <c r="L48" s="607"/>
      <c r="M48" s="607"/>
      <c r="N48" s="607"/>
      <c r="O48" s="607"/>
      <c r="P48" s="607"/>
      <c r="Q48" s="607"/>
      <c r="R48" s="607"/>
      <c r="S48" s="607"/>
      <c r="T48" s="607"/>
      <c r="U48" s="607"/>
      <c r="V48" s="607"/>
      <c r="W48" s="607"/>
      <c r="X48" s="607"/>
      <c r="Y48" s="607"/>
      <c r="Z48" s="607"/>
      <c r="AA48" s="607"/>
      <c r="AB48" s="607"/>
      <c r="AC48" s="607"/>
      <c r="AD48" s="607"/>
      <c r="AE48" s="607"/>
      <c r="AF48" s="607"/>
      <c r="AG48" s="607"/>
      <c r="AH48" s="607"/>
      <c r="AI48" s="607"/>
      <c r="AJ48" s="607"/>
      <c r="AK48" s="607"/>
      <c r="AL48" s="607"/>
      <c r="AM48" s="607"/>
      <c r="AN48" s="607"/>
      <c r="AO48" s="607"/>
      <c r="AP48" s="607"/>
      <c r="AQ48" s="607"/>
      <c r="AR48" s="607"/>
      <c r="AS48" s="607"/>
      <c r="AT48" s="607"/>
      <c r="AU48" s="607"/>
      <c r="AV48" s="607"/>
      <c r="AW48" s="607"/>
      <c r="AX48" s="607"/>
      <c r="AY48" s="87"/>
      <c r="AZ48" s="87"/>
    </row>
    <row r="49" spans="1:52" ht="13.15" customHeight="1">
      <c r="A49" s="87"/>
      <c r="B49" s="45"/>
      <c r="C49" s="607"/>
      <c r="D49" s="607"/>
      <c r="E49" s="607"/>
      <c r="F49" s="607"/>
      <c r="G49" s="607"/>
      <c r="H49" s="607"/>
      <c r="I49" s="607"/>
      <c r="J49" s="607"/>
      <c r="K49" s="607"/>
      <c r="L49" s="607"/>
      <c r="M49" s="607"/>
      <c r="N49" s="607"/>
      <c r="O49" s="607"/>
      <c r="P49" s="607"/>
      <c r="Q49" s="607"/>
      <c r="R49" s="607"/>
      <c r="S49" s="607"/>
      <c r="T49" s="607"/>
      <c r="U49" s="607"/>
      <c r="V49" s="607"/>
      <c r="W49" s="607"/>
      <c r="X49" s="607"/>
      <c r="Y49" s="607"/>
      <c r="Z49" s="607"/>
      <c r="AA49" s="607"/>
      <c r="AB49" s="607"/>
      <c r="AC49" s="607"/>
      <c r="AD49" s="607"/>
      <c r="AE49" s="607"/>
      <c r="AF49" s="607"/>
      <c r="AG49" s="607"/>
      <c r="AH49" s="607"/>
      <c r="AI49" s="607"/>
      <c r="AJ49" s="607"/>
      <c r="AK49" s="607"/>
      <c r="AL49" s="607"/>
      <c r="AM49" s="607"/>
      <c r="AN49" s="607"/>
      <c r="AO49" s="607"/>
      <c r="AP49" s="607"/>
      <c r="AQ49" s="607"/>
      <c r="AR49" s="607"/>
      <c r="AS49" s="607"/>
      <c r="AT49" s="607"/>
      <c r="AU49" s="607"/>
      <c r="AV49" s="607"/>
      <c r="AW49" s="607"/>
      <c r="AX49" s="607"/>
      <c r="AY49" s="87"/>
      <c r="AZ49" s="87"/>
    </row>
    <row r="50" spans="1:52" ht="13.15" customHeight="1">
      <c r="A50" s="87"/>
      <c r="B50" s="45"/>
      <c r="C50" s="607"/>
      <c r="D50" s="607"/>
      <c r="E50" s="607"/>
      <c r="F50" s="607"/>
      <c r="G50" s="607"/>
      <c r="H50" s="607"/>
      <c r="I50" s="607"/>
      <c r="J50" s="607"/>
      <c r="K50" s="607"/>
      <c r="L50" s="607"/>
      <c r="M50" s="607"/>
      <c r="N50" s="607"/>
      <c r="O50" s="607"/>
      <c r="P50" s="607"/>
      <c r="Q50" s="607"/>
      <c r="R50" s="607"/>
      <c r="S50" s="607"/>
      <c r="T50" s="607"/>
      <c r="U50" s="607"/>
      <c r="V50" s="607"/>
      <c r="W50" s="607"/>
      <c r="X50" s="607"/>
      <c r="Y50" s="607"/>
      <c r="Z50" s="607"/>
      <c r="AA50" s="607"/>
      <c r="AB50" s="607"/>
      <c r="AC50" s="607"/>
      <c r="AD50" s="607"/>
      <c r="AE50" s="607"/>
      <c r="AF50" s="607"/>
      <c r="AG50" s="607"/>
      <c r="AH50" s="607"/>
      <c r="AI50" s="607"/>
      <c r="AJ50" s="607"/>
      <c r="AK50" s="607"/>
      <c r="AL50" s="607"/>
      <c r="AM50" s="607"/>
      <c r="AN50" s="607"/>
      <c r="AO50" s="607"/>
      <c r="AP50" s="607"/>
      <c r="AQ50" s="607"/>
      <c r="AR50" s="607"/>
      <c r="AS50" s="607"/>
      <c r="AT50" s="607"/>
      <c r="AU50" s="607"/>
      <c r="AV50" s="607"/>
      <c r="AW50" s="607"/>
      <c r="AX50" s="607"/>
      <c r="AY50" s="87"/>
      <c r="AZ50" s="87"/>
    </row>
    <row r="51" spans="1:52" ht="13.15" customHeight="1">
      <c r="A51" s="87"/>
      <c r="B51" s="45"/>
      <c r="C51" s="607"/>
      <c r="D51" s="607"/>
      <c r="E51" s="607"/>
      <c r="F51" s="607"/>
      <c r="G51" s="607"/>
      <c r="H51" s="607"/>
      <c r="I51" s="607"/>
      <c r="J51" s="607"/>
      <c r="K51" s="607"/>
      <c r="L51" s="607"/>
      <c r="M51" s="607"/>
      <c r="N51" s="607"/>
      <c r="O51" s="607"/>
      <c r="P51" s="607"/>
      <c r="Q51" s="607"/>
      <c r="R51" s="607"/>
      <c r="S51" s="607"/>
      <c r="T51" s="607"/>
      <c r="U51" s="607"/>
      <c r="V51" s="607"/>
      <c r="W51" s="607"/>
      <c r="X51" s="607"/>
      <c r="Y51" s="607"/>
      <c r="Z51" s="607"/>
      <c r="AA51" s="607"/>
      <c r="AB51" s="607"/>
      <c r="AC51" s="607"/>
      <c r="AD51" s="607"/>
      <c r="AE51" s="607"/>
      <c r="AF51" s="607"/>
      <c r="AG51" s="607"/>
      <c r="AH51" s="607"/>
      <c r="AI51" s="607"/>
      <c r="AJ51" s="607"/>
      <c r="AK51" s="607"/>
      <c r="AL51" s="607"/>
      <c r="AM51" s="607"/>
      <c r="AN51" s="607"/>
      <c r="AO51" s="607"/>
      <c r="AP51" s="607"/>
      <c r="AQ51" s="607"/>
      <c r="AR51" s="607"/>
      <c r="AS51" s="607"/>
      <c r="AT51" s="607"/>
      <c r="AU51" s="607"/>
      <c r="AV51" s="607"/>
      <c r="AW51" s="607"/>
      <c r="AX51" s="607"/>
      <c r="AY51" s="87"/>
      <c r="AZ51" s="87"/>
    </row>
    <row r="52" spans="1:52" ht="13.15" customHeight="1">
      <c r="A52" s="87"/>
      <c r="B52" s="45"/>
      <c r="C52" s="607"/>
      <c r="D52" s="607"/>
      <c r="E52" s="607"/>
      <c r="F52" s="607"/>
      <c r="G52" s="607"/>
      <c r="H52" s="607"/>
      <c r="I52" s="607"/>
      <c r="J52" s="607"/>
      <c r="K52" s="607"/>
      <c r="L52" s="607"/>
      <c r="M52" s="607"/>
      <c r="N52" s="607"/>
      <c r="O52" s="607"/>
      <c r="P52" s="607"/>
      <c r="Q52" s="607"/>
      <c r="R52" s="607"/>
      <c r="S52" s="607"/>
      <c r="T52" s="607"/>
      <c r="U52" s="607"/>
      <c r="V52" s="607"/>
      <c r="W52" s="607"/>
      <c r="X52" s="607"/>
      <c r="Y52" s="607"/>
      <c r="Z52" s="607"/>
      <c r="AA52" s="607"/>
      <c r="AB52" s="607"/>
      <c r="AC52" s="607"/>
      <c r="AD52" s="607"/>
      <c r="AE52" s="607"/>
      <c r="AF52" s="607"/>
      <c r="AG52" s="607"/>
      <c r="AH52" s="607"/>
      <c r="AI52" s="607"/>
      <c r="AJ52" s="607"/>
      <c r="AK52" s="607"/>
      <c r="AL52" s="607"/>
      <c r="AM52" s="607"/>
      <c r="AN52" s="607"/>
      <c r="AO52" s="607"/>
      <c r="AP52" s="607"/>
      <c r="AQ52" s="607"/>
      <c r="AR52" s="607"/>
      <c r="AS52" s="607"/>
      <c r="AT52" s="607"/>
      <c r="AU52" s="607"/>
      <c r="AV52" s="607"/>
      <c r="AW52" s="607"/>
      <c r="AX52" s="607"/>
      <c r="AY52" s="87"/>
      <c r="AZ52" s="87"/>
    </row>
    <row r="53" spans="1:52" ht="13.15" customHeight="1">
      <c r="A53" s="87"/>
      <c r="B53" s="45"/>
      <c r="C53" s="45"/>
      <c r="D53" s="45"/>
      <c r="E53" s="45"/>
      <c r="F53" s="45"/>
      <c r="G53" s="45"/>
      <c r="H53" s="45"/>
      <c r="I53" s="45"/>
      <c r="J53" s="45"/>
      <c r="K53" s="45"/>
      <c r="L53" s="45"/>
      <c r="M53" s="45"/>
      <c r="N53" s="45"/>
      <c r="O53" s="45"/>
      <c r="P53" s="45"/>
      <c r="Q53" s="45"/>
      <c r="R53" s="45"/>
      <c r="S53" s="45"/>
      <c r="T53" s="45"/>
      <c r="U53" s="45"/>
      <c r="V53" s="45"/>
      <c r="W53" s="45"/>
      <c r="X53" s="45"/>
      <c r="Y53" s="45"/>
      <c r="Z53" s="45"/>
      <c r="AA53" s="45"/>
      <c r="AB53" s="45"/>
      <c r="AC53" s="45"/>
      <c r="AD53" s="45"/>
      <c r="AE53" s="45"/>
      <c r="AF53" s="45"/>
      <c r="AG53" s="45"/>
      <c r="AH53" s="45"/>
      <c r="AI53" s="45"/>
      <c r="AJ53" s="45"/>
      <c r="AK53" s="45"/>
      <c r="AL53" s="45"/>
      <c r="AM53" s="45"/>
      <c r="AN53" s="87"/>
      <c r="AO53" s="87"/>
      <c r="AP53" s="87"/>
      <c r="AQ53" s="87"/>
      <c r="AR53" s="87"/>
      <c r="AS53" s="87"/>
      <c r="AT53" s="87"/>
      <c r="AU53" s="87"/>
      <c r="AV53" s="87"/>
      <c r="AW53" s="87"/>
      <c r="AX53" s="87"/>
      <c r="AY53" s="87"/>
      <c r="AZ53" s="87"/>
    </row>
    <row r="54" spans="1:52" ht="13.15" customHeight="1">
      <c r="A54" s="87"/>
      <c r="B54" s="45"/>
      <c r="C54" s="45"/>
      <c r="D54" s="45"/>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87"/>
      <c r="AO54" s="87"/>
      <c r="AP54" s="87"/>
      <c r="AQ54" s="87"/>
      <c r="AR54" s="87"/>
      <c r="AS54" s="87"/>
      <c r="AT54" s="87"/>
      <c r="AU54" s="87"/>
      <c r="AV54" s="87"/>
      <c r="AW54" s="87"/>
      <c r="AX54" s="87"/>
      <c r="AY54" s="87"/>
      <c r="AZ54" s="87"/>
    </row>
    <row r="55" spans="1:52" ht="13.15" customHeight="1">
      <c r="A55" s="87"/>
      <c r="B55" s="45"/>
      <c r="C55" s="608" t="s">
        <v>839</v>
      </c>
      <c r="D55" s="608"/>
      <c r="E55" s="608"/>
      <c r="F55" s="608"/>
      <c r="G55" s="608"/>
      <c r="H55" s="608"/>
      <c r="I55" s="608"/>
      <c r="J55" s="608"/>
      <c r="K55" s="608"/>
      <c r="L55" s="608"/>
      <c r="M55" s="608"/>
      <c r="N55" s="608"/>
      <c r="O55" s="608"/>
      <c r="P55" s="608"/>
      <c r="Q55" s="608"/>
      <c r="R55" s="608"/>
      <c r="S55" s="608"/>
      <c r="T55" s="608"/>
      <c r="U55" s="608"/>
      <c r="V55" s="608"/>
      <c r="W55" s="608"/>
      <c r="X55" s="608"/>
      <c r="Y55" s="608"/>
      <c r="Z55" s="608"/>
      <c r="AA55" s="608"/>
      <c r="AB55" s="608"/>
      <c r="AC55" s="608"/>
      <c r="AD55" s="608"/>
      <c r="AE55" s="608"/>
      <c r="AF55" s="608"/>
      <c r="AG55" s="608"/>
      <c r="AH55" s="608"/>
      <c r="AI55" s="608"/>
      <c r="AJ55" s="608"/>
      <c r="AK55" s="608"/>
      <c r="AL55" s="608"/>
      <c r="AM55" s="608"/>
      <c r="AN55" s="608"/>
      <c r="AO55" s="608"/>
      <c r="AP55" s="608"/>
      <c r="AQ55" s="608"/>
      <c r="AR55" s="608"/>
      <c r="AS55" s="608"/>
      <c r="AT55" s="608"/>
      <c r="AU55" s="608"/>
      <c r="AV55" s="608"/>
      <c r="AW55" s="608"/>
      <c r="AX55" s="608"/>
      <c r="AY55" s="87"/>
      <c r="AZ55" s="87"/>
    </row>
    <row r="56" spans="1:52" ht="13.15" customHeight="1">
      <c r="A56" s="87"/>
      <c r="B56" s="45"/>
      <c r="C56" s="607"/>
      <c r="D56" s="607"/>
      <c r="E56" s="607"/>
      <c r="F56" s="607"/>
      <c r="G56" s="607"/>
      <c r="H56" s="607"/>
      <c r="I56" s="607"/>
      <c r="J56" s="607"/>
      <c r="K56" s="607"/>
      <c r="L56" s="607"/>
      <c r="M56" s="607"/>
      <c r="N56" s="607"/>
      <c r="O56" s="607"/>
      <c r="P56" s="607"/>
      <c r="Q56" s="607"/>
      <c r="R56" s="607"/>
      <c r="S56" s="607"/>
      <c r="T56" s="607"/>
      <c r="U56" s="607"/>
      <c r="V56" s="607"/>
      <c r="W56" s="607"/>
      <c r="X56" s="607"/>
      <c r="Y56" s="607"/>
      <c r="Z56" s="607"/>
      <c r="AA56" s="607"/>
      <c r="AB56" s="607"/>
      <c r="AC56" s="607"/>
      <c r="AD56" s="607"/>
      <c r="AE56" s="607"/>
      <c r="AF56" s="607"/>
      <c r="AG56" s="607"/>
      <c r="AH56" s="607"/>
      <c r="AI56" s="607"/>
      <c r="AJ56" s="607"/>
      <c r="AK56" s="607"/>
      <c r="AL56" s="607"/>
      <c r="AM56" s="607"/>
      <c r="AN56" s="607"/>
      <c r="AO56" s="607"/>
      <c r="AP56" s="607"/>
      <c r="AQ56" s="607"/>
      <c r="AR56" s="607"/>
      <c r="AS56" s="607"/>
      <c r="AT56" s="607"/>
      <c r="AU56" s="607"/>
      <c r="AV56" s="607"/>
      <c r="AW56" s="607"/>
      <c r="AX56" s="607"/>
      <c r="AY56" s="87"/>
      <c r="AZ56" s="87"/>
    </row>
    <row r="57" spans="1:52" ht="13.15" customHeight="1">
      <c r="A57" s="87"/>
      <c r="B57" s="45"/>
      <c r="C57" s="607"/>
      <c r="D57" s="607"/>
      <c r="E57" s="607"/>
      <c r="F57" s="607"/>
      <c r="G57" s="607"/>
      <c r="H57" s="607"/>
      <c r="I57" s="607"/>
      <c r="J57" s="607"/>
      <c r="K57" s="607"/>
      <c r="L57" s="607"/>
      <c r="M57" s="607"/>
      <c r="N57" s="607"/>
      <c r="O57" s="607"/>
      <c r="P57" s="607"/>
      <c r="Q57" s="607"/>
      <c r="R57" s="607"/>
      <c r="S57" s="607"/>
      <c r="T57" s="607"/>
      <c r="U57" s="607"/>
      <c r="V57" s="607"/>
      <c r="W57" s="607"/>
      <c r="X57" s="607"/>
      <c r="Y57" s="607"/>
      <c r="Z57" s="607"/>
      <c r="AA57" s="607"/>
      <c r="AB57" s="607"/>
      <c r="AC57" s="607"/>
      <c r="AD57" s="607"/>
      <c r="AE57" s="607"/>
      <c r="AF57" s="607"/>
      <c r="AG57" s="607"/>
      <c r="AH57" s="607"/>
      <c r="AI57" s="607"/>
      <c r="AJ57" s="607"/>
      <c r="AK57" s="607"/>
      <c r="AL57" s="607"/>
      <c r="AM57" s="607"/>
      <c r="AN57" s="607"/>
      <c r="AO57" s="607"/>
      <c r="AP57" s="607"/>
      <c r="AQ57" s="607"/>
      <c r="AR57" s="607"/>
      <c r="AS57" s="607"/>
      <c r="AT57" s="607"/>
      <c r="AU57" s="607"/>
      <c r="AV57" s="607"/>
      <c r="AW57" s="607"/>
      <c r="AX57" s="607"/>
      <c r="AY57" s="87"/>
      <c r="AZ57" s="87"/>
    </row>
    <row r="58" spans="1:52" ht="13.15" customHeight="1">
      <c r="A58" s="87"/>
      <c r="B58" s="45"/>
      <c r="C58" s="607"/>
      <c r="D58" s="607"/>
      <c r="E58" s="607"/>
      <c r="F58" s="607"/>
      <c r="G58" s="607"/>
      <c r="H58" s="607"/>
      <c r="I58" s="607"/>
      <c r="J58" s="607"/>
      <c r="K58" s="607"/>
      <c r="L58" s="607"/>
      <c r="M58" s="607"/>
      <c r="N58" s="607"/>
      <c r="O58" s="607"/>
      <c r="P58" s="607"/>
      <c r="Q58" s="607"/>
      <c r="R58" s="607"/>
      <c r="S58" s="607"/>
      <c r="T58" s="607"/>
      <c r="U58" s="607"/>
      <c r="V58" s="607"/>
      <c r="W58" s="607"/>
      <c r="X58" s="607"/>
      <c r="Y58" s="607"/>
      <c r="Z58" s="607"/>
      <c r="AA58" s="607"/>
      <c r="AB58" s="607"/>
      <c r="AC58" s="607"/>
      <c r="AD58" s="607"/>
      <c r="AE58" s="607"/>
      <c r="AF58" s="607"/>
      <c r="AG58" s="607"/>
      <c r="AH58" s="607"/>
      <c r="AI58" s="607"/>
      <c r="AJ58" s="607"/>
      <c r="AK58" s="607"/>
      <c r="AL58" s="607"/>
      <c r="AM58" s="607"/>
      <c r="AN58" s="607"/>
      <c r="AO58" s="607"/>
      <c r="AP58" s="607"/>
      <c r="AQ58" s="607"/>
      <c r="AR58" s="607"/>
      <c r="AS58" s="607"/>
      <c r="AT58" s="607"/>
      <c r="AU58" s="607"/>
      <c r="AV58" s="607"/>
      <c r="AW58" s="607"/>
      <c r="AX58" s="607"/>
      <c r="AY58" s="87"/>
      <c r="AZ58" s="87"/>
    </row>
    <row r="59" spans="1:52" ht="13.15" customHeight="1">
      <c r="A59" s="87"/>
      <c r="B59" s="45"/>
      <c r="C59" s="607"/>
      <c r="D59" s="607"/>
      <c r="E59" s="607"/>
      <c r="F59" s="607"/>
      <c r="G59" s="607"/>
      <c r="H59" s="607"/>
      <c r="I59" s="607"/>
      <c r="J59" s="607"/>
      <c r="K59" s="607"/>
      <c r="L59" s="607"/>
      <c r="M59" s="607"/>
      <c r="N59" s="607"/>
      <c r="O59" s="607"/>
      <c r="P59" s="607"/>
      <c r="Q59" s="607"/>
      <c r="R59" s="607"/>
      <c r="S59" s="607"/>
      <c r="T59" s="607"/>
      <c r="U59" s="607"/>
      <c r="V59" s="607"/>
      <c r="W59" s="607"/>
      <c r="X59" s="607"/>
      <c r="Y59" s="607"/>
      <c r="Z59" s="607"/>
      <c r="AA59" s="607"/>
      <c r="AB59" s="607"/>
      <c r="AC59" s="607"/>
      <c r="AD59" s="607"/>
      <c r="AE59" s="607"/>
      <c r="AF59" s="607"/>
      <c r="AG59" s="607"/>
      <c r="AH59" s="607"/>
      <c r="AI59" s="607"/>
      <c r="AJ59" s="607"/>
      <c r="AK59" s="607"/>
      <c r="AL59" s="607"/>
      <c r="AM59" s="607"/>
      <c r="AN59" s="607"/>
      <c r="AO59" s="607"/>
      <c r="AP59" s="607"/>
      <c r="AQ59" s="607"/>
      <c r="AR59" s="607"/>
      <c r="AS59" s="607"/>
      <c r="AT59" s="607"/>
      <c r="AU59" s="607"/>
      <c r="AV59" s="607"/>
      <c r="AW59" s="607"/>
      <c r="AX59" s="607"/>
      <c r="AY59" s="87"/>
      <c r="AZ59" s="87"/>
    </row>
    <row r="60" spans="1:52" ht="13.15" customHeight="1">
      <c r="A60" s="87"/>
      <c r="B60" s="45"/>
      <c r="C60" s="607"/>
      <c r="D60" s="607"/>
      <c r="E60" s="607"/>
      <c r="F60" s="607"/>
      <c r="G60" s="607"/>
      <c r="H60" s="607"/>
      <c r="I60" s="607"/>
      <c r="J60" s="607"/>
      <c r="K60" s="607"/>
      <c r="L60" s="607"/>
      <c r="M60" s="607"/>
      <c r="N60" s="607"/>
      <c r="O60" s="607"/>
      <c r="P60" s="607"/>
      <c r="Q60" s="607"/>
      <c r="R60" s="607"/>
      <c r="S60" s="607"/>
      <c r="T60" s="607"/>
      <c r="U60" s="607"/>
      <c r="V60" s="607"/>
      <c r="W60" s="607"/>
      <c r="X60" s="607"/>
      <c r="Y60" s="607"/>
      <c r="Z60" s="607"/>
      <c r="AA60" s="607"/>
      <c r="AB60" s="607"/>
      <c r="AC60" s="607"/>
      <c r="AD60" s="607"/>
      <c r="AE60" s="607"/>
      <c r="AF60" s="607"/>
      <c r="AG60" s="607"/>
      <c r="AH60" s="607"/>
      <c r="AI60" s="607"/>
      <c r="AJ60" s="607"/>
      <c r="AK60" s="607"/>
      <c r="AL60" s="607"/>
      <c r="AM60" s="607"/>
      <c r="AN60" s="607"/>
      <c r="AO60" s="607"/>
      <c r="AP60" s="607"/>
      <c r="AQ60" s="607"/>
      <c r="AR60" s="607"/>
      <c r="AS60" s="607"/>
      <c r="AT60" s="607"/>
      <c r="AU60" s="607"/>
      <c r="AV60" s="607"/>
      <c r="AW60" s="607"/>
      <c r="AX60" s="607"/>
      <c r="AY60" s="87"/>
      <c r="AZ60" s="87"/>
    </row>
    <row r="61" spans="1:52" ht="13.15" customHeight="1">
      <c r="A61" s="87"/>
      <c r="B61" s="45"/>
      <c r="C61" s="607"/>
      <c r="D61" s="607"/>
      <c r="E61" s="607"/>
      <c r="F61" s="607"/>
      <c r="G61" s="607"/>
      <c r="H61" s="607"/>
      <c r="I61" s="607"/>
      <c r="J61" s="607"/>
      <c r="K61" s="607"/>
      <c r="L61" s="607"/>
      <c r="M61" s="607"/>
      <c r="N61" s="607"/>
      <c r="O61" s="607"/>
      <c r="P61" s="607"/>
      <c r="Q61" s="607"/>
      <c r="R61" s="607"/>
      <c r="S61" s="607"/>
      <c r="T61" s="607"/>
      <c r="U61" s="607"/>
      <c r="V61" s="607"/>
      <c r="W61" s="607"/>
      <c r="X61" s="607"/>
      <c r="Y61" s="607"/>
      <c r="Z61" s="607"/>
      <c r="AA61" s="607"/>
      <c r="AB61" s="607"/>
      <c r="AC61" s="607"/>
      <c r="AD61" s="607"/>
      <c r="AE61" s="607"/>
      <c r="AF61" s="607"/>
      <c r="AG61" s="607"/>
      <c r="AH61" s="607"/>
      <c r="AI61" s="607"/>
      <c r="AJ61" s="607"/>
      <c r="AK61" s="607"/>
      <c r="AL61" s="607"/>
      <c r="AM61" s="607"/>
      <c r="AN61" s="607"/>
      <c r="AO61" s="607"/>
      <c r="AP61" s="607"/>
      <c r="AQ61" s="607"/>
      <c r="AR61" s="607"/>
      <c r="AS61" s="607"/>
      <c r="AT61" s="607"/>
      <c r="AU61" s="607"/>
      <c r="AV61" s="607"/>
      <c r="AW61" s="607"/>
      <c r="AX61" s="607"/>
      <c r="AY61" s="87"/>
      <c r="AZ61" s="87"/>
    </row>
    <row r="62" spans="1:52" ht="13.15" customHeight="1">
      <c r="A62" s="87"/>
      <c r="B62" s="45"/>
      <c r="C62" s="607"/>
      <c r="D62" s="607"/>
      <c r="E62" s="607"/>
      <c r="F62" s="607"/>
      <c r="G62" s="607"/>
      <c r="H62" s="607"/>
      <c r="I62" s="607"/>
      <c r="J62" s="607"/>
      <c r="K62" s="607"/>
      <c r="L62" s="607"/>
      <c r="M62" s="607"/>
      <c r="N62" s="607"/>
      <c r="O62" s="607"/>
      <c r="P62" s="607"/>
      <c r="Q62" s="607"/>
      <c r="R62" s="607"/>
      <c r="S62" s="607"/>
      <c r="T62" s="607"/>
      <c r="U62" s="607"/>
      <c r="V62" s="607"/>
      <c r="W62" s="607"/>
      <c r="X62" s="607"/>
      <c r="Y62" s="607"/>
      <c r="Z62" s="607"/>
      <c r="AA62" s="607"/>
      <c r="AB62" s="607"/>
      <c r="AC62" s="607"/>
      <c r="AD62" s="607"/>
      <c r="AE62" s="607"/>
      <c r="AF62" s="607"/>
      <c r="AG62" s="607"/>
      <c r="AH62" s="607"/>
      <c r="AI62" s="607"/>
      <c r="AJ62" s="607"/>
      <c r="AK62" s="607"/>
      <c r="AL62" s="607"/>
      <c r="AM62" s="607"/>
      <c r="AN62" s="607"/>
      <c r="AO62" s="607"/>
      <c r="AP62" s="607"/>
      <c r="AQ62" s="607"/>
      <c r="AR62" s="607"/>
      <c r="AS62" s="607"/>
      <c r="AT62" s="607"/>
      <c r="AU62" s="607"/>
      <c r="AV62" s="607"/>
      <c r="AW62" s="607"/>
      <c r="AX62" s="607"/>
      <c r="AY62" s="87"/>
      <c r="AZ62" s="87"/>
    </row>
    <row r="63" spans="1:52" ht="13.15" customHeight="1">
      <c r="A63" s="87"/>
      <c r="B63" s="45"/>
      <c r="C63" s="607"/>
      <c r="D63" s="607"/>
      <c r="E63" s="607"/>
      <c r="F63" s="607"/>
      <c r="G63" s="607"/>
      <c r="H63" s="607"/>
      <c r="I63" s="607"/>
      <c r="J63" s="607"/>
      <c r="K63" s="607"/>
      <c r="L63" s="607"/>
      <c r="M63" s="607"/>
      <c r="N63" s="607"/>
      <c r="O63" s="607"/>
      <c r="P63" s="607"/>
      <c r="Q63" s="607"/>
      <c r="R63" s="607"/>
      <c r="S63" s="607"/>
      <c r="T63" s="607"/>
      <c r="U63" s="607"/>
      <c r="V63" s="607"/>
      <c r="W63" s="607"/>
      <c r="X63" s="607"/>
      <c r="Y63" s="607"/>
      <c r="Z63" s="607"/>
      <c r="AA63" s="607"/>
      <c r="AB63" s="607"/>
      <c r="AC63" s="607"/>
      <c r="AD63" s="607"/>
      <c r="AE63" s="607"/>
      <c r="AF63" s="607"/>
      <c r="AG63" s="607"/>
      <c r="AH63" s="607"/>
      <c r="AI63" s="607"/>
      <c r="AJ63" s="607"/>
      <c r="AK63" s="607"/>
      <c r="AL63" s="607"/>
      <c r="AM63" s="607"/>
      <c r="AN63" s="607"/>
      <c r="AO63" s="607"/>
      <c r="AP63" s="607"/>
      <c r="AQ63" s="607"/>
      <c r="AR63" s="607"/>
      <c r="AS63" s="607"/>
      <c r="AT63" s="607"/>
      <c r="AU63" s="607"/>
      <c r="AV63" s="607"/>
      <c r="AW63" s="607"/>
      <c r="AX63" s="607"/>
      <c r="AY63" s="87"/>
      <c r="AZ63" s="87"/>
    </row>
    <row r="64" spans="1:52" ht="13.15" customHeight="1">
      <c r="A64" s="87"/>
      <c r="B64" s="45"/>
      <c r="C64" s="45"/>
      <c r="D64" s="45"/>
      <c r="E64" s="45"/>
      <c r="F64" s="45"/>
      <c r="G64" s="45"/>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87"/>
      <c r="AO64" s="87"/>
      <c r="AP64" s="87"/>
      <c r="AQ64" s="87"/>
      <c r="AR64" s="87"/>
      <c r="AS64" s="87"/>
      <c r="AT64" s="87"/>
      <c r="AU64" s="87"/>
      <c r="AV64" s="87"/>
      <c r="AW64" s="87"/>
      <c r="AX64" s="87"/>
      <c r="AY64" s="87"/>
      <c r="AZ64" s="87"/>
    </row>
    <row r="65" spans="1:52" ht="13.15" customHeight="1">
      <c r="A65" s="87"/>
      <c r="B65" s="45"/>
      <c r="C65" s="45"/>
      <c r="D65" s="45"/>
      <c r="E65" s="45"/>
      <c r="F65" s="45"/>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87"/>
      <c r="AO65" s="87"/>
      <c r="AP65" s="87"/>
      <c r="AQ65" s="87"/>
      <c r="AR65" s="87"/>
      <c r="AS65" s="87"/>
      <c r="AT65" s="87"/>
      <c r="AU65" s="87"/>
      <c r="AV65" s="87"/>
      <c r="AW65" s="87"/>
      <c r="AX65" s="87"/>
      <c r="AY65" s="87"/>
      <c r="AZ65" s="87"/>
    </row>
    <row r="66" spans="1:52" ht="13.15" customHeight="1">
      <c r="A66" s="87"/>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87"/>
      <c r="AO66" s="87"/>
      <c r="AP66" s="87"/>
      <c r="AQ66" s="87"/>
      <c r="AR66" s="87"/>
      <c r="AS66" s="87"/>
      <c r="AT66" s="87"/>
      <c r="AU66" s="87"/>
      <c r="AV66" s="87"/>
      <c r="AW66" s="87"/>
      <c r="AX66" s="87"/>
      <c r="AY66" s="87"/>
      <c r="AZ66" s="87"/>
    </row>
    <row r="67" spans="1:52" ht="13.15" customHeight="1">
      <c r="A67" s="87"/>
      <c r="B67" s="45"/>
      <c r="C67" s="45"/>
      <c r="D67" s="45"/>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87"/>
      <c r="AO67" s="87"/>
      <c r="AP67" s="87"/>
      <c r="AQ67" s="87"/>
      <c r="AR67" s="87"/>
      <c r="AS67" s="87"/>
      <c r="AT67" s="87"/>
      <c r="AU67" s="87"/>
      <c r="AV67" s="87"/>
      <c r="AW67" s="87"/>
      <c r="AX67" s="87"/>
      <c r="AY67" s="87"/>
      <c r="AZ67" s="87"/>
    </row>
    <row r="68" spans="1:52" ht="13.15" customHeight="1">
      <c r="A68" s="87"/>
      <c r="B68" s="418" t="s">
        <v>17</v>
      </c>
      <c r="C68" s="418"/>
      <c r="D68" s="418"/>
      <c r="E68" s="495" t="str">
        <f>IF('Dati richiedente'!$L$24=0,"",'Dati richiedente'!$L$24)</f>
        <v/>
      </c>
      <c r="F68" s="496"/>
      <c r="G68" s="496"/>
      <c r="H68" s="496"/>
      <c r="I68" s="496"/>
      <c r="J68" s="496"/>
      <c r="K68" s="496"/>
      <c r="L68" s="497"/>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87"/>
      <c r="AO68" s="87"/>
      <c r="AP68" s="87"/>
      <c r="AQ68" s="87"/>
      <c r="AR68" s="87"/>
      <c r="AS68" s="87"/>
      <c r="AT68" s="87"/>
      <c r="AU68" s="87"/>
      <c r="AV68" s="87"/>
      <c r="AW68" s="87"/>
      <c r="AX68" s="87"/>
      <c r="AY68" s="87"/>
      <c r="AZ68" s="87"/>
    </row>
    <row r="69" spans="1:52" ht="13.15" customHeight="1">
      <c r="A69" s="87"/>
      <c r="B69" s="45"/>
      <c r="C69" s="45"/>
      <c r="D69" s="45"/>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87"/>
      <c r="AO69" s="87"/>
      <c r="AP69" s="87"/>
      <c r="AQ69" s="87"/>
      <c r="AR69" s="87"/>
      <c r="AS69" s="87"/>
      <c r="AT69" s="87"/>
      <c r="AU69" s="87"/>
      <c r="AV69" s="87"/>
      <c r="AW69" s="87"/>
      <c r="AX69" s="87"/>
      <c r="AY69" s="87"/>
      <c r="AZ69" s="87"/>
    </row>
    <row r="70" spans="1:52" ht="13.15" customHeight="1">
      <c r="A70" s="87"/>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87"/>
      <c r="AO70" s="87"/>
      <c r="AP70" s="87"/>
      <c r="AQ70" s="87"/>
      <c r="AR70" s="87"/>
      <c r="AS70" s="87"/>
      <c r="AT70" s="87"/>
      <c r="AU70" s="87"/>
      <c r="AV70" s="87"/>
      <c r="AW70" s="87"/>
      <c r="AX70" s="87"/>
      <c r="AY70" s="87"/>
      <c r="AZ70" s="87"/>
    </row>
    <row r="71" spans="1:52" ht="13.15" customHeight="1">
      <c r="A71" s="87"/>
      <c r="B71" s="45"/>
      <c r="C71" s="45"/>
      <c r="D71" s="45"/>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87"/>
      <c r="AO71" s="87"/>
      <c r="AP71" s="87"/>
      <c r="AQ71" s="87"/>
      <c r="AR71" s="87"/>
      <c r="AS71" s="87"/>
      <c r="AT71" s="87"/>
      <c r="AU71" s="87"/>
      <c r="AV71" s="87"/>
      <c r="AW71" s="87"/>
      <c r="AX71" s="87"/>
      <c r="AY71" s="87"/>
      <c r="AZ71" s="87"/>
    </row>
    <row r="72" spans="1:52" ht="13.15" customHeight="1">
      <c r="A72" s="87"/>
      <c r="B72" s="45"/>
      <c r="C72" s="45"/>
      <c r="D72" s="45"/>
      <c r="E72" s="45"/>
      <c r="F72" s="45"/>
      <c r="G72" s="45"/>
      <c r="H72" s="45"/>
      <c r="I72" s="45"/>
      <c r="J72" s="45"/>
      <c r="K72" s="45"/>
      <c r="L72" s="45"/>
      <c r="M72" s="45"/>
      <c r="N72" s="45"/>
      <c r="O72" s="45"/>
      <c r="P72" s="45"/>
      <c r="Q72" s="45"/>
      <c r="R72" s="45"/>
      <c r="S72" s="45"/>
      <c r="T72" s="45"/>
      <c r="U72" s="45"/>
      <c r="V72" s="45"/>
      <c r="W72" s="45"/>
      <c r="X72" s="45"/>
      <c r="Y72" s="45"/>
      <c r="Z72" s="45"/>
      <c r="AA72" s="45"/>
      <c r="AB72" s="45"/>
      <c r="AC72" s="45"/>
      <c r="AD72" s="45"/>
      <c r="AE72" s="45"/>
      <c r="AF72" s="45"/>
      <c r="AG72" s="45"/>
      <c r="AH72" s="45"/>
      <c r="AI72" s="45"/>
      <c r="AJ72" s="45"/>
      <c r="AK72" s="45"/>
      <c r="AL72" s="45"/>
      <c r="AM72" s="45"/>
      <c r="AN72" s="87"/>
      <c r="AO72" s="87"/>
      <c r="AP72" s="87"/>
      <c r="AQ72" s="87"/>
      <c r="AR72" s="87"/>
      <c r="AS72" s="87"/>
      <c r="AT72" s="87"/>
      <c r="AU72" s="87"/>
      <c r="AV72" s="87"/>
      <c r="AW72" s="87"/>
      <c r="AX72" s="87"/>
      <c r="AY72" s="87"/>
      <c r="AZ72" s="87"/>
    </row>
    <row r="73" spans="1:52" ht="13.15" customHeight="1">
      <c r="A73" s="87"/>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87"/>
      <c r="AO73" s="87"/>
      <c r="AP73" s="87"/>
      <c r="AQ73" s="87"/>
      <c r="AR73" s="87"/>
      <c r="AS73" s="87"/>
      <c r="AT73" s="87"/>
      <c r="AU73" s="87"/>
      <c r="AV73" s="87"/>
      <c r="AW73" s="87"/>
      <c r="AX73" s="87"/>
      <c r="AY73" s="87"/>
      <c r="AZ73" s="87"/>
    </row>
    <row r="74" spans="1:52" ht="13.15" customHeight="1">
      <c r="A74" s="87"/>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45"/>
      <c r="AL74" s="45"/>
      <c r="AM74" s="45"/>
      <c r="AN74" s="87"/>
      <c r="AO74" s="87"/>
      <c r="AP74" s="87"/>
      <c r="AQ74" s="87"/>
      <c r="AR74" s="87"/>
      <c r="AS74" s="87"/>
      <c r="AT74" s="87"/>
      <c r="AU74" s="87"/>
      <c r="AV74" s="87"/>
      <c r="AW74" s="87"/>
      <c r="AX74" s="87"/>
      <c r="AY74" s="87"/>
      <c r="AZ74" s="87"/>
    </row>
    <row r="75" spans="1:52" ht="13.15" customHeight="1">
      <c r="A75" s="87"/>
      <c r="B75" s="45"/>
      <c r="C75" s="45"/>
      <c r="D75" s="45"/>
      <c r="E75" s="45"/>
      <c r="F75" s="45"/>
      <c r="G75" s="45"/>
      <c r="H75" s="45"/>
      <c r="I75" s="45"/>
      <c r="J75" s="45"/>
      <c r="K75" s="45"/>
      <c r="L75" s="45"/>
      <c r="M75" s="45"/>
      <c r="N75" s="45"/>
      <c r="O75" s="45"/>
      <c r="P75" s="45"/>
      <c r="Q75" s="45"/>
      <c r="R75" s="45"/>
      <c r="S75" s="45"/>
      <c r="T75" s="45"/>
      <c r="U75" s="45"/>
      <c r="V75" s="45"/>
      <c r="W75" s="45"/>
      <c r="X75" s="45"/>
      <c r="Y75" s="45"/>
      <c r="Z75" s="45"/>
      <c r="AA75" s="45"/>
      <c r="AB75" s="45"/>
      <c r="AC75" s="45"/>
      <c r="AD75" s="45"/>
      <c r="AE75" s="45"/>
      <c r="AF75" s="45"/>
      <c r="AG75" s="45"/>
      <c r="AH75" s="45"/>
      <c r="AI75" s="45"/>
      <c r="AJ75" s="45"/>
      <c r="AK75" s="45"/>
      <c r="AL75" s="45"/>
      <c r="AM75" s="45"/>
      <c r="AN75" s="87"/>
      <c r="AO75" s="87"/>
      <c r="AP75" s="87"/>
      <c r="AQ75" s="87"/>
      <c r="AR75" s="87"/>
      <c r="AS75" s="87"/>
      <c r="AT75" s="87"/>
      <c r="AU75" s="87"/>
      <c r="AV75" s="87"/>
      <c r="AW75" s="87"/>
      <c r="AX75" s="87"/>
      <c r="AY75" s="87"/>
      <c r="AZ75" s="87"/>
    </row>
    <row r="76" spans="1:52" ht="13.15" customHeight="1">
      <c r="A76" s="87"/>
      <c r="B76" s="45"/>
      <c r="C76" s="45"/>
      <c r="D76" s="45"/>
      <c r="E76" s="45"/>
      <c r="F76" s="45"/>
      <c r="G76" s="45"/>
      <c r="H76" s="45"/>
      <c r="I76" s="45"/>
      <c r="J76" s="45"/>
      <c r="K76" s="45"/>
      <c r="L76" s="45"/>
      <c r="M76" s="45"/>
      <c r="N76" s="45"/>
      <c r="O76" s="45"/>
      <c r="P76" s="45"/>
      <c r="Q76" s="45"/>
      <c r="R76" s="45"/>
      <c r="S76" s="45"/>
      <c r="T76" s="45"/>
      <c r="U76" s="45"/>
      <c r="V76" s="45"/>
      <c r="W76" s="45"/>
      <c r="X76" s="45"/>
      <c r="Y76" s="45"/>
      <c r="Z76" s="45"/>
      <c r="AA76" s="45"/>
      <c r="AB76" s="45"/>
      <c r="AC76" s="45"/>
      <c r="AD76" s="45"/>
      <c r="AE76" s="45"/>
      <c r="AF76" s="45"/>
      <c r="AG76" s="45"/>
      <c r="AH76" s="45"/>
      <c r="AI76" s="45"/>
      <c r="AJ76" s="45"/>
      <c r="AK76" s="45"/>
      <c r="AL76" s="45"/>
      <c r="AM76" s="45"/>
      <c r="AN76" s="87"/>
      <c r="AO76" s="87"/>
      <c r="AP76" s="87"/>
      <c r="AQ76" s="87"/>
      <c r="AR76" s="87"/>
      <c r="AS76" s="87"/>
      <c r="AT76" s="87"/>
      <c r="AU76" s="87"/>
      <c r="AV76" s="87"/>
      <c r="AW76" s="87"/>
      <c r="AX76" s="87"/>
      <c r="AY76" s="87"/>
      <c r="AZ76" s="87"/>
    </row>
    <row r="77" spans="1:52" ht="13.15" customHeight="1">
      <c r="A77" s="87"/>
      <c r="B77" s="45"/>
      <c r="C77" s="45"/>
      <c r="D77" s="45"/>
      <c r="E77" s="45"/>
      <c r="F77" s="45"/>
      <c r="G77" s="45"/>
      <c r="H77" s="45"/>
      <c r="I77" s="45"/>
      <c r="J77" s="45"/>
      <c r="K77" s="45"/>
      <c r="L77" s="45"/>
      <c r="M77" s="45"/>
      <c r="N77" s="45"/>
      <c r="O77" s="45"/>
      <c r="P77" s="45"/>
      <c r="Q77" s="45"/>
      <c r="R77" s="45"/>
      <c r="S77" s="45"/>
      <c r="T77" s="45"/>
      <c r="U77" s="45"/>
      <c r="V77" s="45"/>
      <c r="W77" s="45"/>
      <c r="X77" s="45"/>
      <c r="Y77" s="45"/>
      <c r="Z77" s="45"/>
      <c r="AA77" s="45"/>
      <c r="AB77" s="45"/>
      <c r="AC77" s="45"/>
      <c r="AD77" s="45"/>
      <c r="AE77" s="45"/>
      <c r="AF77" s="45"/>
      <c r="AG77" s="45"/>
      <c r="AH77" s="45"/>
      <c r="AI77" s="45"/>
      <c r="AJ77" s="45"/>
      <c r="AK77" s="45"/>
      <c r="AL77" s="45"/>
      <c r="AM77" s="45"/>
      <c r="AN77" s="87"/>
      <c r="AO77" s="87"/>
      <c r="AP77" s="87"/>
      <c r="AQ77" s="87"/>
      <c r="AR77" s="87"/>
      <c r="AS77" s="87"/>
      <c r="AT77" s="87"/>
      <c r="AU77" s="87"/>
      <c r="AV77" s="87"/>
      <c r="AW77" s="87"/>
      <c r="AX77" s="87"/>
      <c r="AY77" s="87"/>
      <c r="AZ77" s="87"/>
    </row>
    <row r="78" spans="1:52" ht="13.15" customHeight="1">
      <c r="A78" s="87"/>
      <c r="B78" s="45"/>
      <c r="C78" s="45"/>
      <c r="D78" s="45"/>
      <c r="E78" s="45"/>
      <c r="F78" s="45"/>
      <c r="G78" s="45"/>
      <c r="H78" s="45"/>
      <c r="I78" s="45"/>
      <c r="J78" s="45"/>
      <c r="K78" s="45"/>
      <c r="L78" s="45"/>
      <c r="M78" s="45"/>
      <c r="N78" s="45"/>
      <c r="O78" s="45"/>
      <c r="P78" s="45"/>
      <c r="Q78" s="45"/>
      <c r="R78" s="45"/>
      <c r="S78" s="45"/>
      <c r="T78" s="45"/>
      <c r="U78" s="45"/>
      <c r="V78" s="45"/>
      <c r="W78" s="45"/>
      <c r="X78" s="45"/>
      <c r="Y78" s="45"/>
      <c r="Z78" s="45"/>
      <c r="AA78" s="45"/>
      <c r="AB78" s="45"/>
      <c r="AC78" s="45"/>
      <c r="AD78" s="45"/>
      <c r="AE78" s="45"/>
      <c r="AF78" s="45"/>
      <c r="AG78" s="45"/>
      <c r="AH78" s="45"/>
      <c r="AI78" s="45"/>
      <c r="AJ78" s="45"/>
      <c r="AK78" s="45"/>
      <c r="AL78" s="45"/>
      <c r="AM78" s="45"/>
      <c r="AN78" s="87"/>
      <c r="AO78" s="87"/>
      <c r="AP78" s="87"/>
      <c r="AQ78" s="87"/>
      <c r="AR78" s="87"/>
      <c r="AS78" s="87"/>
      <c r="AT78" s="87"/>
      <c r="AU78" s="87"/>
      <c r="AV78" s="87"/>
      <c r="AW78" s="87"/>
      <c r="AX78" s="87"/>
      <c r="AY78" s="87"/>
      <c r="AZ78" s="87"/>
    </row>
    <row r="79" spans="1:52" ht="13.15" customHeight="1">
      <c r="A79" s="87"/>
      <c r="B79" s="45"/>
      <c r="C79" s="45"/>
      <c r="D79" s="45"/>
      <c r="E79" s="45"/>
      <c r="F79" s="45"/>
      <c r="G79" s="45"/>
      <c r="H79" s="45"/>
      <c r="I79" s="45"/>
      <c r="J79" s="45"/>
      <c r="K79" s="45"/>
      <c r="L79" s="45"/>
      <c r="M79" s="45"/>
      <c r="N79" s="45"/>
      <c r="O79" s="45"/>
      <c r="P79" s="45"/>
      <c r="Q79" s="45"/>
      <c r="R79" s="45"/>
      <c r="S79" s="45"/>
      <c r="T79" s="45"/>
      <c r="U79" s="45"/>
      <c r="V79" s="45"/>
      <c r="W79" s="45"/>
      <c r="X79" s="45"/>
      <c r="Y79" s="45"/>
      <c r="Z79" s="45"/>
      <c r="AA79" s="45"/>
      <c r="AB79" s="45"/>
      <c r="AC79" s="45"/>
      <c r="AD79" s="45"/>
      <c r="AE79" s="45"/>
      <c r="AF79" s="45"/>
      <c r="AG79" s="45"/>
      <c r="AH79" s="45"/>
      <c r="AI79" s="45"/>
      <c r="AJ79" s="45"/>
      <c r="AK79" s="45"/>
      <c r="AL79" s="45"/>
      <c r="AM79" s="45"/>
      <c r="AN79" s="87"/>
      <c r="AO79" s="87"/>
      <c r="AP79" s="87"/>
      <c r="AQ79" s="87"/>
      <c r="AR79" s="87"/>
      <c r="AS79" s="87"/>
      <c r="AT79" s="87"/>
      <c r="AU79" s="87"/>
      <c r="AV79" s="87"/>
      <c r="AW79" s="87"/>
      <c r="AX79" s="87"/>
      <c r="AY79" s="87"/>
      <c r="AZ79" s="87"/>
    </row>
    <row r="80" spans="1:52" ht="13.15" customHeight="1">
      <c r="A80" s="87"/>
      <c r="B80" s="45"/>
      <c r="C80" s="45"/>
      <c r="D80" s="45"/>
      <c r="E80" s="45"/>
      <c r="F80" s="45"/>
      <c r="G80" s="45"/>
      <c r="H80" s="45"/>
      <c r="I80" s="45"/>
      <c r="J80" s="45"/>
      <c r="K80" s="45"/>
      <c r="L80" s="45"/>
      <c r="M80" s="45"/>
      <c r="N80" s="45"/>
      <c r="O80" s="45"/>
      <c r="P80" s="45"/>
      <c r="Q80" s="45"/>
      <c r="R80" s="45"/>
      <c r="S80" s="45"/>
      <c r="T80" s="45"/>
      <c r="U80" s="45"/>
      <c r="V80" s="45"/>
      <c r="W80" s="45"/>
      <c r="X80" s="45"/>
      <c r="Y80" s="45"/>
      <c r="Z80" s="45"/>
      <c r="AA80" s="45"/>
      <c r="AB80" s="45"/>
      <c r="AC80" s="45"/>
      <c r="AD80" s="45"/>
      <c r="AE80" s="45"/>
      <c r="AF80" s="45"/>
      <c r="AG80" s="45"/>
      <c r="AH80" s="45"/>
      <c r="AI80" s="45"/>
      <c r="AJ80" s="45"/>
      <c r="AK80" s="45"/>
      <c r="AL80" s="45"/>
      <c r="AM80" s="45"/>
      <c r="AN80" s="87"/>
      <c r="AO80" s="87"/>
      <c r="AP80" s="87"/>
      <c r="AQ80" s="87"/>
      <c r="AR80" s="87"/>
      <c r="AS80" s="87"/>
      <c r="AT80" s="87"/>
      <c r="AU80" s="87"/>
      <c r="AV80" s="87"/>
      <c r="AW80" s="87"/>
      <c r="AX80" s="87"/>
      <c r="AY80" s="87"/>
      <c r="AZ80" s="87"/>
    </row>
    <row r="81" spans="1:52" ht="13.15" customHeight="1">
      <c r="A81" s="87"/>
      <c r="B81" s="45"/>
      <c r="C81" s="45"/>
      <c r="D81" s="45"/>
      <c r="E81" s="45"/>
      <c r="F81" s="45"/>
      <c r="G81" s="45"/>
      <c r="H81" s="45"/>
      <c r="I81" s="45"/>
      <c r="J81" s="45"/>
      <c r="K81" s="45"/>
      <c r="L81" s="45"/>
      <c r="M81" s="45"/>
      <c r="N81" s="45"/>
      <c r="O81" s="45"/>
      <c r="P81" s="45"/>
      <c r="Q81" s="45"/>
      <c r="R81" s="45"/>
      <c r="S81" s="45"/>
      <c r="T81" s="45"/>
      <c r="U81" s="45"/>
      <c r="V81" s="45"/>
      <c r="W81" s="45"/>
      <c r="X81" s="45"/>
      <c r="Y81" s="45"/>
      <c r="Z81" s="45"/>
      <c r="AA81" s="45"/>
      <c r="AB81" s="45"/>
      <c r="AC81" s="45"/>
      <c r="AD81" s="45"/>
      <c r="AE81" s="45"/>
      <c r="AF81" s="45"/>
      <c r="AG81" s="45"/>
      <c r="AH81" s="45"/>
      <c r="AI81" s="45"/>
      <c r="AJ81" s="45"/>
      <c r="AK81" s="45"/>
      <c r="AL81" s="45"/>
      <c r="AM81" s="45"/>
      <c r="AN81" s="87"/>
      <c r="AO81" s="87"/>
      <c r="AP81" s="87"/>
      <c r="AQ81" s="87"/>
      <c r="AR81" s="87"/>
      <c r="AS81" s="87"/>
      <c r="AT81" s="87"/>
      <c r="AU81" s="87"/>
      <c r="AV81" s="87"/>
      <c r="AW81" s="87"/>
      <c r="AX81" s="87"/>
      <c r="AY81" s="87"/>
      <c r="AZ81" s="87"/>
    </row>
    <row r="82" spans="1:52" ht="13.15" customHeight="1">
      <c r="A82" s="87"/>
      <c r="B82" s="45"/>
      <c r="C82" s="45"/>
      <c r="D82" s="45"/>
      <c r="E82" s="45"/>
      <c r="F82" s="45"/>
      <c r="G82" s="45"/>
      <c r="H82" s="45"/>
      <c r="I82" s="45"/>
      <c r="J82" s="45"/>
      <c r="K82" s="45"/>
      <c r="L82" s="45"/>
      <c r="M82" s="45"/>
      <c r="N82" s="45"/>
      <c r="O82" s="45"/>
      <c r="P82" s="45"/>
      <c r="Q82" s="45"/>
      <c r="R82" s="45"/>
      <c r="S82" s="45"/>
      <c r="T82" s="45"/>
      <c r="U82" s="45"/>
      <c r="V82" s="45"/>
      <c r="W82" s="45"/>
      <c r="X82" s="45"/>
      <c r="Y82" s="45"/>
      <c r="Z82" s="45"/>
      <c r="AA82" s="45"/>
      <c r="AB82" s="45"/>
      <c r="AC82" s="45"/>
      <c r="AD82" s="45"/>
      <c r="AE82" s="45"/>
      <c r="AF82" s="45"/>
      <c r="AG82" s="45"/>
      <c r="AH82" s="45"/>
      <c r="AI82" s="45"/>
      <c r="AJ82" s="45"/>
      <c r="AK82" s="45"/>
      <c r="AL82" s="45"/>
      <c r="AM82" s="45"/>
      <c r="AN82" s="87"/>
      <c r="AO82" s="87"/>
      <c r="AP82" s="87"/>
      <c r="AQ82" s="87"/>
      <c r="AR82" s="87"/>
      <c r="AS82" s="87"/>
      <c r="AT82" s="87"/>
      <c r="AU82" s="87"/>
      <c r="AV82" s="87"/>
      <c r="AW82" s="87"/>
      <c r="AX82" s="87"/>
      <c r="AY82" s="87"/>
      <c r="AZ82" s="87"/>
    </row>
    <row r="83" spans="1:52" ht="13.15" customHeight="1">
      <c r="A83" s="87"/>
      <c r="B83" s="45"/>
      <c r="C83" s="45"/>
      <c r="D83" s="45"/>
      <c r="E83" s="45"/>
      <c r="F83" s="45"/>
      <c r="G83" s="45"/>
      <c r="H83" s="45"/>
      <c r="I83" s="45"/>
      <c r="J83" s="45"/>
      <c r="K83" s="45"/>
      <c r="L83" s="45"/>
      <c r="M83" s="45"/>
      <c r="N83" s="45"/>
      <c r="O83" s="45"/>
      <c r="P83" s="45"/>
      <c r="Q83" s="45"/>
      <c r="R83" s="45"/>
      <c r="S83" s="45"/>
      <c r="T83" s="45"/>
      <c r="U83" s="45"/>
      <c r="V83" s="45"/>
      <c r="W83" s="45"/>
      <c r="X83" s="45"/>
      <c r="Y83" s="45"/>
      <c r="Z83" s="45"/>
      <c r="AA83" s="45"/>
      <c r="AB83" s="45"/>
      <c r="AC83" s="45"/>
      <c r="AD83" s="45"/>
      <c r="AE83" s="45"/>
      <c r="AF83" s="45"/>
      <c r="AG83" s="45"/>
      <c r="AH83" s="45"/>
      <c r="AI83" s="45"/>
      <c r="AJ83" s="45"/>
      <c r="AK83" s="45"/>
      <c r="AL83" s="45"/>
      <c r="AM83" s="45"/>
      <c r="AN83" s="87"/>
      <c r="AO83" s="87"/>
      <c r="AP83" s="87"/>
      <c r="AQ83" s="87"/>
      <c r="AR83" s="87"/>
      <c r="AS83" s="87"/>
      <c r="AT83" s="87"/>
      <c r="AU83" s="87"/>
      <c r="AV83" s="87"/>
      <c r="AW83" s="87"/>
      <c r="AX83" s="87"/>
      <c r="AY83" s="87"/>
      <c r="AZ83" s="87"/>
    </row>
    <row r="84" spans="1:52" ht="13.15" customHeight="1">
      <c r="A84" s="87"/>
      <c r="B84" s="45"/>
      <c r="C84" s="45"/>
      <c r="D84" s="45"/>
      <c r="E84" s="45"/>
      <c r="F84" s="45"/>
      <c r="G84" s="45"/>
      <c r="H84" s="45"/>
      <c r="I84" s="45"/>
      <c r="J84" s="45"/>
      <c r="K84" s="45"/>
      <c r="L84" s="45"/>
      <c r="M84" s="45"/>
      <c r="N84" s="45"/>
      <c r="O84" s="45"/>
      <c r="P84" s="45"/>
      <c r="Q84" s="45"/>
      <c r="R84" s="45"/>
      <c r="S84" s="45"/>
      <c r="T84" s="45"/>
      <c r="U84" s="45"/>
      <c r="V84" s="45"/>
      <c r="W84" s="45"/>
      <c r="X84" s="45"/>
      <c r="Y84" s="45"/>
      <c r="Z84" s="45"/>
      <c r="AA84" s="45"/>
      <c r="AB84" s="45"/>
      <c r="AC84" s="45"/>
      <c r="AD84" s="45"/>
      <c r="AE84" s="45"/>
      <c r="AF84" s="45"/>
      <c r="AG84" s="45"/>
      <c r="AH84" s="45"/>
      <c r="AI84" s="45"/>
      <c r="AJ84" s="45"/>
      <c r="AK84" s="45"/>
      <c r="AL84" s="45"/>
      <c r="AM84" s="45"/>
      <c r="AN84" s="87"/>
      <c r="AO84" s="87"/>
      <c r="AP84" s="87"/>
      <c r="AQ84" s="87"/>
      <c r="AR84" s="87"/>
      <c r="AS84" s="87"/>
      <c r="AT84" s="87"/>
      <c r="AU84" s="87"/>
      <c r="AV84" s="87"/>
      <c r="AW84" s="87"/>
      <c r="AX84" s="87"/>
      <c r="AY84" s="87"/>
      <c r="AZ84" s="87"/>
    </row>
    <row r="85" spans="1:52" ht="13.15" customHeight="1">
      <c r="A85" s="87"/>
      <c r="B85" s="45"/>
      <c r="C85" s="45"/>
      <c r="D85" s="45"/>
      <c r="E85" s="45"/>
      <c r="F85" s="45"/>
      <c r="G85" s="45"/>
      <c r="H85" s="45"/>
      <c r="I85" s="45"/>
      <c r="J85" s="45"/>
      <c r="K85" s="45"/>
      <c r="L85" s="45"/>
      <c r="M85" s="45"/>
      <c r="N85" s="45"/>
      <c r="O85" s="45"/>
      <c r="P85" s="45"/>
      <c r="Q85" s="45"/>
      <c r="R85" s="45"/>
      <c r="S85" s="45"/>
      <c r="T85" s="45"/>
      <c r="U85" s="45"/>
      <c r="V85" s="45"/>
      <c r="W85" s="45"/>
      <c r="X85" s="45"/>
      <c r="Y85" s="45"/>
      <c r="Z85" s="45"/>
      <c r="AA85" s="45"/>
      <c r="AB85" s="45"/>
      <c r="AC85" s="45"/>
      <c r="AD85" s="45"/>
      <c r="AE85" s="45"/>
      <c r="AF85" s="45"/>
      <c r="AG85" s="45"/>
      <c r="AH85" s="45"/>
      <c r="AI85" s="45"/>
      <c r="AJ85" s="45"/>
      <c r="AK85" s="45"/>
      <c r="AL85" s="45"/>
      <c r="AM85" s="45"/>
      <c r="AN85" s="87"/>
      <c r="AO85" s="87"/>
      <c r="AP85" s="87"/>
      <c r="AQ85" s="87"/>
      <c r="AR85" s="87"/>
      <c r="AS85" s="87"/>
      <c r="AT85" s="87"/>
      <c r="AU85" s="87"/>
      <c r="AV85" s="87"/>
      <c r="AW85" s="87"/>
      <c r="AX85" s="87"/>
      <c r="AY85" s="87"/>
      <c r="AZ85" s="87"/>
    </row>
    <row r="86" spans="1:52" ht="13.15" customHeight="1">
      <c r="A86" s="87"/>
      <c r="B86" s="45"/>
      <c r="C86" s="45"/>
      <c r="D86" s="45"/>
      <c r="E86" s="45"/>
      <c r="F86" s="45"/>
      <c r="G86" s="45"/>
      <c r="H86" s="45"/>
      <c r="I86" s="45"/>
      <c r="J86" s="45"/>
      <c r="K86" s="45"/>
      <c r="L86" s="45"/>
      <c r="M86" s="45"/>
      <c r="N86" s="45"/>
      <c r="O86" s="45"/>
      <c r="P86" s="45"/>
      <c r="Q86" s="45"/>
      <c r="R86" s="45"/>
      <c r="S86" s="45"/>
      <c r="T86" s="45"/>
      <c r="U86" s="45"/>
      <c r="V86" s="45"/>
      <c r="W86" s="45"/>
      <c r="X86" s="45"/>
      <c r="Y86" s="45"/>
      <c r="Z86" s="45"/>
      <c r="AA86" s="45"/>
      <c r="AB86" s="45"/>
      <c r="AC86" s="45"/>
      <c r="AD86" s="45"/>
      <c r="AE86" s="45"/>
      <c r="AF86" s="45"/>
      <c r="AG86" s="45"/>
      <c r="AH86" s="45"/>
      <c r="AI86" s="45"/>
      <c r="AJ86" s="45"/>
      <c r="AK86" s="45"/>
      <c r="AL86" s="45"/>
      <c r="AM86" s="45"/>
      <c r="AN86" s="87"/>
      <c r="AO86" s="87"/>
      <c r="AP86" s="87"/>
      <c r="AQ86" s="87"/>
      <c r="AR86" s="87"/>
      <c r="AS86" s="87"/>
      <c r="AT86" s="87"/>
      <c r="AU86" s="87"/>
      <c r="AV86" s="87"/>
      <c r="AW86" s="87"/>
      <c r="AX86" s="87"/>
      <c r="AY86" s="87"/>
      <c r="AZ86" s="87"/>
    </row>
    <row r="87" spans="1:52" ht="13.15" customHeight="1">
      <c r="A87" s="87"/>
      <c r="B87" s="45"/>
      <c r="C87" s="45"/>
      <c r="D87" s="45"/>
      <c r="E87" s="45"/>
      <c r="F87" s="45"/>
      <c r="G87" s="45"/>
      <c r="H87" s="45"/>
      <c r="I87" s="45"/>
      <c r="J87" s="45"/>
      <c r="K87" s="45"/>
      <c r="L87" s="45"/>
      <c r="M87" s="45"/>
      <c r="N87" s="45"/>
      <c r="O87" s="45"/>
      <c r="P87" s="45"/>
      <c r="Q87" s="45"/>
      <c r="R87" s="45"/>
      <c r="S87" s="45"/>
      <c r="T87" s="45"/>
      <c r="U87" s="45"/>
      <c r="V87" s="45"/>
      <c r="W87" s="45"/>
      <c r="X87" s="45"/>
      <c r="Y87" s="45"/>
      <c r="Z87" s="45"/>
      <c r="AA87" s="45"/>
      <c r="AB87" s="45"/>
      <c r="AC87" s="45"/>
      <c r="AD87" s="45"/>
      <c r="AE87" s="45"/>
      <c r="AF87" s="45"/>
      <c r="AG87" s="45"/>
      <c r="AH87" s="45"/>
      <c r="AI87" s="45"/>
      <c r="AJ87" s="45"/>
      <c r="AK87" s="45"/>
      <c r="AL87" s="45"/>
      <c r="AM87" s="45"/>
      <c r="AN87" s="87"/>
      <c r="AO87" s="87"/>
      <c r="AP87" s="87"/>
      <c r="AQ87" s="87"/>
      <c r="AR87" s="87"/>
      <c r="AS87" s="87"/>
      <c r="AT87" s="87"/>
      <c r="AU87" s="87"/>
      <c r="AV87" s="87"/>
      <c r="AW87" s="87"/>
      <c r="AX87" s="87"/>
      <c r="AY87" s="87"/>
      <c r="AZ87" s="87"/>
    </row>
    <row r="88" spans="1:52" ht="13.15" customHeight="1">
      <c r="A88" s="87"/>
      <c r="B88" s="45"/>
      <c r="C88" s="45"/>
      <c r="D88" s="45"/>
      <c r="E88" s="45"/>
      <c r="F88" s="45"/>
      <c r="G88" s="45"/>
      <c r="H88" s="45"/>
      <c r="I88" s="45"/>
      <c r="J88" s="45"/>
      <c r="K88" s="45"/>
      <c r="L88" s="45"/>
      <c r="M88" s="45"/>
      <c r="N88" s="45"/>
      <c r="O88" s="45"/>
      <c r="P88" s="45"/>
      <c r="Q88" s="45"/>
      <c r="R88" s="45"/>
      <c r="S88" s="45"/>
      <c r="T88" s="45"/>
      <c r="U88" s="45"/>
      <c r="V88" s="45"/>
      <c r="W88" s="45"/>
      <c r="X88" s="45"/>
      <c r="Y88" s="45"/>
      <c r="Z88" s="45"/>
      <c r="AA88" s="45"/>
      <c r="AB88" s="45"/>
      <c r="AC88" s="45"/>
      <c r="AD88" s="45"/>
      <c r="AE88" s="45"/>
      <c r="AF88" s="45"/>
      <c r="AG88" s="45"/>
      <c r="AH88" s="45"/>
      <c r="AI88" s="45"/>
      <c r="AJ88" s="45"/>
      <c r="AK88" s="45"/>
      <c r="AL88" s="45"/>
      <c r="AM88" s="45"/>
      <c r="AN88" s="87"/>
      <c r="AO88" s="87"/>
      <c r="AP88" s="87"/>
      <c r="AQ88" s="87"/>
      <c r="AR88" s="87"/>
      <c r="AS88" s="87"/>
      <c r="AT88" s="87"/>
      <c r="AU88" s="87"/>
      <c r="AV88" s="87"/>
      <c r="AW88" s="87"/>
      <c r="AX88" s="87"/>
      <c r="AY88" s="87"/>
      <c r="AZ88" s="87"/>
    </row>
    <row r="89" spans="1:52" ht="13.15" customHeight="1">
      <c r="A89" s="87"/>
      <c r="B89" s="45"/>
      <c r="C89" s="45"/>
      <c r="D89" s="45"/>
      <c r="E89" s="45"/>
      <c r="F89" s="45"/>
      <c r="G89" s="45"/>
      <c r="H89" s="45"/>
      <c r="I89" s="45"/>
      <c r="J89" s="45"/>
      <c r="K89" s="45"/>
      <c r="L89" s="45"/>
      <c r="M89" s="45"/>
      <c r="N89" s="45"/>
      <c r="O89" s="45"/>
      <c r="P89" s="45"/>
      <c r="Q89" s="45"/>
      <c r="R89" s="45"/>
      <c r="S89" s="45"/>
      <c r="T89" s="45"/>
      <c r="U89" s="45"/>
      <c r="V89" s="45"/>
      <c r="W89" s="45"/>
      <c r="X89" s="45"/>
      <c r="Y89" s="45"/>
      <c r="Z89" s="45"/>
      <c r="AA89" s="45"/>
      <c r="AB89" s="45"/>
      <c r="AC89" s="45"/>
      <c r="AD89" s="45"/>
      <c r="AE89" s="45"/>
      <c r="AF89" s="45"/>
      <c r="AG89" s="45"/>
      <c r="AH89" s="45"/>
      <c r="AI89" s="45"/>
      <c r="AJ89" s="45"/>
      <c r="AK89" s="45"/>
      <c r="AL89" s="45"/>
      <c r="AM89" s="45"/>
      <c r="AN89" s="87"/>
      <c r="AO89" s="87"/>
      <c r="AP89" s="87"/>
      <c r="AQ89" s="87"/>
      <c r="AR89" s="87"/>
      <c r="AS89" s="87"/>
      <c r="AT89" s="87"/>
      <c r="AU89" s="87"/>
      <c r="AV89" s="87"/>
      <c r="AW89" s="87"/>
      <c r="AX89" s="87"/>
      <c r="AY89" s="87"/>
      <c r="AZ89" s="87"/>
    </row>
    <row r="90" spans="1:52" ht="13.15" customHeight="1">
      <c r="A90" s="87"/>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87"/>
      <c r="AO90" s="87"/>
      <c r="AP90" s="87"/>
      <c r="AQ90" s="87"/>
      <c r="AR90" s="87"/>
      <c r="AS90" s="87"/>
      <c r="AT90" s="87"/>
      <c r="AU90" s="87"/>
      <c r="AV90" s="87"/>
      <c r="AW90" s="87"/>
      <c r="AX90" s="87"/>
      <c r="AY90" s="87"/>
      <c r="AZ90" s="87"/>
    </row>
    <row r="91" spans="1:52" ht="13.15" customHeight="1">
      <c r="A91" s="87"/>
      <c r="B91" s="45"/>
      <c r="C91" s="45"/>
      <c r="D91" s="45"/>
      <c r="E91" s="45"/>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c r="AE91" s="45"/>
      <c r="AF91" s="45"/>
      <c r="AG91" s="45"/>
      <c r="AH91" s="45"/>
      <c r="AI91" s="45"/>
      <c r="AJ91" s="45"/>
      <c r="AK91" s="45"/>
      <c r="AL91" s="45"/>
      <c r="AM91" s="45"/>
      <c r="AN91" s="87"/>
      <c r="AO91" s="87"/>
      <c r="AP91" s="87"/>
      <c r="AQ91" s="87"/>
      <c r="AR91" s="87"/>
      <c r="AS91" s="87"/>
      <c r="AT91" s="87"/>
      <c r="AU91" s="87"/>
      <c r="AV91" s="87"/>
      <c r="AW91" s="87"/>
      <c r="AX91" s="87"/>
      <c r="AY91" s="87"/>
      <c r="AZ91" s="87"/>
    </row>
    <row r="92" spans="1:52" ht="13.15" customHeight="1">
      <c r="A92" s="87"/>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87"/>
      <c r="AO92" s="87"/>
      <c r="AP92" s="87"/>
      <c r="AQ92" s="87"/>
      <c r="AR92" s="87"/>
      <c r="AS92" s="87"/>
      <c r="AT92" s="87"/>
      <c r="AU92" s="87"/>
      <c r="AV92" s="87"/>
      <c r="AW92" s="87"/>
      <c r="AX92" s="87"/>
      <c r="AY92" s="87"/>
      <c r="AZ92" s="87"/>
    </row>
    <row r="93" spans="1:52" ht="13.15" customHeight="1">
      <c r="A93" s="87"/>
      <c r="B93" s="45"/>
      <c r="C93" s="45"/>
      <c r="D93" s="45"/>
      <c r="E93" s="45"/>
      <c r="F93" s="45"/>
      <c r="G93" s="45"/>
      <c r="H93" s="45"/>
      <c r="I93" s="45"/>
      <c r="J93" s="45"/>
      <c r="K93" s="45"/>
      <c r="L93" s="45"/>
      <c r="M93" s="45"/>
      <c r="N93" s="45"/>
      <c r="O93" s="45"/>
      <c r="P93" s="45"/>
      <c r="Q93" s="45"/>
      <c r="R93" s="45"/>
      <c r="S93" s="45"/>
      <c r="T93" s="45"/>
      <c r="U93" s="45"/>
      <c r="V93" s="45"/>
      <c r="W93" s="45"/>
      <c r="X93" s="45"/>
      <c r="Y93" s="45"/>
      <c r="Z93" s="45"/>
      <c r="AA93" s="45"/>
      <c r="AB93" s="45"/>
      <c r="AC93" s="45"/>
      <c r="AD93" s="45"/>
      <c r="AE93" s="45"/>
      <c r="AF93" s="45"/>
      <c r="AG93" s="45"/>
      <c r="AH93" s="45"/>
      <c r="AI93" s="45"/>
      <c r="AJ93" s="45"/>
      <c r="AK93" s="45"/>
      <c r="AL93" s="45"/>
      <c r="AM93" s="45"/>
      <c r="AN93" s="87"/>
      <c r="AO93" s="87"/>
      <c r="AP93" s="87"/>
      <c r="AQ93" s="87"/>
      <c r="AR93" s="87"/>
      <c r="AS93" s="87"/>
      <c r="AT93" s="87"/>
      <c r="AU93" s="87"/>
      <c r="AV93" s="87"/>
      <c r="AW93" s="87"/>
      <c r="AX93" s="87"/>
      <c r="AY93" s="87"/>
      <c r="AZ93" s="87"/>
    </row>
    <row r="94" spans="1:52" ht="13.15" customHeight="1">
      <c r="A94" s="87"/>
      <c r="B94" s="45"/>
      <c r="C94" s="45"/>
      <c r="D94" s="45"/>
      <c r="E94" s="45"/>
      <c r="F94" s="45"/>
      <c r="G94" s="45"/>
      <c r="H94" s="45"/>
      <c r="I94" s="45"/>
      <c r="J94" s="45"/>
      <c r="K94" s="45"/>
      <c r="L94" s="45"/>
      <c r="M94" s="45"/>
      <c r="N94" s="45"/>
      <c r="O94" s="45"/>
      <c r="P94" s="45"/>
      <c r="Q94" s="45"/>
      <c r="R94" s="45"/>
      <c r="S94" s="45"/>
      <c r="T94" s="45"/>
      <c r="U94" s="45"/>
      <c r="V94" s="45"/>
      <c r="W94" s="45"/>
      <c r="X94" s="45"/>
      <c r="Y94" s="45"/>
      <c r="Z94" s="45"/>
      <c r="AA94" s="45"/>
      <c r="AB94" s="45"/>
      <c r="AC94" s="45"/>
      <c r="AD94" s="45"/>
      <c r="AE94" s="45"/>
      <c r="AF94" s="45"/>
      <c r="AG94" s="45"/>
      <c r="AH94" s="45"/>
      <c r="AI94" s="45"/>
      <c r="AJ94" s="45"/>
      <c r="AK94" s="45"/>
      <c r="AL94" s="45"/>
      <c r="AM94" s="45"/>
      <c r="AN94" s="87"/>
      <c r="AO94" s="87"/>
      <c r="AP94" s="87"/>
      <c r="AQ94" s="87"/>
      <c r="AR94" s="87"/>
      <c r="AS94" s="87"/>
      <c r="AT94" s="87"/>
      <c r="AU94" s="87"/>
      <c r="AV94" s="87"/>
      <c r="AW94" s="87"/>
      <c r="AX94" s="87"/>
      <c r="AY94" s="87"/>
      <c r="AZ94" s="87"/>
    </row>
    <row r="95" spans="1:52" ht="13.15" customHeight="1">
      <c r="A95" s="87"/>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87"/>
      <c r="AO95" s="87"/>
      <c r="AP95" s="87"/>
      <c r="AQ95" s="87"/>
      <c r="AR95" s="87"/>
      <c r="AS95" s="87"/>
      <c r="AT95" s="87"/>
      <c r="AU95" s="87"/>
      <c r="AV95" s="87"/>
      <c r="AW95" s="87"/>
      <c r="AX95" s="87"/>
      <c r="AY95" s="87"/>
      <c r="AZ95" s="87"/>
    </row>
    <row r="96" spans="1:52" ht="13.15" customHeight="1">
      <c r="A96" s="87"/>
      <c r="B96" s="45"/>
      <c r="C96" s="45"/>
      <c r="D96" s="45"/>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87"/>
      <c r="AO96" s="87"/>
      <c r="AP96" s="87"/>
      <c r="AQ96" s="87"/>
      <c r="AR96" s="87"/>
      <c r="AS96" s="87"/>
      <c r="AT96" s="87"/>
      <c r="AU96" s="87"/>
      <c r="AV96" s="87"/>
      <c r="AW96" s="87"/>
      <c r="AX96" s="87"/>
      <c r="AY96" s="87"/>
      <c r="AZ96" s="87"/>
    </row>
    <row r="97" spans="1:52" ht="13.15" customHeight="1">
      <c r="A97" s="87"/>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87"/>
      <c r="AO97" s="87"/>
      <c r="AP97" s="87"/>
      <c r="AQ97" s="87"/>
      <c r="AR97" s="87"/>
      <c r="AS97" s="87"/>
      <c r="AT97" s="87"/>
      <c r="AU97" s="87"/>
      <c r="AV97" s="87"/>
      <c r="AW97" s="87"/>
      <c r="AX97" s="87"/>
      <c r="AY97" s="87"/>
      <c r="AZ97" s="87"/>
    </row>
    <row r="98" spans="1:52" ht="13.15" customHeight="1">
      <c r="A98" s="87"/>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87"/>
      <c r="AO98" s="87"/>
      <c r="AP98" s="87"/>
      <c r="AQ98" s="87"/>
      <c r="AR98" s="87"/>
      <c r="AS98" s="87"/>
      <c r="AT98" s="87"/>
      <c r="AU98" s="87"/>
      <c r="AV98" s="87"/>
      <c r="AW98" s="87"/>
      <c r="AX98" s="87"/>
      <c r="AY98" s="87"/>
      <c r="AZ98" s="87"/>
    </row>
    <row r="99" spans="1:52" ht="13.15" customHeight="1">
      <c r="A99" s="87"/>
      <c r="B99" s="45"/>
      <c r="C99" s="45"/>
      <c r="D99" s="45"/>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c r="AM99" s="45"/>
      <c r="AN99" s="87"/>
      <c r="AO99" s="87"/>
      <c r="AP99" s="87"/>
      <c r="AQ99" s="87"/>
      <c r="AR99" s="87"/>
      <c r="AS99" s="87"/>
      <c r="AT99" s="87"/>
      <c r="AU99" s="87"/>
      <c r="AV99" s="87"/>
      <c r="AW99" s="87"/>
      <c r="AX99" s="87"/>
      <c r="AY99" s="87"/>
      <c r="AZ99" s="87"/>
    </row>
    <row r="100" spans="1:52" ht="13.15" customHeight="1">
      <c r="A100" s="87"/>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c r="AA100" s="45"/>
      <c r="AB100" s="45"/>
      <c r="AC100" s="45"/>
      <c r="AD100" s="45"/>
      <c r="AE100" s="45"/>
      <c r="AF100" s="45"/>
      <c r="AG100" s="45"/>
      <c r="AH100" s="45"/>
      <c r="AI100" s="45"/>
      <c r="AJ100" s="45"/>
      <c r="AK100" s="45"/>
      <c r="AL100" s="45"/>
      <c r="AM100" s="45"/>
      <c r="AN100" s="87"/>
      <c r="AO100" s="87"/>
      <c r="AP100" s="87"/>
      <c r="AQ100" s="87"/>
      <c r="AR100" s="87"/>
      <c r="AS100" s="87"/>
      <c r="AT100" s="87"/>
      <c r="AU100" s="87"/>
      <c r="AV100" s="87"/>
      <c r="AW100" s="87"/>
      <c r="AX100" s="87"/>
      <c r="AY100" s="87"/>
      <c r="AZ100" s="87"/>
    </row>
    <row r="101" spans="1:52" ht="13.15" customHeight="1">
      <c r="A101" s="87"/>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c r="AA101" s="45"/>
      <c r="AB101" s="45"/>
      <c r="AC101" s="45"/>
      <c r="AD101" s="45"/>
      <c r="AE101" s="45"/>
      <c r="AF101" s="45"/>
      <c r="AG101" s="45"/>
      <c r="AH101" s="45"/>
      <c r="AI101" s="45"/>
      <c r="AJ101" s="45"/>
      <c r="AK101" s="45"/>
      <c r="AL101" s="45"/>
      <c r="AM101" s="45"/>
      <c r="AN101" s="87"/>
      <c r="AO101" s="87"/>
      <c r="AP101" s="87"/>
      <c r="AQ101" s="87"/>
      <c r="AR101" s="87"/>
      <c r="AS101" s="87"/>
      <c r="AT101" s="87"/>
      <c r="AU101" s="87"/>
      <c r="AV101" s="87"/>
      <c r="AW101" s="87"/>
      <c r="AX101" s="87"/>
      <c r="AY101" s="87"/>
      <c r="AZ101" s="87"/>
    </row>
    <row r="102" spans="1:52" ht="13.15" customHeight="1">
      <c r="A102" s="87"/>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87"/>
      <c r="AO102" s="87"/>
      <c r="AP102" s="87"/>
      <c r="AQ102" s="87"/>
      <c r="AR102" s="87"/>
      <c r="AS102" s="87"/>
      <c r="AT102" s="87"/>
      <c r="AU102" s="87"/>
      <c r="AV102" s="87"/>
      <c r="AW102" s="87"/>
      <c r="AX102" s="87"/>
      <c r="AY102" s="87"/>
      <c r="AZ102" s="87"/>
    </row>
    <row r="103" spans="1:52" ht="13.15" customHeight="1">
      <c r="A103" s="87"/>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87"/>
      <c r="AO103" s="87"/>
      <c r="AP103" s="87"/>
      <c r="AQ103" s="87"/>
      <c r="AR103" s="87"/>
      <c r="AS103" s="87"/>
      <c r="AT103" s="87"/>
      <c r="AU103" s="87"/>
      <c r="AV103" s="87"/>
      <c r="AW103" s="87"/>
      <c r="AX103" s="87"/>
      <c r="AY103" s="87"/>
      <c r="AZ103" s="87"/>
    </row>
    <row r="104" spans="1:52" ht="13.15" customHeight="1">
      <c r="A104" s="87"/>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87"/>
      <c r="AO104" s="87"/>
      <c r="AP104" s="87"/>
      <c r="AQ104" s="87"/>
      <c r="AR104" s="87"/>
      <c r="AS104" s="87"/>
      <c r="AT104" s="87"/>
      <c r="AU104" s="87"/>
      <c r="AV104" s="87"/>
      <c r="AW104" s="87"/>
      <c r="AX104" s="87"/>
      <c r="AY104" s="87"/>
      <c r="AZ104" s="87"/>
    </row>
    <row r="105" spans="1:52" ht="13.15" customHeight="1">
      <c r="A105" s="87"/>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87"/>
      <c r="AO105" s="87"/>
      <c r="AP105" s="87"/>
      <c r="AQ105" s="87"/>
      <c r="AR105" s="87"/>
      <c r="AS105" s="87"/>
      <c r="AT105" s="87"/>
      <c r="AU105" s="87"/>
      <c r="AV105" s="87"/>
      <c r="AW105" s="87"/>
      <c r="AX105" s="87"/>
      <c r="AY105" s="87"/>
      <c r="AZ105" s="87"/>
    </row>
    <row r="106" spans="1:52" ht="13.15"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row>
    <row r="107" spans="1:52" ht="13.15"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row>
    <row r="108" spans="1:52" ht="13.15"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row>
    <row r="109" spans="1:52" ht="13.15"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row>
    <row r="110" spans="1:52" ht="13.15" customHeight="1"/>
    <row r="111" spans="1:52" ht="13.15" customHeight="1"/>
    <row r="112" spans="1:52" ht="13.15" customHeight="1"/>
    <row r="113" ht="13.15" customHeight="1"/>
    <row r="114" ht="13.15" customHeight="1"/>
    <row r="115" ht="13.15" customHeight="1"/>
    <row r="116" ht="13.15" customHeight="1"/>
    <row r="117" ht="13.15" customHeight="1"/>
    <row r="118" ht="20.25" customHeight="1"/>
    <row r="119" ht="20.25" customHeight="1"/>
    <row r="120" ht="20.25" customHeight="1"/>
    <row r="121" ht="20.25" customHeight="1"/>
    <row r="122" ht="20.25" customHeight="1"/>
    <row r="123" ht="20.25" customHeight="1"/>
    <row r="124" ht="20.25" customHeight="1"/>
    <row r="125" ht="20.25" customHeight="1"/>
    <row r="126" ht="20.25" customHeight="1"/>
    <row r="127" ht="20.25" customHeight="1"/>
    <row r="128" ht="20.25" customHeight="1"/>
    <row r="129" ht="20.25" customHeight="1"/>
    <row r="130" ht="20.25" customHeight="1"/>
    <row r="131" ht="20.25" customHeight="1"/>
    <row r="132" ht="20.25" customHeight="1"/>
    <row r="133" ht="20.25" customHeight="1"/>
    <row r="134" ht="20.25" customHeight="1"/>
    <row r="135" ht="20.25" customHeight="1"/>
    <row r="136" ht="20.25" customHeight="1"/>
    <row r="137" ht="20.25" customHeight="1"/>
    <row r="138" ht="20.25" customHeight="1"/>
    <row r="139" ht="20.25" customHeight="1"/>
    <row r="140" ht="20.25" customHeight="1"/>
    <row r="141" ht="20.25" customHeight="1"/>
    <row r="142" ht="20.25" customHeight="1"/>
    <row r="143" ht="20.25" customHeight="1"/>
    <row r="144" ht="20.25" customHeight="1"/>
    <row r="145" ht="20.25" customHeight="1"/>
    <row r="146" ht="20.25" customHeight="1"/>
    <row r="147" ht="20.25" customHeight="1"/>
    <row r="148" ht="20.25" customHeight="1"/>
    <row r="149" ht="20.25" customHeight="1"/>
    <row r="150" ht="20.25" customHeight="1"/>
    <row r="151" ht="20.25" customHeight="1"/>
    <row r="152" ht="20.25" customHeight="1"/>
    <row r="153" ht="20.25" customHeight="1"/>
    <row r="154" ht="20.25" customHeight="1"/>
    <row r="155" ht="20.25" customHeight="1"/>
    <row r="156" ht="20.25" customHeight="1"/>
    <row r="157" ht="20.25" customHeight="1"/>
    <row r="158" ht="20.25" customHeight="1"/>
    <row r="159" ht="20.25" customHeight="1"/>
    <row r="160" ht="20.25" customHeight="1"/>
    <row r="161" ht="20.25" customHeight="1"/>
    <row r="162" ht="20.25" customHeight="1"/>
    <row r="163" ht="20.25" customHeight="1"/>
    <row r="164" ht="20.25" customHeight="1"/>
    <row r="165" ht="20.25" customHeight="1"/>
    <row r="166" ht="20.25" customHeight="1"/>
    <row r="167" ht="20.25" customHeight="1"/>
    <row r="168" ht="20.25" customHeight="1"/>
    <row r="169" ht="20.25" customHeight="1"/>
    <row r="170" ht="20.25" customHeight="1"/>
    <row r="171" ht="20.25" customHeight="1"/>
    <row r="172" ht="20.25" customHeight="1"/>
    <row r="173" ht="20.25" customHeight="1"/>
    <row r="174" ht="20.25" customHeight="1"/>
    <row r="175" ht="20.25" customHeight="1"/>
    <row r="176" ht="20.25" customHeight="1"/>
    <row r="177" ht="20.25" customHeight="1"/>
    <row r="178" ht="20.25" customHeight="1"/>
    <row r="179" ht="20.25" customHeight="1"/>
    <row r="180" ht="20.25" customHeight="1"/>
    <row r="181" ht="20.25" customHeight="1"/>
    <row r="182" ht="20.25" customHeight="1"/>
    <row r="183" ht="20.25" customHeight="1"/>
    <row r="184" ht="20.25" customHeight="1"/>
    <row r="185" ht="20.25" customHeight="1"/>
    <row r="186" ht="20.25" customHeight="1"/>
    <row r="187" ht="20.25" customHeight="1"/>
    <row r="188" ht="20.25" customHeight="1"/>
    <row r="189" ht="20.25" customHeight="1"/>
    <row r="190" ht="20.25" customHeight="1"/>
    <row r="191" ht="20.25" customHeight="1"/>
    <row r="192" ht="20.25" customHeight="1"/>
    <row r="193" ht="20.25" customHeight="1"/>
    <row r="194" ht="20.25" customHeight="1"/>
    <row r="195" ht="20.25" customHeight="1"/>
    <row r="196" ht="20.25" customHeight="1"/>
    <row r="197" ht="20.25" customHeight="1"/>
    <row r="198" ht="20.25" customHeight="1"/>
    <row r="199" ht="20.25" customHeight="1"/>
    <row r="200" ht="20.25" customHeight="1"/>
    <row r="201" ht="20.25" customHeight="1"/>
    <row r="202" ht="20.25" customHeight="1"/>
    <row r="203" ht="20.25" customHeight="1"/>
    <row r="204" ht="20.25" customHeight="1"/>
    <row r="205" ht="20.25" customHeight="1"/>
    <row r="206" ht="20.25" customHeight="1"/>
    <row r="207" ht="20.25" customHeight="1"/>
    <row r="208" ht="20.25" customHeight="1"/>
    <row r="209" ht="20.25" customHeight="1"/>
    <row r="210" ht="20.25" customHeight="1"/>
    <row r="211" ht="20.25" customHeight="1"/>
    <row r="212" ht="20.25" customHeight="1"/>
    <row r="213" ht="20.25" customHeight="1"/>
    <row r="214" ht="20.25" customHeight="1"/>
    <row r="215" ht="20.25" customHeight="1"/>
    <row r="216" ht="20.25" customHeight="1"/>
    <row r="217" ht="20.25" customHeight="1"/>
    <row r="218" ht="20.25" customHeight="1"/>
    <row r="219" ht="20.25" customHeight="1"/>
    <row r="220" ht="20.25" customHeight="1"/>
    <row r="221" ht="20.25" customHeight="1"/>
    <row r="222" ht="20.25" customHeight="1"/>
    <row r="223" ht="20.25" customHeight="1"/>
    <row r="224" ht="20.25" customHeight="1"/>
    <row r="225" ht="20.25" customHeight="1"/>
    <row r="226" ht="20.25" customHeight="1"/>
    <row r="227" ht="20.25" customHeight="1"/>
    <row r="228" ht="20.25" customHeight="1"/>
    <row r="229" ht="20.25" customHeight="1"/>
    <row r="230" ht="20.25" customHeight="1"/>
    <row r="231" ht="20.25" customHeight="1"/>
    <row r="232" ht="20.25" customHeight="1"/>
    <row r="233" ht="20.25" customHeight="1"/>
    <row r="234" ht="20.25" customHeight="1"/>
    <row r="235" ht="20.25" customHeight="1"/>
    <row r="236" ht="20.25" customHeight="1"/>
    <row r="237" ht="20.25" customHeight="1"/>
    <row r="238" ht="20.25" customHeight="1"/>
    <row r="239" ht="20.25" customHeight="1"/>
    <row r="240" ht="20.25" customHeight="1"/>
    <row r="241" ht="20.25" customHeight="1"/>
    <row r="242" ht="20.25" customHeight="1"/>
    <row r="243" ht="20.25" customHeight="1"/>
    <row r="244" ht="20.25" customHeight="1"/>
    <row r="245" ht="20.25" customHeight="1"/>
    <row r="246" ht="20.25" customHeight="1"/>
    <row r="247" ht="20.25" customHeight="1"/>
    <row r="248" ht="20.25" customHeight="1"/>
    <row r="249" ht="20.25" customHeight="1"/>
    <row r="250" ht="20.25" customHeight="1"/>
    <row r="251" ht="20.25" customHeight="1"/>
    <row r="252" ht="20.25" customHeight="1"/>
    <row r="253" ht="20.25" customHeight="1"/>
    <row r="254" ht="20.25" customHeight="1"/>
    <row r="255" ht="20.25" customHeight="1"/>
    <row r="256" ht="20.25" customHeight="1"/>
    <row r="257" ht="20.25" customHeight="1"/>
    <row r="258" ht="20.25" customHeight="1"/>
    <row r="259" ht="20.25" customHeight="1"/>
    <row r="260" ht="20.25" customHeight="1"/>
    <row r="261" ht="20.25" customHeight="1"/>
    <row r="262" ht="20.25" customHeight="1"/>
    <row r="263" ht="20.25" customHeight="1"/>
    <row r="264" ht="20.25" customHeight="1"/>
    <row r="265" ht="20.25" customHeight="1"/>
    <row r="266" ht="20.25" customHeight="1"/>
    <row r="267" ht="20.25" customHeight="1"/>
    <row r="268" ht="20.25" customHeight="1"/>
    <row r="269" ht="20.25" customHeight="1"/>
    <row r="270" ht="20.25" customHeight="1"/>
    <row r="271" ht="20.25" customHeight="1"/>
    <row r="272" ht="20.25" customHeight="1"/>
    <row r="273" ht="20.25" customHeight="1"/>
    <row r="274" ht="20.25" customHeight="1"/>
    <row r="275" ht="20.25" customHeight="1"/>
    <row r="276" ht="20.25" customHeight="1"/>
    <row r="277" ht="20.25" customHeight="1"/>
    <row r="278" ht="20.25" customHeight="1"/>
    <row r="279" ht="20.25" customHeight="1"/>
    <row r="280" ht="20.25" customHeight="1"/>
    <row r="281" ht="20.25" customHeight="1"/>
    <row r="282" ht="20.25" customHeight="1"/>
    <row r="283" ht="20.25" customHeight="1"/>
    <row r="284" ht="20.25" customHeight="1"/>
    <row r="285" ht="20.25" customHeight="1"/>
    <row r="286" ht="20.25" customHeight="1"/>
    <row r="287" ht="20.25" customHeight="1"/>
    <row r="288" ht="20.25" customHeight="1"/>
    <row r="289" ht="20.25" customHeight="1"/>
    <row r="290" ht="20.25" customHeight="1"/>
    <row r="291" ht="20.25" customHeight="1"/>
    <row r="292" ht="20.25" customHeight="1"/>
    <row r="293" ht="20.25" customHeight="1"/>
    <row r="294" ht="20.25" customHeight="1"/>
    <row r="295" ht="20.25" customHeight="1"/>
    <row r="296" ht="20.25" customHeight="1"/>
    <row r="297" ht="20.25" customHeight="1"/>
    <row r="298" ht="20.25" customHeight="1"/>
    <row r="299" ht="20.25" customHeight="1"/>
    <row r="300" ht="20.25" customHeight="1"/>
    <row r="301" ht="20.25" customHeight="1"/>
    <row r="302" ht="20.25" customHeight="1"/>
    <row r="303" ht="20.25" customHeight="1"/>
    <row r="304" ht="20.25" customHeight="1"/>
    <row r="305" ht="20.25" customHeight="1"/>
    <row r="306" ht="20.25" customHeight="1"/>
    <row r="307" ht="20.25" customHeight="1"/>
    <row r="308" ht="20.25" customHeight="1"/>
    <row r="309" ht="20.25" customHeight="1"/>
    <row r="310" ht="20.25" customHeight="1"/>
    <row r="311" ht="20.25" customHeight="1"/>
    <row r="312" ht="20.25" customHeight="1"/>
    <row r="313" ht="20.25" customHeight="1"/>
    <row r="314" ht="20.25" customHeight="1"/>
    <row r="315" ht="20.25" customHeight="1"/>
    <row r="316" ht="20.25" customHeight="1"/>
    <row r="317" ht="20.25" customHeight="1"/>
    <row r="318" ht="20.25" customHeight="1"/>
    <row r="319" ht="20.25" customHeight="1"/>
    <row r="320" ht="20.25" customHeight="1"/>
    <row r="321" ht="20.25" customHeight="1"/>
    <row r="322" ht="20.25" customHeight="1"/>
    <row r="323" ht="20.25" customHeight="1"/>
    <row r="324" ht="20.25" customHeight="1"/>
    <row r="325" ht="20.25" customHeight="1"/>
    <row r="326" ht="20.25" customHeight="1"/>
    <row r="327" ht="20.25" customHeight="1"/>
    <row r="328" ht="20.25" customHeight="1"/>
    <row r="329" ht="20.25" customHeight="1"/>
    <row r="330" ht="20.25" customHeight="1"/>
    <row r="331" ht="20.25" customHeight="1"/>
    <row r="332" ht="20.25" customHeight="1"/>
    <row r="333" ht="20.25" customHeight="1"/>
    <row r="334" ht="20.25" customHeight="1"/>
    <row r="335" ht="20.25" customHeight="1"/>
    <row r="336" ht="20.25" customHeight="1"/>
    <row r="337" ht="20.25" customHeight="1"/>
    <row r="338" ht="20.25" customHeight="1"/>
    <row r="339" ht="20.25" customHeight="1"/>
    <row r="340" ht="20.25" customHeight="1"/>
    <row r="341" ht="20.25" customHeight="1"/>
    <row r="342" ht="20.25" customHeight="1"/>
    <row r="343" ht="20.25" customHeight="1"/>
    <row r="344" ht="20.25" customHeight="1"/>
    <row r="345" ht="20.25" customHeight="1"/>
    <row r="346" ht="20.25" customHeight="1"/>
    <row r="347" ht="20.25" customHeight="1"/>
    <row r="348" ht="20.25" customHeight="1"/>
    <row r="349" ht="20.25" customHeight="1"/>
    <row r="350" ht="20.25" customHeight="1"/>
    <row r="351" ht="20.25" customHeight="1"/>
    <row r="352" ht="20.25" customHeight="1"/>
    <row r="353" ht="20.25" customHeight="1"/>
    <row r="354" ht="20.25" customHeight="1"/>
    <row r="355" ht="20.25" customHeight="1"/>
    <row r="356" ht="20.25" customHeight="1"/>
    <row r="357" ht="20.25" customHeight="1"/>
    <row r="358" ht="20.25" customHeight="1"/>
    <row r="359" ht="20.25" customHeight="1"/>
    <row r="360" ht="20.25" customHeight="1"/>
    <row r="361" ht="20.25" customHeight="1"/>
    <row r="362" ht="20.25" customHeight="1"/>
    <row r="363" ht="20.25" customHeight="1"/>
    <row r="364" ht="20.25" customHeight="1"/>
    <row r="365" ht="20.25" customHeight="1"/>
    <row r="366" ht="20.25" customHeight="1"/>
    <row r="367" ht="20.25" customHeight="1"/>
    <row r="368" ht="20.25" customHeight="1"/>
    <row r="369" ht="20.25" customHeight="1"/>
    <row r="370" ht="20.25" customHeight="1"/>
    <row r="371" ht="20.25" customHeight="1"/>
    <row r="372" ht="20.25" customHeight="1"/>
    <row r="373" ht="20.25" customHeight="1"/>
    <row r="374" ht="20.25" customHeight="1"/>
    <row r="375" ht="20.25" customHeight="1"/>
    <row r="376" ht="20.25" customHeight="1"/>
    <row r="377" ht="20.25" customHeight="1"/>
    <row r="378" ht="20.25" customHeight="1"/>
    <row r="379" ht="20.25" customHeight="1"/>
    <row r="380" ht="20.25" customHeight="1"/>
    <row r="381" ht="20.25" customHeight="1"/>
    <row r="382" ht="20.25" customHeight="1"/>
    <row r="383" ht="20.25" customHeight="1"/>
    <row r="384" ht="20.25" customHeight="1"/>
    <row r="385" ht="20.25" customHeight="1"/>
    <row r="386" ht="20.25" customHeight="1"/>
    <row r="387" ht="20.25" customHeight="1"/>
    <row r="388" ht="20.25" customHeight="1"/>
    <row r="389" ht="20.25" customHeight="1"/>
    <row r="390" ht="20.25" customHeight="1"/>
    <row r="391" ht="20.25" customHeight="1"/>
    <row r="392" ht="20.25" customHeight="1"/>
    <row r="393" ht="20.25" customHeight="1"/>
    <row r="394" ht="20.25" customHeight="1"/>
    <row r="395" ht="20.25" customHeight="1"/>
    <row r="396" ht="20.25" customHeight="1"/>
    <row r="397" ht="20.25" customHeight="1"/>
    <row r="398" ht="20.25" customHeight="1"/>
    <row r="399" ht="20.25" customHeight="1"/>
    <row r="400" ht="20.25" customHeight="1"/>
    <row r="401" ht="20.25" customHeight="1"/>
    <row r="402" ht="20.25" customHeight="1"/>
    <row r="403" ht="20.25" customHeight="1"/>
    <row r="404" ht="20.25" customHeight="1"/>
    <row r="405" ht="20.25" customHeight="1"/>
    <row r="406" ht="20.25" customHeight="1"/>
    <row r="407" ht="20.25" customHeight="1"/>
    <row r="408" ht="20.25" customHeight="1"/>
    <row r="409" ht="20.25" customHeight="1"/>
    <row r="410" ht="20.25" customHeight="1"/>
    <row r="411" ht="20.25" customHeight="1"/>
    <row r="412" ht="20.25" customHeight="1"/>
    <row r="413" ht="20.25" customHeight="1"/>
    <row r="414" ht="20.25" customHeight="1"/>
    <row r="415" ht="20.25" customHeight="1"/>
    <row r="416" ht="20.25" customHeight="1"/>
    <row r="417" ht="20.25" customHeight="1"/>
    <row r="418" ht="20.25" customHeight="1"/>
    <row r="419" ht="20.25" customHeight="1"/>
    <row r="420" ht="20.25" customHeight="1"/>
    <row r="421" ht="20.25" customHeight="1"/>
    <row r="422" ht="20.25" customHeight="1"/>
    <row r="423" ht="20.25" customHeight="1"/>
    <row r="424" ht="20.25" customHeight="1"/>
    <row r="425" ht="20.25" customHeight="1"/>
    <row r="426" ht="20.25" customHeight="1"/>
    <row r="427" ht="20.25" customHeight="1"/>
    <row r="428" ht="20.25" customHeight="1"/>
    <row r="429" ht="20.25" customHeight="1"/>
    <row r="430" ht="20.25" customHeight="1"/>
    <row r="431" ht="20.25" customHeight="1"/>
    <row r="432" ht="20.25" customHeight="1"/>
    <row r="433" ht="20.25" customHeight="1"/>
    <row r="434" ht="20.25" customHeight="1"/>
    <row r="435" ht="20.25" customHeight="1"/>
    <row r="436" ht="20.25" customHeight="1"/>
    <row r="437" ht="20.25" customHeight="1"/>
    <row r="438" ht="20.25" customHeight="1"/>
    <row r="439" ht="20.25" customHeight="1"/>
    <row r="440" ht="20.25" customHeight="1"/>
    <row r="441" ht="20.25" customHeight="1"/>
    <row r="442" ht="20.25" customHeight="1"/>
    <row r="443" ht="20.25" customHeight="1"/>
    <row r="444" ht="20.25" customHeight="1"/>
    <row r="445" ht="20.25" customHeight="1"/>
    <row r="446" ht="20.25" customHeight="1"/>
    <row r="447" ht="20.25" customHeight="1"/>
    <row r="448" ht="20.25" customHeight="1"/>
    <row r="449" ht="20.25" customHeight="1"/>
    <row r="450" ht="20.25" customHeight="1"/>
    <row r="451" ht="20.25" customHeight="1"/>
    <row r="452" ht="20.25" customHeight="1"/>
    <row r="453" ht="20.25" customHeight="1"/>
    <row r="454" ht="20.25" customHeight="1"/>
    <row r="455" ht="20.25" customHeight="1"/>
    <row r="456" ht="20.25" customHeight="1"/>
    <row r="457" ht="20.25" customHeight="1"/>
    <row r="458" ht="20.25" customHeight="1"/>
    <row r="459" ht="20.25" customHeight="1"/>
    <row r="460" ht="20.25" customHeight="1"/>
    <row r="461" ht="20.25" customHeight="1"/>
    <row r="462" ht="20.25" customHeight="1"/>
    <row r="463" ht="20.25" customHeight="1"/>
    <row r="464" ht="20.25" customHeight="1"/>
    <row r="465" ht="20.25" customHeight="1"/>
    <row r="466" ht="20.25" customHeight="1"/>
    <row r="467" ht="20.25" customHeight="1"/>
    <row r="468" ht="20.25" customHeight="1"/>
    <row r="469" ht="20.25" customHeight="1"/>
    <row r="470" ht="20.25" customHeight="1"/>
    <row r="471" ht="20.25" customHeight="1"/>
    <row r="472" ht="20.25" customHeight="1"/>
    <row r="473" ht="20.25" customHeight="1"/>
    <row r="474" ht="20.25" customHeight="1"/>
    <row r="475" ht="20.25" customHeight="1"/>
    <row r="476" ht="20.25" customHeight="1"/>
    <row r="477" ht="20.25" customHeight="1"/>
    <row r="478" ht="20.25" customHeight="1"/>
    <row r="479" ht="20.25" customHeight="1"/>
    <row r="480" ht="20.25" customHeight="1"/>
    <row r="481" ht="20.25" customHeight="1"/>
    <row r="482" ht="20.25" customHeight="1"/>
    <row r="483" ht="20.25" customHeight="1"/>
    <row r="484" ht="20.25" customHeight="1"/>
    <row r="485" ht="20.25" customHeight="1"/>
    <row r="486" ht="20.25" customHeight="1"/>
    <row r="487" ht="20.25" customHeight="1"/>
    <row r="488" ht="20.25" customHeight="1"/>
    <row r="489" ht="20.25" customHeight="1"/>
    <row r="490" ht="20.25" customHeight="1"/>
    <row r="491" ht="20.25" customHeight="1"/>
    <row r="492" ht="20.25" customHeight="1"/>
    <row r="493" ht="20.25" customHeight="1"/>
    <row r="494" ht="20.25" customHeight="1"/>
    <row r="495" ht="20.25" customHeight="1"/>
    <row r="496" ht="20.25" customHeight="1"/>
    <row r="497" ht="20.25" customHeight="1"/>
    <row r="498" ht="20.25" customHeight="1"/>
    <row r="499" ht="20.25" customHeight="1"/>
    <row r="500" ht="20.25" customHeight="1"/>
    <row r="501" ht="20.25" customHeight="1"/>
    <row r="502" ht="20.25" customHeight="1"/>
    <row r="503" ht="20.25" customHeight="1"/>
    <row r="504" ht="20.25" customHeight="1"/>
    <row r="505" ht="20.25" customHeight="1"/>
    <row r="506" ht="20.25" customHeight="1"/>
    <row r="507" ht="20.25" customHeight="1"/>
    <row r="508" ht="20.25" customHeight="1"/>
    <row r="509" ht="20.25" customHeight="1"/>
    <row r="510" ht="20.25" customHeight="1"/>
    <row r="511" ht="20.25" customHeight="1"/>
    <row r="512" ht="20.25" customHeight="1"/>
    <row r="513" ht="20.25" customHeight="1"/>
    <row r="514" ht="20.25" customHeight="1"/>
    <row r="515" ht="20.25" customHeight="1"/>
    <row r="516" ht="20.25" customHeight="1"/>
    <row r="517" ht="20.25" customHeight="1"/>
    <row r="518" ht="20.25" customHeight="1"/>
    <row r="519" ht="20.25" customHeight="1"/>
    <row r="520" ht="20.25" customHeight="1"/>
    <row r="521" ht="20.25" customHeight="1"/>
    <row r="522" ht="20.25" customHeight="1"/>
    <row r="523" ht="20.25" customHeight="1"/>
    <row r="524" ht="20.25" customHeight="1"/>
    <row r="525" ht="20.25" customHeight="1"/>
    <row r="526" ht="20.25" customHeight="1"/>
    <row r="527" ht="20.25" customHeight="1"/>
    <row r="528" ht="20.25" customHeight="1"/>
    <row r="529" ht="20.25" customHeight="1"/>
    <row r="530" ht="20.25" customHeight="1"/>
    <row r="531" ht="20.25" customHeight="1"/>
    <row r="532" ht="20.25" customHeight="1"/>
    <row r="533" ht="20.25" customHeight="1"/>
    <row r="534" ht="20.25" customHeight="1"/>
    <row r="535" ht="20.25" customHeight="1"/>
    <row r="536" ht="20.25" customHeight="1"/>
    <row r="537" ht="20.25" customHeight="1"/>
    <row r="538" ht="20.25" customHeight="1"/>
    <row r="539" ht="20.25" customHeight="1"/>
    <row r="540" ht="20.25" customHeight="1"/>
    <row r="541" ht="20.25" customHeight="1"/>
    <row r="542" ht="20.25" customHeight="1"/>
    <row r="543" ht="20.25" customHeight="1"/>
    <row r="544" ht="20.25" customHeight="1"/>
    <row r="545" ht="20.25" customHeight="1"/>
    <row r="546" ht="20.25" customHeight="1"/>
    <row r="547" ht="20.25" customHeight="1"/>
    <row r="548" ht="20.25" customHeight="1"/>
    <row r="549" ht="20.25" customHeight="1"/>
    <row r="550" ht="20.25" customHeight="1"/>
    <row r="551" ht="20.25" customHeight="1"/>
    <row r="552" ht="20.25" customHeight="1"/>
    <row r="553" ht="20.25" customHeight="1"/>
    <row r="554" ht="20.25" customHeight="1"/>
    <row r="555" ht="20.25" customHeight="1"/>
    <row r="556" ht="20.25" customHeight="1"/>
    <row r="557" ht="20.25" customHeight="1"/>
    <row r="558" ht="20.25" customHeight="1"/>
    <row r="559" ht="20.25" customHeight="1"/>
    <row r="560" ht="20.25" customHeight="1"/>
    <row r="561" ht="20.25" customHeight="1"/>
    <row r="562" ht="20.25" customHeight="1"/>
    <row r="563" ht="20.25" customHeight="1"/>
    <row r="564" ht="20.25" customHeight="1"/>
    <row r="565" ht="20.25" customHeight="1"/>
    <row r="566" ht="20.25" customHeight="1"/>
    <row r="567" ht="20.25" customHeight="1"/>
    <row r="568" ht="20.25" customHeight="1"/>
    <row r="569" ht="20.25" customHeight="1"/>
    <row r="570" ht="20.25" customHeight="1"/>
    <row r="571" ht="20.25" customHeight="1"/>
    <row r="572" ht="20.25" customHeight="1"/>
    <row r="573" ht="20.25" customHeight="1"/>
    <row r="574" ht="20.25" customHeight="1"/>
    <row r="575" ht="20.25" customHeight="1"/>
    <row r="576" ht="20.25" customHeight="1"/>
    <row r="577" ht="20.25" customHeight="1"/>
    <row r="578" ht="20.25" customHeight="1"/>
    <row r="579" ht="20.25" customHeight="1"/>
    <row r="580" ht="20.25" customHeight="1"/>
    <row r="581" ht="20.25" customHeight="1"/>
    <row r="582" ht="20.25" customHeight="1"/>
    <row r="583" ht="20.25" customHeight="1"/>
    <row r="584" ht="20.25" customHeight="1"/>
    <row r="585" ht="20.25" customHeight="1"/>
    <row r="586" ht="20.25" customHeight="1"/>
    <row r="587" ht="20.25" customHeight="1"/>
    <row r="588" ht="20.25" customHeight="1"/>
    <row r="589" ht="20.25" customHeight="1"/>
    <row r="590" ht="20.25" customHeight="1"/>
    <row r="591" ht="20.25" customHeight="1"/>
    <row r="592" ht="20.25" customHeight="1"/>
    <row r="593" ht="20.25" customHeight="1"/>
    <row r="594" ht="20.25" customHeight="1"/>
    <row r="595" ht="20.25" customHeight="1"/>
    <row r="596" ht="20.25" customHeight="1"/>
    <row r="597" ht="20.25" customHeight="1"/>
    <row r="598" ht="20.25" customHeight="1"/>
    <row r="599" ht="20.25" customHeight="1"/>
    <row r="600" ht="20.25" customHeight="1"/>
    <row r="601" ht="20.25" customHeight="1"/>
    <row r="602" ht="20.25" customHeight="1"/>
    <row r="603" ht="20.25" customHeight="1"/>
    <row r="604" ht="20.25" customHeight="1"/>
    <row r="605" ht="20.25" customHeight="1"/>
    <row r="606" ht="20.25" customHeight="1"/>
    <row r="607" ht="20.25" customHeight="1"/>
    <row r="608" ht="20.25" customHeight="1"/>
    <row r="609" ht="20.25" customHeight="1"/>
    <row r="610" ht="20.25" customHeight="1"/>
    <row r="611" ht="20.25" customHeight="1"/>
    <row r="612" ht="20.25" customHeight="1"/>
    <row r="613" ht="20.25" customHeight="1"/>
    <row r="614" ht="20.25" customHeight="1"/>
    <row r="615" ht="20.25" customHeight="1"/>
    <row r="616" ht="20.25" customHeight="1"/>
    <row r="617" ht="20.25" customHeight="1"/>
    <row r="618" ht="20.25" customHeight="1"/>
    <row r="619" ht="20.25" customHeight="1"/>
    <row r="620" ht="20.25" customHeight="1"/>
    <row r="621" ht="20.25" customHeight="1"/>
    <row r="622" ht="20.25" customHeight="1"/>
    <row r="623" ht="20.25" customHeight="1"/>
    <row r="624" ht="20.25" customHeight="1"/>
    <row r="625" ht="20.25" customHeight="1"/>
    <row r="626" ht="20.25" customHeight="1"/>
    <row r="627" ht="20.25" customHeight="1"/>
    <row r="628" ht="20.25" customHeight="1"/>
    <row r="629" ht="20.25" customHeight="1"/>
    <row r="630" ht="20.25" customHeight="1"/>
    <row r="631" ht="20.25" customHeight="1"/>
    <row r="632" ht="20.25" customHeight="1"/>
    <row r="633" ht="20.25" customHeight="1"/>
    <row r="634" ht="20.25" customHeight="1"/>
    <row r="635" ht="20.25" customHeight="1"/>
    <row r="636" ht="20.25" customHeight="1"/>
    <row r="637" ht="20.25" customHeight="1"/>
    <row r="638" ht="20.25" customHeight="1"/>
    <row r="639" ht="20.25" customHeight="1"/>
    <row r="640" ht="20.25" customHeight="1"/>
    <row r="641" ht="20.25" customHeight="1"/>
    <row r="642" ht="20.25" customHeight="1"/>
    <row r="643" ht="20.25" customHeight="1"/>
    <row r="644" ht="20.25" customHeight="1"/>
    <row r="645" ht="20.25" customHeight="1"/>
    <row r="646" ht="20.25" customHeight="1"/>
    <row r="647" ht="20.25" customHeight="1"/>
    <row r="648" ht="20.25" customHeight="1"/>
    <row r="649" ht="20.25" customHeight="1"/>
    <row r="650" ht="20.25" customHeight="1"/>
    <row r="651" ht="20.25" customHeight="1"/>
    <row r="652" ht="20.25" customHeight="1"/>
    <row r="653" ht="20.25" customHeight="1"/>
    <row r="654" ht="20.25" customHeight="1"/>
    <row r="655" ht="20.25" customHeight="1"/>
    <row r="656" ht="20.25" customHeight="1"/>
    <row r="657" ht="20.25" customHeight="1"/>
    <row r="658" ht="20.25" customHeight="1"/>
    <row r="659" ht="20.25" customHeight="1"/>
    <row r="660" ht="20.25" customHeight="1"/>
    <row r="661" ht="20.25" customHeight="1"/>
    <row r="662" ht="20.25" customHeight="1"/>
    <row r="663" ht="20.25" customHeight="1"/>
    <row r="664" ht="20.25" customHeight="1"/>
    <row r="665" ht="20.25" customHeight="1"/>
    <row r="666" ht="20.25" customHeight="1"/>
    <row r="667" ht="20.25" customHeight="1"/>
    <row r="668" ht="20.25" customHeight="1"/>
    <row r="669" ht="20.25" customHeight="1"/>
    <row r="670" ht="20.25" customHeight="1"/>
    <row r="671" ht="20.25" customHeight="1"/>
    <row r="672" ht="20.25" customHeight="1"/>
    <row r="673" ht="20.25" customHeight="1"/>
    <row r="674" ht="20.25" customHeight="1"/>
    <row r="675" ht="20.25" customHeight="1"/>
    <row r="676" ht="20.25" customHeight="1"/>
    <row r="677" ht="20.25" customHeight="1"/>
    <row r="678" ht="20.25" customHeight="1"/>
    <row r="679" ht="20.25" customHeight="1"/>
    <row r="680" ht="20.25" customHeight="1"/>
    <row r="681" ht="20.25" customHeight="1"/>
    <row r="682" ht="20.25" customHeight="1"/>
    <row r="683" ht="20.25" customHeight="1"/>
    <row r="684" ht="20.25" customHeight="1"/>
    <row r="685" ht="20.25" customHeight="1"/>
    <row r="686" ht="20.25" customHeight="1"/>
    <row r="687" ht="20.25" customHeight="1"/>
    <row r="688" ht="20.25" customHeight="1"/>
    <row r="689" ht="20.25" customHeight="1"/>
    <row r="690" ht="20.25" customHeight="1"/>
    <row r="691" ht="20.25" customHeight="1"/>
    <row r="692" ht="20.25" customHeight="1"/>
    <row r="693" ht="20.25" customHeight="1"/>
    <row r="694" ht="20.25" customHeight="1"/>
    <row r="695" ht="20.25" customHeight="1"/>
    <row r="696" ht="20.25" customHeight="1"/>
    <row r="697" ht="20.25" customHeight="1"/>
    <row r="698" ht="20.25" customHeight="1"/>
    <row r="699" ht="20.25" customHeight="1"/>
    <row r="700" ht="20.25" customHeight="1"/>
    <row r="701" ht="20.25" customHeight="1"/>
    <row r="702" ht="20.25" customHeight="1"/>
    <row r="703" ht="20.25" customHeight="1"/>
    <row r="704" ht="20.25" customHeight="1"/>
    <row r="705" ht="20.25" customHeight="1"/>
    <row r="706" ht="20.25" customHeight="1"/>
    <row r="707" ht="20.25" customHeight="1"/>
    <row r="708" ht="20.25" customHeight="1"/>
    <row r="709" ht="20.25" customHeight="1"/>
    <row r="710" ht="20.25" customHeight="1"/>
    <row r="711" ht="20.25" customHeight="1"/>
    <row r="712" ht="20.25" customHeight="1"/>
    <row r="713" ht="20.25" customHeight="1"/>
    <row r="714" ht="20.25" customHeight="1"/>
    <row r="715" ht="20.25" customHeight="1"/>
    <row r="716" ht="20.25" customHeight="1"/>
    <row r="717" ht="20.25" customHeight="1"/>
    <row r="718" ht="20.25" customHeight="1"/>
  </sheetData>
  <sheetProtection algorithmName="SHA-512" hashValue="mOiMxFESGSVZU9pdQnHYjRI4fmAsSVVIzGeXvIPN1exwh5mpixKfawS5sWdxsxXrSzQHJfpTpfH+t5XrRkBM2Q==" saltValue="dxvuINmbLZHI3eUFiX1H0A==" spinCount="100000" sheet="1" selectLockedCells="1"/>
  <dataConsolidate/>
  <mergeCells count="13">
    <mergeCell ref="C29:AX36"/>
    <mergeCell ref="A1:AZ2"/>
    <mergeCell ref="C5:AX5"/>
    <mergeCell ref="C16:AX16"/>
    <mergeCell ref="C27:AX28"/>
    <mergeCell ref="C6:AX13"/>
    <mergeCell ref="C17:AX24"/>
    <mergeCell ref="C39:AX44"/>
    <mergeCell ref="C45:AX52"/>
    <mergeCell ref="C55:AX55"/>
    <mergeCell ref="C56:AX63"/>
    <mergeCell ref="B68:D68"/>
    <mergeCell ref="E68:L68"/>
  </mergeCells>
  <phoneticPr fontId="49" type="noConversion"/>
  <dataValidations count="6">
    <dataValidation type="list" allowBlank="1" showInputMessage="1" showErrorMessage="1" sqref="WVI982688:WVY982694 WLM982688:WMC982694 WBQ982688:WCG982694 VRU982688:VSK982694 VHY982688:VIO982694 UYC982688:UYS982694 UOG982688:UOW982694 UEK982688:UFA982694 TUO982688:TVE982694 TKS982688:TLI982694 TAW982688:TBM982694 SRA982688:SRQ982694 SHE982688:SHU982694 RXI982688:RXY982694 RNM982688:ROC982694 RDQ982688:REG982694 QTU982688:QUK982694 QJY982688:QKO982694 QAC982688:QAS982694 PQG982688:PQW982694 PGK982688:PHA982694 OWO982688:OXE982694 OMS982688:ONI982694 OCW982688:ODM982694 NTA982688:NTQ982694 NJE982688:NJU982694 MZI982688:MZY982694 MPM982688:MQC982694 MFQ982688:MGG982694 LVU982688:LWK982694 LLY982688:LMO982694 LCC982688:LCS982694 KSG982688:KSW982694 KIK982688:KJA982694 JYO982688:JZE982694 JOS982688:JPI982694 JEW982688:JFM982694 IVA982688:IVQ982694 ILE982688:ILU982694 IBI982688:IBY982694 HRM982688:HSC982694 HHQ982688:HIG982694 GXU982688:GYK982694 GNY982688:GOO982694 GEC982688:GES982694 FUG982688:FUW982694 FKK982688:FLA982694 FAO982688:FBE982694 EQS982688:ERI982694 EGW982688:EHM982694 DXA982688:DXQ982694 DNE982688:DNU982694 DDI982688:DDY982694 CTM982688:CUC982694 CJQ982688:CKG982694 BZU982688:CAK982694 BPY982688:BQO982694 BGC982688:BGS982694 AWG982688:AWW982694 AMK982688:ANA982694 ACO982688:ADE982694 SS982688:TI982694 IW982688:JM982694 WVI917152:WVY917158 WLM917152:WMC917158 WBQ917152:WCG917158 VRU917152:VSK917158 VHY917152:VIO917158 UYC917152:UYS917158 UOG917152:UOW917158 UEK917152:UFA917158 TUO917152:TVE917158 TKS917152:TLI917158 TAW917152:TBM917158 SRA917152:SRQ917158 SHE917152:SHU917158 RXI917152:RXY917158 RNM917152:ROC917158 RDQ917152:REG917158 QTU917152:QUK917158 QJY917152:QKO917158 QAC917152:QAS917158 PQG917152:PQW917158 PGK917152:PHA917158 OWO917152:OXE917158 OMS917152:ONI917158 OCW917152:ODM917158 NTA917152:NTQ917158 NJE917152:NJU917158 MZI917152:MZY917158 MPM917152:MQC917158 MFQ917152:MGG917158 LVU917152:LWK917158 LLY917152:LMO917158 LCC917152:LCS917158 KSG917152:KSW917158 KIK917152:KJA917158 JYO917152:JZE917158 JOS917152:JPI917158 JEW917152:JFM917158 IVA917152:IVQ917158 ILE917152:ILU917158 IBI917152:IBY917158 HRM917152:HSC917158 HHQ917152:HIG917158 GXU917152:GYK917158 GNY917152:GOO917158 GEC917152:GES917158 FUG917152:FUW917158 FKK917152:FLA917158 FAO917152:FBE917158 EQS917152:ERI917158 EGW917152:EHM917158 DXA917152:DXQ917158 DNE917152:DNU917158 DDI917152:DDY917158 CTM917152:CUC917158 CJQ917152:CKG917158 BZU917152:CAK917158 BPY917152:BQO917158 BGC917152:BGS917158 AWG917152:AWW917158 AMK917152:ANA917158 ACO917152:ADE917158 SS917152:TI917158 IW917152:JM917158 WVI851616:WVY851622 WLM851616:WMC851622 WBQ851616:WCG851622 VRU851616:VSK851622 VHY851616:VIO851622 UYC851616:UYS851622 UOG851616:UOW851622 UEK851616:UFA851622 TUO851616:TVE851622 TKS851616:TLI851622 TAW851616:TBM851622 SRA851616:SRQ851622 SHE851616:SHU851622 RXI851616:RXY851622 RNM851616:ROC851622 RDQ851616:REG851622 QTU851616:QUK851622 QJY851616:QKO851622 QAC851616:QAS851622 PQG851616:PQW851622 PGK851616:PHA851622 OWO851616:OXE851622 OMS851616:ONI851622 OCW851616:ODM851622 NTA851616:NTQ851622 NJE851616:NJU851622 MZI851616:MZY851622 MPM851616:MQC851622 MFQ851616:MGG851622 LVU851616:LWK851622 LLY851616:LMO851622 LCC851616:LCS851622 KSG851616:KSW851622 KIK851616:KJA851622 JYO851616:JZE851622 JOS851616:JPI851622 JEW851616:JFM851622 IVA851616:IVQ851622 ILE851616:ILU851622 IBI851616:IBY851622 HRM851616:HSC851622 HHQ851616:HIG851622 GXU851616:GYK851622 GNY851616:GOO851622 GEC851616:GES851622 FUG851616:FUW851622 FKK851616:FLA851622 FAO851616:FBE851622 EQS851616:ERI851622 EGW851616:EHM851622 DXA851616:DXQ851622 DNE851616:DNU851622 DDI851616:DDY851622 CTM851616:CUC851622 CJQ851616:CKG851622 BZU851616:CAK851622 BPY851616:BQO851622 BGC851616:BGS851622 AWG851616:AWW851622 AMK851616:ANA851622 ACO851616:ADE851622 SS851616:TI851622 IW851616:JM851622 WVI786080:WVY786086 WLM786080:WMC786086 WBQ786080:WCG786086 VRU786080:VSK786086 VHY786080:VIO786086 UYC786080:UYS786086 UOG786080:UOW786086 UEK786080:UFA786086 TUO786080:TVE786086 TKS786080:TLI786086 TAW786080:TBM786086 SRA786080:SRQ786086 SHE786080:SHU786086 RXI786080:RXY786086 RNM786080:ROC786086 RDQ786080:REG786086 QTU786080:QUK786086 QJY786080:QKO786086 QAC786080:QAS786086 PQG786080:PQW786086 PGK786080:PHA786086 OWO786080:OXE786086 OMS786080:ONI786086 OCW786080:ODM786086 NTA786080:NTQ786086 NJE786080:NJU786086 MZI786080:MZY786086 MPM786080:MQC786086 MFQ786080:MGG786086 LVU786080:LWK786086 LLY786080:LMO786086 LCC786080:LCS786086 KSG786080:KSW786086 KIK786080:KJA786086 JYO786080:JZE786086 JOS786080:JPI786086 JEW786080:JFM786086 IVA786080:IVQ786086 ILE786080:ILU786086 IBI786080:IBY786086 HRM786080:HSC786086 HHQ786080:HIG786086 GXU786080:GYK786086 GNY786080:GOO786086 GEC786080:GES786086 FUG786080:FUW786086 FKK786080:FLA786086 FAO786080:FBE786086 EQS786080:ERI786086 EGW786080:EHM786086 DXA786080:DXQ786086 DNE786080:DNU786086 DDI786080:DDY786086 CTM786080:CUC786086 CJQ786080:CKG786086 BZU786080:CAK786086 BPY786080:BQO786086 BGC786080:BGS786086 AWG786080:AWW786086 AMK786080:ANA786086 ACO786080:ADE786086 SS786080:TI786086 IW786080:JM786086 WVI720544:WVY720550 WLM720544:WMC720550 WBQ720544:WCG720550 VRU720544:VSK720550 VHY720544:VIO720550 UYC720544:UYS720550 UOG720544:UOW720550 UEK720544:UFA720550 TUO720544:TVE720550 TKS720544:TLI720550 TAW720544:TBM720550 SRA720544:SRQ720550 SHE720544:SHU720550 RXI720544:RXY720550 RNM720544:ROC720550 RDQ720544:REG720550 QTU720544:QUK720550 QJY720544:QKO720550 QAC720544:QAS720550 PQG720544:PQW720550 PGK720544:PHA720550 OWO720544:OXE720550 OMS720544:ONI720550 OCW720544:ODM720550 NTA720544:NTQ720550 NJE720544:NJU720550 MZI720544:MZY720550 MPM720544:MQC720550 MFQ720544:MGG720550 LVU720544:LWK720550 LLY720544:LMO720550 LCC720544:LCS720550 KSG720544:KSW720550 KIK720544:KJA720550 JYO720544:JZE720550 JOS720544:JPI720550 JEW720544:JFM720550 IVA720544:IVQ720550 ILE720544:ILU720550 IBI720544:IBY720550 HRM720544:HSC720550 HHQ720544:HIG720550 GXU720544:GYK720550 GNY720544:GOO720550 GEC720544:GES720550 FUG720544:FUW720550 FKK720544:FLA720550 FAO720544:FBE720550 EQS720544:ERI720550 EGW720544:EHM720550 DXA720544:DXQ720550 DNE720544:DNU720550 DDI720544:DDY720550 CTM720544:CUC720550 CJQ720544:CKG720550 BZU720544:CAK720550 BPY720544:BQO720550 BGC720544:BGS720550 AWG720544:AWW720550 AMK720544:ANA720550 ACO720544:ADE720550 SS720544:TI720550 IW720544:JM720550 WVI655008:WVY655014 WLM655008:WMC655014 WBQ655008:WCG655014 VRU655008:VSK655014 VHY655008:VIO655014 UYC655008:UYS655014 UOG655008:UOW655014 UEK655008:UFA655014 TUO655008:TVE655014 TKS655008:TLI655014 TAW655008:TBM655014 SRA655008:SRQ655014 SHE655008:SHU655014 RXI655008:RXY655014 RNM655008:ROC655014 RDQ655008:REG655014 QTU655008:QUK655014 QJY655008:QKO655014 QAC655008:QAS655014 PQG655008:PQW655014 PGK655008:PHA655014 OWO655008:OXE655014 OMS655008:ONI655014 OCW655008:ODM655014 NTA655008:NTQ655014 NJE655008:NJU655014 MZI655008:MZY655014 MPM655008:MQC655014 MFQ655008:MGG655014 LVU655008:LWK655014 LLY655008:LMO655014 LCC655008:LCS655014 KSG655008:KSW655014 KIK655008:KJA655014 JYO655008:JZE655014 JOS655008:JPI655014 JEW655008:JFM655014 IVA655008:IVQ655014 ILE655008:ILU655014 IBI655008:IBY655014 HRM655008:HSC655014 HHQ655008:HIG655014 GXU655008:GYK655014 GNY655008:GOO655014 GEC655008:GES655014 FUG655008:FUW655014 FKK655008:FLA655014 FAO655008:FBE655014 EQS655008:ERI655014 EGW655008:EHM655014 DXA655008:DXQ655014 DNE655008:DNU655014 DDI655008:DDY655014 CTM655008:CUC655014 CJQ655008:CKG655014 BZU655008:CAK655014 BPY655008:BQO655014 BGC655008:BGS655014 AWG655008:AWW655014 AMK655008:ANA655014 ACO655008:ADE655014 SS655008:TI655014 IW655008:JM655014 WVI589472:WVY589478 WLM589472:WMC589478 WBQ589472:WCG589478 VRU589472:VSK589478 VHY589472:VIO589478 UYC589472:UYS589478 UOG589472:UOW589478 UEK589472:UFA589478 TUO589472:TVE589478 TKS589472:TLI589478 TAW589472:TBM589478 SRA589472:SRQ589478 SHE589472:SHU589478 RXI589472:RXY589478 RNM589472:ROC589478 RDQ589472:REG589478 QTU589472:QUK589478 QJY589472:QKO589478 QAC589472:QAS589478 PQG589472:PQW589478 PGK589472:PHA589478 OWO589472:OXE589478 OMS589472:ONI589478 OCW589472:ODM589478 NTA589472:NTQ589478 NJE589472:NJU589478 MZI589472:MZY589478 MPM589472:MQC589478 MFQ589472:MGG589478 LVU589472:LWK589478 LLY589472:LMO589478 LCC589472:LCS589478 KSG589472:KSW589478 KIK589472:KJA589478 JYO589472:JZE589478 JOS589472:JPI589478 JEW589472:JFM589478 IVA589472:IVQ589478 ILE589472:ILU589478 IBI589472:IBY589478 HRM589472:HSC589478 HHQ589472:HIG589478 GXU589472:GYK589478 GNY589472:GOO589478 GEC589472:GES589478 FUG589472:FUW589478 FKK589472:FLA589478 FAO589472:FBE589478 EQS589472:ERI589478 EGW589472:EHM589478 DXA589472:DXQ589478 DNE589472:DNU589478 DDI589472:DDY589478 CTM589472:CUC589478 CJQ589472:CKG589478 BZU589472:CAK589478 BPY589472:BQO589478 BGC589472:BGS589478 AWG589472:AWW589478 AMK589472:ANA589478 ACO589472:ADE589478 SS589472:TI589478 IW589472:JM589478 WVI523936:WVY523942 WLM523936:WMC523942 WBQ523936:WCG523942 VRU523936:VSK523942 VHY523936:VIO523942 UYC523936:UYS523942 UOG523936:UOW523942 UEK523936:UFA523942 TUO523936:TVE523942 TKS523936:TLI523942 TAW523936:TBM523942 SRA523936:SRQ523942 SHE523936:SHU523942 RXI523936:RXY523942 RNM523936:ROC523942 RDQ523936:REG523942 QTU523936:QUK523942 QJY523936:QKO523942 QAC523936:QAS523942 PQG523936:PQW523942 PGK523936:PHA523942 OWO523936:OXE523942 OMS523936:ONI523942 OCW523936:ODM523942 NTA523936:NTQ523942 NJE523936:NJU523942 MZI523936:MZY523942 MPM523936:MQC523942 MFQ523936:MGG523942 LVU523936:LWK523942 LLY523936:LMO523942 LCC523936:LCS523942 KSG523936:KSW523942 KIK523936:KJA523942 JYO523936:JZE523942 JOS523936:JPI523942 JEW523936:JFM523942 IVA523936:IVQ523942 ILE523936:ILU523942 IBI523936:IBY523942 HRM523936:HSC523942 HHQ523936:HIG523942 GXU523936:GYK523942 GNY523936:GOO523942 GEC523936:GES523942 FUG523936:FUW523942 FKK523936:FLA523942 FAO523936:FBE523942 EQS523936:ERI523942 EGW523936:EHM523942 DXA523936:DXQ523942 DNE523936:DNU523942 DDI523936:DDY523942 CTM523936:CUC523942 CJQ523936:CKG523942 BZU523936:CAK523942 BPY523936:BQO523942 BGC523936:BGS523942 AWG523936:AWW523942 AMK523936:ANA523942 ACO523936:ADE523942 SS523936:TI523942 IW523936:JM523942 WVI458400:WVY458406 WLM458400:WMC458406 WBQ458400:WCG458406 VRU458400:VSK458406 VHY458400:VIO458406 UYC458400:UYS458406 UOG458400:UOW458406 UEK458400:UFA458406 TUO458400:TVE458406 TKS458400:TLI458406 TAW458400:TBM458406 SRA458400:SRQ458406 SHE458400:SHU458406 RXI458400:RXY458406 RNM458400:ROC458406 RDQ458400:REG458406 QTU458400:QUK458406 QJY458400:QKO458406 QAC458400:QAS458406 PQG458400:PQW458406 PGK458400:PHA458406 OWO458400:OXE458406 OMS458400:ONI458406 OCW458400:ODM458406 NTA458400:NTQ458406 NJE458400:NJU458406 MZI458400:MZY458406 MPM458400:MQC458406 MFQ458400:MGG458406 LVU458400:LWK458406 LLY458400:LMO458406 LCC458400:LCS458406 KSG458400:KSW458406 KIK458400:KJA458406 JYO458400:JZE458406 JOS458400:JPI458406 JEW458400:JFM458406 IVA458400:IVQ458406 ILE458400:ILU458406 IBI458400:IBY458406 HRM458400:HSC458406 HHQ458400:HIG458406 GXU458400:GYK458406 GNY458400:GOO458406 GEC458400:GES458406 FUG458400:FUW458406 FKK458400:FLA458406 FAO458400:FBE458406 EQS458400:ERI458406 EGW458400:EHM458406 DXA458400:DXQ458406 DNE458400:DNU458406 DDI458400:DDY458406 CTM458400:CUC458406 CJQ458400:CKG458406 BZU458400:CAK458406 BPY458400:BQO458406 BGC458400:BGS458406 AWG458400:AWW458406 AMK458400:ANA458406 ACO458400:ADE458406 SS458400:TI458406 IW458400:JM458406 WVI392864:WVY392870 WLM392864:WMC392870 WBQ392864:WCG392870 VRU392864:VSK392870 VHY392864:VIO392870 UYC392864:UYS392870 UOG392864:UOW392870 UEK392864:UFA392870 TUO392864:TVE392870 TKS392864:TLI392870 TAW392864:TBM392870 SRA392864:SRQ392870 SHE392864:SHU392870 RXI392864:RXY392870 RNM392864:ROC392870 RDQ392864:REG392870 QTU392864:QUK392870 QJY392864:QKO392870 QAC392864:QAS392870 PQG392864:PQW392870 PGK392864:PHA392870 OWO392864:OXE392870 OMS392864:ONI392870 OCW392864:ODM392870 NTA392864:NTQ392870 NJE392864:NJU392870 MZI392864:MZY392870 MPM392864:MQC392870 MFQ392864:MGG392870 LVU392864:LWK392870 LLY392864:LMO392870 LCC392864:LCS392870 KSG392864:KSW392870 KIK392864:KJA392870 JYO392864:JZE392870 JOS392864:JPI392870 JEW392864:JFM392870 IVA392864:IVQ392870 ILE392864:ILU392870 IBI392864:IBY392870 HRM392864:HSC392870 HHQ392864:HIG392870 GXU392864:GYK392870 GNY392864:GOO392870 GEC392864:GES392870 FUG392864:FUW392870 FKK392864:FLA392870 FAO392864:FBE392870 EQS392864:ERI392870 EGW392864:EHM392870 DXA392864:DXQ392870 DNE392864:DNU392870 DDI392864:DDY392870 CTM392864:CUC392870 CJQ392864:CKG392870 BZU392864:CAK392870 BPY392864:BQO392870 BGC392864:BGS392870 AWG392864:AWW392870 AMK392864:ANA392870 ACO392864:ADE392870 SS392864:TI392870 IW392864:JM392870 WVI327328:WVY327334 WLM327328:WMC327334 WBQ327328:WCG327334 VRU327328:VSK327334 VHY327328:VIO327334 UYC327328:UYS327334 UOG327328:UOW327334 UEK327328:UFA327334 TUO327328:TVE327334 TKS327328:TLI327334 TAW327328:TBM327334 SRA327328:SRQ327334 SHE327328:SHU327334 RXI327328:RXY327334 RNM327328:ROC327334 RDQ327328:REG327334 QTU327328:QUK327334 QJY327328:QKO327334 QAC327328:QAS327334 PQG327328:PQW327334 PGK327328:PHA327334 OWO327328:OXE327334 OMS327328:ONI327334 OCW327328:ODM327334 NTA327328:NTQ327334 NJE327328:NJU327334 MZI327328:MZY327334 MPM327328:MQC327334 MFQ327328:MGG327334 LVU327328:LWK327334 LLY327328:LMO327334 LCC327328:LCS327334 KSG327328:KSW327334 KIK327328:KJA327334 JYO327328:JZE327334 JOS327328:JPI327334 JEW327328:JFM327334 IVA327328:IVQ327334 ILE327328:ILU327334 IBI327328:IBY327334 HRM327328:HSC327334 HHQ327328:HIG327334 GXU327328:GYK327334 GNY327328:GOO327334 GEC327328:GES327334 FUG327328:FUW327334 FKK327328:FLA327334 FAO327328:FBE327334 EQS327328:ERI327334 EGW327328:EHM327334 DXA327328:DXQ327334 DNE327328:DNU327334 DDI327328:DDY327334 CTM327328:CUC327334 CJQ327328:CKG327334 BZU327328:CAK327334 BPY327328:BQO327334 BGC327328:BGS327334 AWG327328:AWW327334 AMK327328:ANA327334 ACO327328:ADE327334 SS327328:TI327334 IW327328:JM327334 WVI261792:WVY261798 WLM261792:WMC261798 WBQ261792:WCG261798 VRU261792:VSK261798 VHY261792:VIO261798 UYC261792:UYS261798 UOG261792:UOW261798 UEK261792:UFA261798 TUO261792:TVE261798 TKS261792:TLI261798 TAW261792:TBM261798 SRA261792:SRQ261798 SHE261792:SHU261798 RXI261792:RXY261798 RNM261792:ROC261798 RDQ261792:REG261798 QTU261792:QUK261798 QJY261792:QKO261798 QAC261792:QAS261798 PQG261792:PQW261798 PGK261792:PHA261798 OWO261792:OXE261798 OMS261792:ONI261798 OCW261792:ODM261798 NTA261792:NTQ261798 NJE261792:NJU261798 MZI261792:MZY261798 MPM261792:MQC261798 MFQ261792:MGG261798 LVU261792:LWK261798 LLY261792:LMO261798 LCC261792:LCS261798 KSG261792:KSW261798 KIK261792:KJA261798 JYO261792:JZE261798 JOS261792:JPI261798 JEW261792:JFM261798 IVA261792:IVQ261798 ILE261792:ILU261798 IBI261792:IBY261798 HRM261792:HSC261798 HHQ261792:HIG261798 GXU261792:GYK261798 GNY261792:GOO261798 GEC261792:GES261798 FUG261792:FUW261798 FKK261792:FLA261798 FAO261792:FBE261798 EQS261792:ERI261798 EGW261792:EHM261798 DXA261792:DXQ261798 DNE261792:DNU261798 DDI261792:DDY261798 CTM261792:CUC261798 CJQ261792:CKG261798 BZU261792:CAK261798 BPY261792:BQO261798 BGC261792:BGS261798 AWG261792:AWW261798 AMK261792:ANA261798 ACO261792:ADE261798 SS261792:TI261798 IW261792:JM261798 WVI196256:WVY196262 WLM196256:WMC196262 WBQ196256:WCG196262 VRU196256:VSK196262 VHY196256:VIO196262 UYC196256:UYS196262 UOG196256:UOW196262 UEK196256:UFA196262 TUO196256:TVE196262 TKS196256:TLI196262 TAW196256:TBM196262 SRA196256:SRQ196262 SHE196256:SHU196262 RXI196256:RXY196262 RNM196256:ROC196262 RDQ196256:REG196262 QTU196256:QUK196262 QJY196256:QKO196262 QAC196256:QAS196262 PQG196256:PQW196262 PGK196256:PHA196262 OWO196256:OXE196262 OMS196256:ONI196262 OCW196256:ODM196262 NTA196256:NTQ196262 NJE196256:NJU196262 MZI196256:MZY196262 MPM196256:MQC196262 MFQ196256:MGG196262 LVU196256:LWK196262 LLY196256:LMO196262 LCC196256:LCS196262 KSG196256:KSW196262 KIK196256:KJA196262 JYO196256:JZE196262 JOS196256:JPI196262 JEW196256:JFM196262 IVA196256:IVQ196262 ILE196256:ILU196262 IBI196256:IBY196262 HRM196256:HSC196262 HHQ196256:HIG196262 GXU196256:GYK196262 GNY196256:GOO196262 GEC196256:GES196262 FUG196256:FUW196262 FKK196256:FLA196262 FAO196256:FBE196262 EQS196256:ERI196262 EGW196256:EHM196262 DXA196256:DXQ196262 DNE196256:DNU196262 DDI196256:DDY196262 CTM196256:CUC196262 CJQ196256:CKG196262 BZU196256:CAK196262 BPY196256:BQO196262 BGC196256:BGS196262 AWG196256:AWW196262 AMK196256:ANA196262 ACO196256:ADE196262 SS196256:TI196262 IW196256:JM196262 WVI130720:WVY130726 WLM130720:WMC130726 WBQ130720:WCG130726 VRU130720:VSK130726 VHY130720:VIO130726 UYC130720:UYS130726 UOG130720:UOW130726 UEK130720:UFA130726 TUO130720:TVE130726 TKS130720:TLI130726 TAW130720:TBM130726 SRA130720:SRQ130726 SHE130720:SHU130726 RXI130720:RXY130726 RNM130720:ROC130726 RDQ130720:REG130726 QTU130720:QUK130726 QJY130720:QKO130726 QAC130720:QAS130726 PQG130720:PQW130726 PGK130720:PHA130726 OWO130720:OXE130726 OMS130720:ONI130726 OCW130720:ODM130726 NTA130720:NTQ130726 NJE130720:NJU130726 MZI130720:MZY130726 MPM130720:MQC130726 MFQ130720:MGG130726 LVU130720:LWK130726 LLY130720:LMO130726 LCC130720:LCS130726 KSG130720:KSW130726 KIK130720:KJA130726 JYO130720:JZE130726 JOS130720:JPI130726 JEW130720:JFM130726 IVA130720:IVQ130726 ILE130720:ILU130726 IBI130720:IBY130726 HRM130720:HSC130726 HHQ130720:HIG130726 GXU130720:GYK130726 GNY130720:GOO130726 GEC130720:GES130726 FUG130720:FUW130726 FKK130720:FLA130726 FAO130720:FBE130726 EQS130720:ERI130726 EGW130720:EHM130726 DXA130720:DXQ130726 DNE130720:DNU130726 DDI130720:DDY130726 CTM130720:CUC130726 CJQ130720:CKG130726 BZU130720:CAK130726 BPY130720:BQO130726 BGC130720:BGS130726 AWG130720:AWW130726 AMK130720:ANA130726 ACO130720:ADE130726 SS130720:TI130726 IW130720:JM130726 WVI65184:WVY65190 WLM65184:WMC65190 WBQ65184:WCG65190 VRU65184:VSK65190 VHY65184:VIO65190 UYC65184:UYS65190 UOG65184:UOW65190 UEK65184:UFA65190 TUO65184:TVE65190 TKS65184:TLI65190 TAW65184:TBM65190 SRA65184:SRQ65190 SHE65184:SHU65190 RXI65184:RXY65190 RNM65184:ROC65190 RDQ65184:REG65190 QTU65184:QUK65190 QJY65184:QKO65190 QAC65184:QAS65190 PQG65184:PQW65190 PGK65184:PHA65190 OWO65184:OXE65190 OMS65184:ONI65190 OCW65184:ODM65190 NTA65184:NTQ65190 NJE65184:NJU65190 MZI65184:MZY65190 MPM65184:MQC65190 MFQ65184:MGG65190 LVU65184:LWK65190 LLY65184:LMO65190 LCC65184:LCS65190 KSG65184:KSW65190 KIK65184:KJA65190 JYO65184:JZE65190 JOS65184:JPI65190 JEW65184:JFM65190 IVA65184:IVQ65190 ILE65184:ILU65190 IBI65184:IBY65190 HRM65184:HSC65190 HHQ65184:HIG65190 GXU65184:GYK65190 GNY65184:GOO65190 GEC65184:GES65190 FUG65184:FUW65190 FKK65184:FLA65190 FAO65184:FBE65190 EQS65184:ERI65190 EGW65184:EHM65190 DXA65184:DXQ65190 DNE65184:DNU65190 DDI65184:DDY65190 CTM65184:CUC65190 CJQ65184:CKG65190 BZU65184:CAK65190 BPY65184:BQO65190 BGC65184:BGS65190 AWG65184:AWW65190 AMK65184:ANA65190 ACO65184:ADE65190 SS65184:TI65190 IW65184:JM65190 C130718:M130724 A130719:B130725 N130719:Q130725 C196254:M196260 A196255:B196261 N196255:Q196261 C261790:M261796 A261791:B261797 N261791:Q261797 C327326:M327332 A327327:B327333 N327327:Q327333 C392862:M392868 A392863:B392869 N392863:Q392869 C458398:M458404 A458399:B458405 N458399:Q458405 C523934:M523940 A523935:B523941 N523935:Q523941 C589470:M589476 A589471:B589477 N589471:Q589477 C655006:M655012 A655007:B655013 N655007:Q655013 C720542:M720548 A720543:B720549 N720543:Q720549 C786078:M786084 A786079:B786085 N786079:Q786085 C851614:M851620 A851615:B851621 N851615:Q851621 C917150:M917156 A917151:B917157 N917151:Q917157 C982686:M982692 A982687:B982693 N982687:Q982693 C65182:M65188 A65183:B65189 N65183:Q65189">
      <formula1>#REF!</formula1>
    </dataValidation>
    <dataValidation type="list" allowBlank="1" showInputMessage="1" showErrorMessage="1" sqref="Y65221:AF65248 JU65222:KB65249 TQ65222:TX65249 ADM65222:ADT65249 ANI65222:ANP65249 AXE65222:AXL65249 BHA65222:BHH65249 BQW65222:BRD65249 CAS65222:CAZ65249 CKO65222:CKV65249 CUK65222:CUR65249 DEG65222:DEN65249 DOC65222:DOJ65249 DXY65222:DYF65249 EHU65222:EIB65249 ERQ65222:ERX65249 FBM65222:FBT65249 FLI65222:FLP65249 FVE65222:FVL65249 GFA65222:GFH65249 GOW65222:GPD65249 GYS65222:GYZ65249 HIO65222:HIV65249 HSK65222:HSR65249 ICG65222:ICN65249 IMC65222:IMJ65249 IVY65222:IWF65249 JFU65222:JGB65249 JPQ65222:JPX65249 JZM65222:JZT65249 KJI65222:KJP65249 KTE65222:KTL65249 LDA65222:LDH65249 LMW65222:LND65249 LWS65222:LWZ65249 MGO65222:MGV65249 MQK65222:MQR65249 NAG65222:NAN65249 NKC65222:NKJ65249 NTY65222:NUF65249 ODU65222:OEB65249 ONQ65222:ONX65249 OXM65222:OXT65249 PHI65222:PHP65249 PRE65222:PRL65249 QBA65222:QBH65249 QKW65222:QLD65249 QUS65222:QUZ65249 REO65222:REV65249 ROK65222:ROR65249 RYG65222:RYN65249 SIC65222:SIJ65249 SRY65222:SSF65249 TBU65222:TCB65249 TLQ65222:TLX65249 TVM65222:TVT65249 UFI65222:UFP65249 UPE65222:UPL65249 UZA65222:UZH65249 VIW65222:VJD65249 VSS65222:VSZ65249 WCO65222:WCV65249 WMK65222:WMR65249 WWG65222:WWN65249 Y130757:AF130784 JU130758:KB130785 TQ130758:TX130785 ADM130758:ADT130785 ANI130758:ANP130785 AXE130758:AXL130785 BHA130758:BHH130785 BQW130758:BRD130785 CAS130758:CAZ130785 CKO130758:CKV130785 CUK130758:CUR130785 DEG130758:DEN130785 DOC130758:DOJ130785 DXY130758:DYF130785 EHU130758:EIB130785 ERQ130758:ERX130785 FBM130758:FBT130785 FLI130758:FLP130785 FVE130758:FVL130785 GFA130758:GFH130785 GOW130758:GPD130785 GYS130758:GYZ130785 HIO130758:HIV130785 HSK130758:HSR130785 ICG130758:ICN130785 IMC130758:IMJ130785 IVY130758:IWF130785 JFU130758:JGB130785 JPQ130758:JPX130785 JZM130758:JZT130785 KJI130758:KJP130785 KTE130758:KTL130785 LDA130758:LDH130785 LMW130758:LND130785 LWS130758:LWZ130785 MGO130758:MGV130785 MQK130758:MQR130785 NAG130758:NAN130785 NKC130758:NKJ130785 NTY130758:NUF130785 ODU130758:OEB130785 ONQ130758:ONX130785 OXM130758:OXT130785 PHI130758:PHP130785 PRE130758:PRL130785 QBA130758:QBH130785 QKW130758:QLD130785 QUS130758:QUZ130785 REO130758:REV130785 ROK130758:ROR130785 RYG130758:RYN130785 SIC130758:SIJ130785 SRY130758:SSF130785 TBU130758:TCB130785 TLQ130758:TLX130785 TVM130758:TVT130785 UFI130758:UFP130785 UPE130758:UPL130785 UZA130758:UZH130785 VIW130758:VJD130785 VSS130758:VSZ130785 WCO130758:WCV130785 WMK130758:WMR130785 WWG130758:WWN130785 Y196293:AF196320 JU196294:KB196321 TQ196294:TX196321 ADM196294:ADT196321 ANI196294:ANP196321 AXE196294:AXL196321 BHA196294:BHH196321 BQW196294:BRD196321 CAS196294:CAZ196321 CKO196294:CKV196321 CUK196294:CUR196321 DEG196294:DEN196321 DOC196294:DOJ196321 DXY196294:DYF196321 EHU196294:EIB196321 ERQ196294:ERX196321 FBM196294:FBT196321 FLI196294:FLP196321 FVE196294:FVL196321 GFA196294:GFH196321 GOW196294:GPD196321 GYS196294:GYZ196321 HIO196294:HIV196321 HSK196294:HSR196321 ICG196294:ICN196321 IMC196294:IMJ196321 IVY196294:IWF196321 JFU196294:JGB196321 JPQ196294:JPX196321 JZM196294:JZT196321 KJI196294:KJP196321 KTE196294:KTL196321 LDA196294:LDH196321 LMW196294:LND196321 LWS196294:LWZ196321 MGO196294:MGV196321 MQK196294:MQR196321 NAG196294:NAN196321 NKC196294:NKJ196321 NTY196294:NUF196321 ODU196294:OEB196321 ONQ196294:ONX196321 OXM196294:OXT196321 PHI196294:PHP196321 PRE196294:PRL196321 QBA196294:QBH196321 QKW196294:QLD196321 QUS196294:QUZ196321 REO196294:REV196321 ROK196294:ROR196321 RYG196294:RYN196321 SIC196294:SIJ196321 SRY196294:SSF196321 TBU196294:TCB196321 TLQ196294:TLX196321 TVM196294:TVT196321 UFI196294:UFP196321 UPE196294:UPL196321 UZA196294:UZH196321 VIW196294:VJD196321 VSS196294:VSZ196321 WCO196294:WCV196321 WMK196294:WMR196321 WWG196294:WWN196321 Y261829:AF261856 JU261830:KB261857 TQ261830:TX261857 ADM261830:ADT261857 ANI261830:ANP261857 AXE261830:AXL261857 BHA261830:BHH261857 BQW261830:BRD261857 CAS261830:CAZ261857 CKO261830:CKV261857 CUK261830:CUR261857 DEG261830:DEN261857 DOC261830:DOJ261857 DXY261830:DYF261857 EHU261830:EIB261857 ERQ261830:ERX261857 FBM261830:FBT261857 FLI261830:FLP261857 FVE261830:FVL261857 GFA261830:GFH261857 GOW261830:GPD261857 GYS261830:GYZ261857 HIO261830:HIV261857 HSK261830:HSR261857 ICG261830:ICN261857 IMC261830:IMJ261857 IVY261830:IWF261857 JFU261830:JGB261857 JPQ261830:JPX261857 JZM261830:JZT261857 KJI261830:KJP261857 KTE261830:KTL261857 LDA261830:LDH261857 LMW261830:LND261857 LWS261830:LWZ261857 MGO261830:MGV261857 MQK261830:MQR261857 NAG261830:NAN261857 NKC261830:NKJ261857 NTY261830:NUF261857 ODU261830:OEB261857 ONQ261830:ONX261857 OXM261830:OXT261857 PHI261830:PHP261857 PRE261830:PRL261857 QBA261830:QBH261857 QKW261830:QLD261857 QUS261830:QUZ261857 REO261830:REV261857 ROK261830:ROR261857 RYG261830:RYN261857 SIC261830:SIJ261857 SRY261830:SSF261857 TBU261830:TCB261857 TLQ261830:TLX261857 TVM261830:TVT261857 UFI261830:UFP261857 UPE261830:UPL261857 UZA261830:UZH261857 VIW261830:VJD261857 VSS261830:VSZ261857 WCO261830:WCV261857 WMK261830:WMR261857 WWG261830:WWN261857 Y327365:AF327392 JU327366:KB327393 TQ327366:TX327393 ADM327366:ADT327393 ANI327366:ANP327393 AXE327366:AXL327393 BHA327366:BHH327393 BQW327366:BRD327393 CAS327366:CAZ327393 CKO327366:CKV327393 CUK327366:CUR327393 DEG327366:DEN327393 DOC327366:DOJ327393 DXY327366:DYF327393 EHU327366:EIB327393 ERQ327366:ERX327393 FBM327366:FBT327393 FLI327366:FLP327393 FVE327366:FVL327393 GFA327366:GFH327393 GOW327366:GPD327393 GYS327366:GYZ327393 HIO327366:HIV327393 HSK327366:HSR327393 ICG327366:ICN327393 IMC327366:IMJ327393 IVY327366:IWF327393 JFU327366:JGB327393 JPQ327366:JPX327393 JZM327366:JZT327393 KJI327366:KJP327393 KTE327366:KTL327393 LDA327366:LDH327393 LMW327366:LND327393 LWS327366:LWZ327393 MGO327366:MGV327393 MQK327366:MQR327393 NAG327366:NAN327393 NKC327366:NKJ327393 NTY327366:NUF327393 ODU327366:OEB327393 ONQ327366:ONX327393 OXM327366:OXT327393 PHI327366:PHP327393 PRE327366:PRL327393 QBA327366:QBH327393 QKW327366:QLD327393 QUS327366:QUZ327393 REO327366:REV327393 ROK327366:ROR327393 RYG327366:RYN327393 SIC327366:SIJ327393 SRY327366:SSF327393 TBU327366:TCB327393 TLQ327366:TLX327393 TVM327366:TVT327393 UFI327366:UFP327393 UPE327366:UPL327393 UZA327366:UZH327393 VIW327366:VJD327393 VSS327366:VSZ327393 WCO327366:WCV327393 WMK327366:WMR327393 WWG327366:WWN327393 Y392901:AF392928 JU392902:KB392929 TQ392902:TX392929 ADM392902:ADT392929 ANI392902:ANP392929 AXE392902:AXL392929 BHA392902:BHH392929 BQW392902:BRD392929 CAS392902:CAZ392929 CKO392902:CKV392929 CUK392902:CUR392929 DEG392902:DEN392929 DOC392902:DOJ392929 DXY392902:DYF392929 EHU392902:EIB392929 ERQ392902:ERX392929 FBM392902:FBT392929 FLI392902:FLP392929 FVE392902:FVL392929 GFA392902:GFH392929 GOW392902:GPD392929 GYS392902:GYZ392929 HIO392902:HIV392929 HSK392902:HSR392929 ICG392902:ICN392929 IMC392902:IMJ392929 IVY392902:IWF392929 JFU392902:JGB392929 JPQ392902:JPX392929 JZM392902:JZT392929 KJI392902:KJP392929 KTE392902:KTL392929 LDA392902:LDH392929 LMW392902:LND392929 LWS392902:LWZ392929 MGO392902:MGV392929 MQK392902:MQR392929 NAG392902:NAN392929 NKC392902:NKJ392929 NTY392902:NUF392929 ODU392902:OEB392929 ONQ392902:ONX392929 OXM392902:OXT392929 PHI392902:PHP392929 PRE392902:PRL392929 QBA392902:QBH392929 QKW392902:QLD392929 QUS392902:QUZ392929 REO392902:REV392929 ROK392902:ROR392929 RYG392902:RYN392929 SIC392902:SIJ392929 SRY392902:SSF392929 TBU392902:TCB392929 TLQ392902:TLX392929 TVM392902:TVT392929 UFI392902:UFP392929 UPE392902:UPL392929 UZA392902:UZH392929 VIW392902:VJD392929 VSS392902:VSZ392929 WCO392902:WCV392929 WMK392902:WMR392929 WWG392902:WWN392929 Y458437:AF458464 JU458438:KB458465 TQ458438:TX458465 ADM458438:ADT458465 ANI458438:ANP458465 AXE458438:AXL458465 BHA458438:BHH458465 BQW458438:BRD458465 CAS458438:CAZ458465 CKO458438:CKV458465 CUK458438:CUR458465 DEG458438:DEN458465 DOC458438:DOJ458465 DXY458438:DYF458465 EHU458438:EIB458465 ERQ458438:ERX458465 FBM458438:FBT458465 FLI458438:FLP458465 FVE458438:FVL458465 GFA458438:GFH458465 GOW458438:GPD458465 GYS458438:GYZ458465 HIO458438:HIV458465 HSK458438:HSR458465 ICG458438:ICN458465 IMC458438:IMJ458465 IVY458438:IWF458465 JFU458438:JGB458465 JPQ458438:JPX458465 JZM458438:JZT458465 KJI458438:KJP458465 KTE458438:KTL458465 LDA458438:LDH458465 LMW458438:LND458465 LWS458438:LWZ458465 MGO458438:MGV458465 MQK458438:MQR458465 NAG458438:NAN458465 NKC458438:NKJ458465 NTY458438:NUF458465 ODU458438:OEB458465 ONQ458438:ONX458465 OXM458438:OXT458465 PHI458438:PHP458465 PRE458438:PRL458465 QBA458438:QBH458465 QKW458438:QLD458465 QUS458438:QUZ458465 REO458438:REV458465 ROK458438:ROR458465 RYG458438:RYN458465 SIC458438:SIJ458465 SRY458438:SSF458465 TBU458438:TCB458465 TLQ458438:TLX458465 TVM458438:TVT458465 UFI458438:UFP458465 UPE458438:UPL458465 UZA458438:UZH458465 VIW458438:VJD458465 VSS458438:VSZ458465 WCO458438:WCV458465 WMK458438:WMR458465 WWG458438:WWN458465 Y523973:AF524000 JU523974:KB524001 TQ523974:TX524001 ADM523974:ADT524001 ANI523974:ANP524001 AXE523974:AXL524001 BHA523974:BHH524001 BQW523974:BRD524001 CAS523974:CAZ524001 CKO523974:CKV524001 CUK523974:CUR524001 DEG523974:DEN524001 DOC523974:DOJ524001 DXY523974:DYF524001 EHU523974:EIB524001 ERQ523974:ERX524001 FBM523974:FBT524001 FLI523974:FLP524001 FVE523974:FVL524001 GFA523974:GFH524001 GOW523974:GPD524001 GYS523974:GYZ524001 HIO523974:HIV524001 HSK523974:HSR524001 ICG523974:ICN524001 IMC523974:IMJ524001 IVY523974:IWF524001 JFU523974:JGB524001 JPQ523974:JPX524001 JZM523974:JZT524001 KJI523974:KJP524001 KTE523974:KTL524001 LDA523974:LDH524001 LMW523974:LND524001 LWS523974:LWZ524001 MGO523974:MGV524001 MQK523974:MQR524001 NAG523974:NAN524001 NKC523974:NKJ524001 NTY523974:NUF524001 ODU523974:OEB524001 ONQ523974:ONX524001 OXM523974:OXT524001 PHI523974:PHP524001 PRE523974:PRL524001 QBA523974:QBH524001 QKW523974:QLD524001 QUS523974:QUZ524001 REO523974:REV524001 ROK523974:ROR524001 RYG523974:RYN524001 SIC523974:SIJ524001 SRY523974:SSF524001 TBU523974:TCB524001 TLQ523974:TLX524001 TVM523974:TVT524001 UFI523974:UFP524001 UPE523974:UPL524001 UZA523974:UZH524001 VIW523974:VJD524001 VSS523974:VSZ524001 WCO523974:WCV524001 WMK523974:WMR524001 WWG523974:WWN524001 Y589509:AF589536 JU589510:KB589537 TQ589510:TX589537 ADM589510:ADT589537 ANI589510:ANP589537 AXE589510:AXL589537 BHA589510:BHH589537 BQW589510:BRD589537 CAS589510:CAZ589537 CKO589510:CKV589537 CUK589510:CUR589537 DEG589510:DEN589537 DOC589510:DOJ589537 DXY589510:DYF589537 EHU589510:EIB589537 ERQ589510:ERX589537 FBM589510:FBT589537 FLI589510:FLP589537 FVE589510:FVL589537 GFA589510:GFH589537 GOW589510:GPD589537 GYS589510:GYZ589537 HIO589510:HIV589537 HSK589510:HSR589537 ICG589510:ICN589537 IMC589510:IMJ589537 IVY589510:IWF589537 JFU589510:JGB589537 JPQ589510:JPX589537 JZM589510:JZT589537 KJI589510:KJP589537 KTE589510:KTL589537 LDA589510:LDH589537 LMW589510:LND589537 LWS589510:LWZ589537 MGO589510:MGV589537 MQK589510:MQR589537 NAG589510:NAN589537 NKC589510:NKJ589537 NTY589510:NUF589537 ODU589510:OEB589537 ONQ589510:ONX589537 OXM589510:OXT589537 PHI589510:PHP589537 PRE589510:PRL589537 QBA589510:QBH589537 QKW589510:QLD589537 QUS589510:QUZ589537 REO589510:REV589537 ROK589510:ROR589537 RYG589510:RYN589537 SIC589510:SIJ589537 SRY589510:SSF589537 TBU589510:TCB589537 TLQ589510:TLX589537 TVM589510:TVT589537 UFI589510:UFP589537 UPE589510:UPL589537 UZA589510:UZH589537 VIW589510:VJD589537 VSS589510:VSZ589537 WCO589510:WCV589537 WMK589510:WMR589537 WWG589510:WWN589537 Y655045:AF655072 JU655046:KB655073 TQ655046:TX655073 ADM655046:ADT655073 ANI655046:ANP655073 AXE655046:AXL655073 BHA655046:BHH655073 BQW655046:BRD655073 CAS655046:CAZ655073 CKO655046:CKV655073 CUK655046:CUR655073 DEG655046:DEN655073 DOC655046:DOJ655073 DXY655046:DYF655073 EHU655046:EIB655073 ERQ655046:ERX655073 FBM655046:FBT655073 FLI655046:FLP655073 FVE655046:FVL655073 GFA655046:GFH655073 GOW655046:GPD655073 GYS655046:GYZ655073 HIO655046:HIV655073 HSK655046:HSR655073 ICG655046:ICN655073 IMC655046:IMJ655073 IVY655046:IWF655073 JFU655046:JGB655073 JPQ655046:JPX655073 JZM655046:JZT655073 KJI655046:KJP655073 KTE655046:KTL655073 LDA655046:LDH655073 LMW655046:LND655073 LWS655046:LWZ655073 MGO655046:MGV655073 MQK655046:MQR655073 NAG655046:NAN655073 NKC655046:NKJ655073 NTY655046:NUF655073 ODU655046:OEB655073 ONQ655046:ONX655073 OXM655046:OXT655073 PHI655046:PHP655073 PRE655046:PRL655073 QBA655046:QBH655073 QKW655046:QLD655073 QUS655046:QUZ655073 REO655046:REV655073 ROK655046:ROR655073 RYG655046:RYN655073 SIC655046:SIJ655073 SRY655046:SSF655073 TBU655046:TCB655073 TLQ655046:TLX655073 TVM655046:TVT655073 UFI655046:UFP655073 UPE655046:UPL655073 UZA655046:UZH655073 VIW655046:VJD655073 VSS655046:VSZ655073 WCO655046:WCV655073 WMK655046:WMR655073 WWG655046:WWN655073 Y720581:AF720608 JU720582:KB720609 TQ720582:TX720609 ADM720582:ADT720609 ANI720582:ANP720609 AXE720582:AXL720609 BHA720582:BHH720609 BQW720582:BRD720609 CAS720582:CAZ720609 CKO720582:CKV720609 CUK720582:CUR720609 DEG720582:DEN720609 DOC720582:DOJ720609 DXY720582:DYF720609 EHU720582:EIB720609 ERQ720582:ERX720609 FBM720582:FBT720609 FLI720582:FLP720609 FVE720582:FVL720609 GFA720582:GFH720609 GOW720582:GPD720609 GYS720582:GYZ720609 HIO720582:HIV720609 HSK720582:HSR720609 ICG720582:ICN720609 IMC720582:IMJ720609 IVY720582:IWF720609 JFU720582:JGB720609 JPQ720582:JPX720609 JZM720582:JZT720609 KJI720582:KJP720609 KTE720582:KTL720609 LDA720582:LDH720609 LMW720582:LND720609 LWS720582:LWZ720609 MGO720582:MGV720609 MQK720582:MQR720609 NAG720582:NAN720609 NKC720582:NKJ720609 NTY720582:NUF720609 ODU720582:OEB720609 ONQ720582:ONX720609 OXM720582:OXT720609 PHI720582:PHP720609 PRE720582:PRL720609 QBA720582:QBH720609 QKW720582:QLD720609 QUS720582:QUZ720609 REO720582:REV720609 ROK720582:ROR720609 RYG720582:RYN720609 SIC720582:SIJ720609 SRY720582:SSF720609 TBU720582:TCB720609 TLQ720582:TLX720609 TVM720582:TVT720609 UFI720582:UFP720609 UPE720582:UPL720609 UZA720582:UZH720609 VIW720582:VJD720609 VSS720582:VSZ720609 WCO720582:WCV720609 WMK720582:WMR720609 WWG720582:WWN720609 Y786117:AF786144 JU786118:KB786145 TQ786118:TX786145 ADM786118:ADT786145 ANI786118:ANP786145 AXE786118:AXL786145 BHA786118:BHH786145 BQW786118:BRD786145 CAS786118:CAZ786145 CKO786118:CKV786145 CUK786118:CUR786145 DEG786118:DEN786145 DOC786118:DOJ786145 DXY786118:DYF786145 EHU786118:EIB786145 ERQ786118:ERX786145 FBM786118:FBT786145 FLI786118:FLP786145 FVE786118:FVL786145 GFA786118:GFH786145 GOW786118:GPD786145 GYS786118:GYZ786145 HIO786118:HIV786145 HSK786118:HSR786145 ICG786118:ICN786145 IMC786118:IMJ786145 IVY786118:IWF786145 JFU786118:JGB786145 JPQ786118:JPX786145 JZM786118:JZT786145 KJI786118:KJP786145 KTE786118:KTL786145 LDA786118:LDH786145 LMW786118:LND786145 LWS786118:LWZ786145 MGO786118:MGV786145 MQK786118:MQR786145 NAG786118:NAN786145 NKC786118:NKJ786145 NTY786118:NUF786145 ODU786118:OEB786145 ONQ786118:ONX786145 OXM786118:OXT786145 PHI786118:PHP786145 PRE786118:PRL786145 QBA786118:QBH786145 QKW786118:QLD786145 QUS786118:QUZ786145 REO786118:REV786145 ROK786118:ROR786145 RYG786118:RYN786145 SIC786118:SIJ786145 SRY786118:SSF786145 TBU786118:TCB786145 TLQ786118:TLX786145 TVM786118:TVT786145 UFI786118:UFP786145 UPE786118:UPL786145 UZA786118:UZH786145 VIW786118:VJD786145 VSS786118:VSZ786145 WCO786118:WCV786145 WMK786118:WMR786145 WWG786118:WWN786145 Y851653:AF851680 JU851654:KB851681 TQ851654:TX851681 ADM851654:ADT851681 ANI851654:ANP851681 AXE851654:AXL851681 BHA851654:BHH851681 BQW851654:BRD851681 CAS851654:CAZ851681 CKO851654:CKV851681 CUK851654:CUR851681 DEG851654:DEN851681 DOC851654:DOJ851681 DXY851654:DYF851681 EHU851654:EIB851681 ERQ851654:ERX851681 FBM851654:FBT851681 FLI851654:FLP851681 FVE851654:FVL851681 GFA851654:GFH851681 GOW851654:GPD851681 GYS851654:GYZ851681 HIO851654:HIV851681 HSK851654:HSR851681 ICG851654:ICN851681 IMC851654:IMJ851681 IVY851654:IWF851681 JFU851654:JGB851681 JPQ851654:JPX851681 JZM851654:JZT851681 KJI851654:KJP851681 KTE851654:KTL851681 LDA851654:LDH851681 LMW851654:LND851681 LWS851654:LWZ851681 MGO851654:MGV851681 MQK851654:MQR851681 NAG851654:NAN851681 NKC851654:NKJ851681 NTY851654:NUF851681 ODU851654:OEB851681 ONQ851654:ONX851681 OXM851654:OXT851681 PHI851654:PHP851681 PRE851654:PRL851681 QBA851654:QBH851681 QKW851654:QLD851681 QUS851654:QUZ851681 REO851654:REV851681 ROK851654:ROR851681 RYG851654:RYN851681 SIC851654:SIJ851681 SRY851654:SSF851681 TBU851654:TCB851681 TLQ851654:TLX851681 TVM851654:TVT851681 UFI851654:UFP851681 UPE851654:UPL851681 UZA851654:UZH851681 VIW851654:VJD851681 VSS851654:VSZ851681 WCO851654:WCV851681 WMK851654:WMR851681 WWG851654:WWN851681 Y917189:AF917216 JU917190:KB917217 TQ917190:TX917217 ADM917190:ADT917217 ANI917190:ANP917217 AXE917190:AXL917217 BHA917190:BHH917217 BQW917190:BRD917217 CAS917190:CAZ917217 CKO917190:CKV917217 CUK917190:CUR917217 DEG917190:DEN917217 DOC917190:DOJ917217 DXY917190:DYF917217 EHU917190:EIB917217 ERQ917190:ERX917217 FBM917190:FBT917217 FLI917190:FLP917217 FVE917190:FVL917217 GFA917190:GFH917217 GOW917190:GPD917217 GYS917190:GYZ917217 HIO917190:HIV917217 HSK917190:HSR917217 ICG917190:ICN917217 IMC917190:IMJ917217 IVY917190:IWF917217 JFU917190:JGB917217 JPQ917190:JPX917217 JZM917190:JZT917217 KJI917190:KJP917217 KTE917190:KTL917217 LDA917190:LDH917217 LMW917190:LND917217 LWS917190:LWZ917217 MGO917190:MGV917217 MQK917190:MQR917217 NAG917190:NAN917217 NKC917190:NKJ917217 NTY917190:NUF917217 ODU917190:OEB917217 ONQ917190:ONX917217 OXM917190:OXT917217 PHI917190:PHP917217 PRE917190:PRL917217 QBA917190:QBH917217 QKW917190:QLD917217 QUS917190:QUZ917217 REO917190:REV917217 ROK917190:ROR917217 RYG917190:RYN917217 SIC917190:SIJ917217 SRY917190:SSF917217 TBU917190:TCB917217 TLQ917190:TLX917217 TVM917190:TVT917217 UFI917190:UFP917217 UPE917190:UPL917217 UZA917190:UZH917217 VIW917190:VJD917217 VSS917190:VSZ917217 WCO917190:WCV917217 WMK917190:WMR917217 WWG917190:WWN917217 Y982725:AF982752 JU982726:KB982753 TQ982726:TX982753 ADM982726:ADT982753 ANI982726:ANP982753 AXE982726:AXL982753 BHA982726:BHH982753 BQW982726:BRD982753 CAS982726:CAZ982753 CKO982726:CKV982753 CUK982726:CUR982753 DEG982726:DEN982753 DOC982726:DOJ982753 DXY982726:DYF982753 EHU982726:EIB982753 ERQ982726:ERX982753 FBM982726:FBT982753 FLI982726:FLP982753 FVE982726:FVL982753 GFA982726:GFH982753 GOW982726:GPD982753 GYS982726:GYZ982753 HIO982726:HIV982753 HSK982726:HSR982753 ICG982726:ICN982753 IMC982726:IMJ982753 IVY982726:IWF982753 JFU982726:JGB982753 JPQ982726:JPX982753 JZM982726:JZT982753 KJI982726:KJP982753 KTE982726:KTL982753 LDA982726:LDH982753 LMW982726:LND982753 LWS982726:LWZ982753 MGO982726:MGV982753 MQK982726:MQR982753 NAG982726:NAN982753 NKC982726:NKJ982753 NTY982726:NUF982753 ODU982726:OEB982753 ONQ982726:ONX982753 OXM982726:OXT982753 PHI982726:PHP982753 PRE982726:PRL982753 QBA982726:QBH982753 QKW982726:QLD982753 QUS982726:QUZ982753 REO982726:REV982753 ROK982726:ROR982753 RYG982726:RYN982753 SIC982726:SIJ982753 SRY982726:SSF982753 TBU982726:TCB982753 TLQ982726:TLX982753 TVM982726:TVT982753 UFI982726:UFP982753 UPE982726:UPL982753 UZA982726:UZH982753 VIW982726:VJD982753 VSS982726:VSZ982753 WCO982726:WCV982753 WMK982726:WMR982753 WWG982726:WWN982753 BD65222:BK65249 KZ65222:LG65249 UV65222:VC65249 AER65222:AEY65249 AON65222:AOU65249 AYJ65222:AYQ65249 BIF65222:BIM65249 BSB65222:BSI65249 CBX65222:CCE65249 CLT65222:CMA65249 CVP65222:CVW65249 DFL65222:DFS65249 DPH65222:DPO65249 DZD65222:DZK65249 EIZ65222:EJG65249 ESV65222:ETC65249 FCR65222:FCY65249 FMN65222:FMU65249 FWJ65222:FWQ65249 GGF65222:GGM65249 GQB65222:GQI65249 GZX65222:HAE65249 HJT65222:HKA65249 HTP65222:HTW65249 IDL65222:IDS65249 INH65222:INO65249 IXD65222:IXK65249 JGZ65222:JHG65249 JQV65222:JRC65249 KAR65222:KAY65249 KKN65222:KKU65249 KUJ65222:KUQ65249 LEF65222:LEM65249 LOB65222:LOI65249 LXX65222:LYE65249 MHT65222:MIA65249 MRP65222:MRW65249 NBL65222:NBS65249 NLH65222:NLO65249 NVD65222:NVK65249 OEZ65222:OFG65249 OOV65222:OPC65249 OYR65222:OYY65249 PIN65222:PIU65249 PSJ65222:PSQ65249 QCF65222:QCM65249 QMB65222:QMI65249 QVX65222:QWE65249 RFT65222:RGA65249 RPP65222:RPW65249 RZL65222:RZS65249 SJH65222:SJO65249 STD65222:STK65249 TCZ65222:TDG65249 TMV65222:TNC65249 TWR65222:TWY65249 UGN65222:UGU65249 UQJ65222:UQQ65249 VAF65222:VAM65249 VKB65222:VKI65249 VTX65222:VUE65249 WDT65222:WEA65249 WNP65222:WNW65249 WXL65222:WXS65249 BD130758:BK130785 KZ130758:LG130785 UV130758:VC130785 AER130758:AEY130785 AON130758:AOU130785 AYJ130758:AYQ130785 BIF130758:BIM130785 BSB130758:BSI130785 CBX130758:CCE130785 CLT130758:CMA130785 CVP130758:CVW130785 DFL130758:DFS130785 DPH130758:DPO130785 DZD130758:DZK130785 EIZ130758:EJG130785 ESV130758:ETC130785 FCR130758:FCY130785 FMN130758:FMU130785 FWJ130758:FWQ130785 GGF130758:GGM130785 GQB130758:GQI130785 GZX130758:HAE130785 HJT130758:HKA130785 HTP130758:HTW130785 IDL130758:IDS130785 INH130758:INO130785 IXD130758:IXK130785 JGZ130758:JHG130785 JQV130758:JRC130785 KAR130758:KAY130785 KKN130758:KKU130785 KUJ130758:KUQ130785 LEF130758:LEM130785 LOB130758:LOI130785 LXX130758:LYE130785 MHT130758:MIA130785 MRP130758:MRW130785 NBL130758:NBS130785 NLH130758:NLO130785 NVD130758:NVK130785 OEZ130758:OFG130785 OOV130758:OPC130785 OYR130758:OYY130785 PIN130758:PIU130785 PSJ130758:PSQ130785 QCF130758:QCM130785 QMB130758:QMI130785 QVX130758:QWE130785 RFT130758:RGA130785 RPP130758:RPW130785 RZL130758:RZS130785 SJH130758:SJO130785 STD130758:STK130785 TCZ130758:TDG130785 TMV130758:TNC130785 TWR130758:TWY130785 UGN130758:UGU130785 UQJ130758:UQQ130785 VAF130758:VAM130785 VKB130758:VKI130785 VTX130758:VUE130785 WDT130758:WEA130785 WNP130758:WNW130785 WXL130758:WXS130785 BD196294:BK196321 KZ196294:LG196321 UV196294:VC196321 AER196294:AEY196321 AON196294:AOU196321 AYJ196294:AYQ196321 BIF196294:BIM196321 BSB196294:BSI196321 CBX196294:CCE196321 CLT196294:CMA196321 CVP196294:CVW196321 DFL196294:DFS196321 DPH196294:DPO196321 DZD196294:DZK196321 EIZ196294:EJG196321 ESV196294:ETC196321 FCR196294:FCY196321 FMN196294:FMU196321 FWJ196294:FWQ196321 GGF196294:GGM196321 GQB196294:GQI196321 GZX196294:HAE196321 HJT196294:HKA196321 HTP196294:HTW196321 IDL196294:IDS196321 INH196294:INO196321 IXD196294:IXK196321 JGZ196294:JHG196321 JQV196294:JRC196321 KAR196294:KAY196321 KKN196294:KKU196321 KUJ196294:KUQ196321 LEF196294:LEM196321 LOB196294:LOI196321 LXX196294:LYE196321 MHT196294:MIA196321 MRP196294:MRW196321 NBL196294:NBS196321 NLH196294:NLO196321 NVD196294:NVK196321 OEZ196294:OFG196321 OOV196294:OPC196321 OYR196294:OYY196321 PIN196294:PIU196321 PSJ196294:PSQ196321 QCF196294:QCM196321 QMB196294:QMI196321 QVX196294:QWE196321 RFT196294:RGA196321 RPP196294:RPW196321 RZL196294:RZS196321 SJH196294:SJO196321 STD196294:STK196321 TCZ196294:TDG196321 TMV196294:TNC196321 TWR196294:TWY196321 UGN196294:UGU196321 UQJ196294:UQQ196321 VAF196294:VAM196321 VKB196294:VKI196321 VTX196294:VUE196321 WDT196294:WEA196321 WNP196294:WNW196321 WXL196294:WXS196321 BD261830:BK261857 KZ261830:LG261857 UV261830:VC261857 AER261830:AEY261857 AON261830:AOU261857 AYJ261830:AYQ261857 BIF261830:BIM261857 BSB261830:BSI261857 CBX261830:CCE261857 CLT261830:CMA261857 CVP261830:CVW261857 DFL261830:DFS261857 DPH261830:DPO261857 DZD261830:DZK261857 EIZ261830:EJG261857 ESV261830:ETC261857 FCR261830:FCY261857 FMN261830:FMU261857 FWJ261830:FWQ261857 GGF261830:GGM261857 GQB261830:GQI261857 GZX261830:HAE261857 HJT261830:HKA261857 HTP261830:HTW261857 IDL261830:IDS261857 INH261830:INO261857 IXD261830:IXK261857 JGZ261830:JHG261857 JQV261830:JRC261857 KAR261830:KAY261857 KKN261830:KKU261857 KUJ261830:KUQ261857 LEF261830:LEM261857 LOB261830:LOI261857 LXX261830:LYE261857 MHT261830:MIA261857 MRP261830:MRW261857 NBL261830:NBS261857 NLH261830:NLO261857 NVD261830:NVK261857 OEZ261830:OFG261857 OOV261830:OPC261857 OYR261830:OYY261857 PIN261830:PIU261857 PSJ261830:PSQ261857 QCF261830:QCM261857 QMB261830:QMI261857 QVX261830:QWE261857 RFT261830:RGA261857 RPP261830:RPW261857 RZL261830:RZS261857 SJH261830:SJO261857 STD261830:STK261857 TCZ261830:TDG261857 TMV261830:TNC261857 TWR261830:TWY261857 UGN261830:UGU261857 UQJ261830:UQQ261857 VAF261830:VAM261857 VKB261830:VKI261857 VTX261830:VUE261857 WDT261830:WEA261857 WNP261830:WNW261857 WXL261830:WXS261857 BD327366:BK327393 KZ327366:LG327393 UV327366:VC327393 AER327366:AEY327393 AON327366:AOU327393 AYJ327366:AYQ327393 BIF327366:BIM327393 BSB327366:BSI327393 CBX327366:CCE327393 CLT327366:CMA327393 CVP327366:CVW327393 DFL327366:DFS327393 DPH327366:DPO327393 DZD327366:DZK327393 EIZ327366:EJG327393 ESV327366:ETC327393 FCR327366:FCY327393 FMN327366:FMU327393 FWJ327366:FWQ327393 GGF327366:GGM327393 GQB327366:GQI327393 GZX327366:HAE327393 HJT327366:HKA327393 HTP327366:HTW327393 IDL327366:IDS327393 INH327366:INO327393 IXD327366:IXK327393 JGZ327366:JHG327393 JQV327366:JRC327393 KAR327366:KAY327393 KKN327366:KKU327393 KUJ327366:KUQ327393 LEF327366:LEM327393 LOB327366:LOI327393 LXX327366:LYE327393 MHT327366:MIA327393 MRP327366:MRW327393 NBL327366:NBS327393 NLH327366:NLO327393 NVD327366:NVK327393 OEZ327366:OFG327393 OOV327366:OPC327393 OYR327366:OYY327393 PIN327366:PIU327393 PSJ327366:PSQ327393 QCF327366:QCM327393 QMB327366:QMI327393 QVX327366:QWE327393 RFT327366:RGA327393 RPP327366:RPW327393 RZL327366:RZS327393 SJH327366:SJO327393 STD327366:STK327393 TCZ327366:TDG327393 TMV327366:TNC327393 TWR327366:TWY327393 UGN327366:UGU327393 UQJ327366:UQQ327393 VAF327366:VAM327393 VKB327366:VKI327393 VTX327366:VUE327393 WDT327366:WEA327393 WNP327366:WNW327393 WXL327366:WXS327393 BD392902:BK392929 KZ392902:LG392929 UV392902:VC392929 AER392902:AEY392929 AON392902:AOU392929 AYJ392902:AYQ392929 BIF392902:BIM392929 BSB392902:BSI392929 CBX392902:CCE392929 CLT392902:CMA392929 CVP392902:CVW392929 DFL392902:DFS392929 DPH392902:DPO392929 DZD392902:DZK392929 EIZ392902:EJG392929 ESV392902:ETC392929 FCR392902:FCY392929 FMN392902:FMU392929 FWJ392902:FWQ392929 GGF392902:GGM392929 GQB392902:GQI392929 GZX392902:HAE392929 HJT392902:HKA392929 HTP392902:HTW392929 IDL392902:IDS392929 INH392902:INO392929 IXD392902:IXK392929 JGZ392902:JHG392929 JQV392902:JRC392929 KAR392902:KAY392929 KKN392902:KKU392929 KUJ392902:KUQ392929 LEF392902:LEM392929 LOB392902:LOI392929 LXX392902:LYE392929 MHT392902:MIA392929 MRP392902:MRW392929 NBL392902:NBS392929 NLH392902:NLO392929 NVD392902:NVK392929 OEZ392902:OFG392929 OOV392902:OPC392929 OYR392902:OYY392929 PIN392902:PIU392929 PSJ392902:PSQ392929 QCF392902:QCM392929 QMB392902:QMI392929 QVX392902:QWE392929 RFT392902:RGA392929 RPP392902:RPW392929 RZL392902:RZS392929 SJH392902:SJO392929 STD392902:STK392929 TCZ392902:TDG392929 TMV392902:TNC392929 TWR392902:TWY392929 UGN392902:UGU392929 UQJ392902:UQQ392929 VAF392902:VAM392929 VKB392902:VKI392929 VTX392902:VUE392929 WDT392902:WEA392929 WNP392902:WNW392929 WXL392902:WXS392929 BD458438:BK458465 KZ458438:LG458465 UV458438:VC458465 AER458438:AEY458465 AON458438:AOU458465 AYJ458438:AYQ458465 BIF458438:BIM458465 BSB458438:BSI458465 CBX458438:CCE458465 CLT458438:CMA458465 CVP458438:CVW458465 DFL458438:DFS458465 DPH458438:DPO458465 DZD458438:DZK458465 EIZ458438:EJG458465 ESV458438:ETC458465 FCR458438:FCY458465 FMN458438:FMU458465 FWJ458438:FWQ458465 GGF458438:GGM458465 GQB458438:GQI458465 GZX458438:HAE458465 HJT458438:HKA458465 HTP458438:HTW458465 IDL458438:IDS458465 INH458438:INO458465 IXD458438:IXK458465 JGZ458438:JHG458465 JQV458438:JRC458465 KAR458438:KAY458465 KKN458438:KKU458465 KUJ458438:KUQ458465 LEF458438:LEM458465 LOB458438:LOI458465 LXX458438:LYE458465 MHT458438:MIA458465 MRP458438:MRW458465 NBL458438:NBS458465 NLH458438:NLO458465 NVD458438:NVK458465 OEZ458438:OFG458465 OOV458438:OPC458465 OYR458438:OYY458465 PIN458438:PIU458465 PSJ458438:PSQ458465 QCF458438:QCM458465 QMB458438:QMI458465 QVX458438:QWE458465 RFT458438:RGA458465 RPP458438:RPW458465 RZL458438:RZS458465 SJH458438:SJO458465 STD458438:STK458465 TCZ458438:TDG458465 TMV458438:TNC458465 TWR458438:TWY458465 UGN458438:UGU458465 UQJ458438:UQQ458465 VAF458438:VAM458465 VKB458438:VKI458465 VTX458438:VUE458465 WDT458438:WEA458465 WNP458438:WNW458465 WXL458438:WXS458465 BD523974:BK524001 KZ523974:LG524001 UV523974:VC524001 AER523974:AEY524001 AON523974:AOU524001 AYJ523974:AYQ524001 BIF523974:BIM524001 BSB523974:BSI524001 CBX523974:CCE524001 CLT523974:CMA524001 CVP523974:CVW524001 DFL523974:DFS524001 DPH523974:DPO524001 DZD523974:DZK524001 EIZ523974:EJG524001 ESV523974:ETC524001 FCR523974:FCY524001 FMN523974:FMU524001 FWJ523974:FWQ524001 GGF523974:GGM524001 GQB523974:GQI524001 GZX523974:HAE524001 HJT523974:HKA524001 HTP523974:HTW524001 IDL523974:IDS524001 INH523974:INO524001 IXD523974:IXK524001 JGZ523974:JHG524001 JQV523974:JRC524001 KAR523974:KAY524001 KKN523974:KKU524001 KUJ523974:KUQ524001 LEF523974:LEM524001 LOB523974:LOI524001 LXX523974:LYE524001 MHT523974:MIA524001 MRP523974:MRW524001 NBL523974:NBS524001 NLH523974:NLO524001 NVD523974:NVK524001 OEZ523974:OFG524001 OOV523974:OPC524001 OYR523974:OYY524001 PIN523974:PIU524001 PSJ523974:PSQ524001 QCF523974:QCM524001 QMB523974:QMI524001 QVX523974:QWE524001 RFT523974:RGA524001 RPP523974:RPW524001 RZL523974:RZS524001 SJH523974:SJO524001 STD523974:STK524001 TCZ523974:TDG524001 TMV523974:TNC524001 TWR523974:TWY524001 UGN523974:UGU524001 UQJ523974:UQQ524001 VAF523974:VAM524001 VKB523974:VKI524001 VTX523974:VUE524001 WDT523974:WEA524001 WNP523974:WNW524001 WXL523974:WXS524001 BD589510:BK589537 KZ589510:LG589537 UV589510:VC589537 AER589510:AEY589537 AON589510:AOU589537 AYJ589510:AYQ589537 BIF589510:BIM589537 BSB589510:BSI589537 CBX589510:CCE589537 CLT589510:CMA589537 CVP589510:CVW589537 DFL589510:DFS589537 DPH589510:DPO589537 DZD589510:DZK589537 EIZ589510:EJG589537 ESV589510:ETC589537 FCR589510:FCY589537 FMN589510:FMU589537 FWJ589510:FWQ589537 GGF589510:GGM589537 GQB589510:GQI589537 GZX589510:HAE589537 HJT589510:HKA589537 HTP589510:HTW589537 IDL589510:IDS589537 INH589510:INO589537 IXD589510:IXK589537 JGZ589510:JHG589537 JQV589510:JRC589537 KAR589510:KAY589537 KKN589510:KKU589537 KUJ589510:KUQ589537 LEF589510:LEM589537 LOB589510:LOI589537 LXX589510:LYE589537 MHT589510:MIA589537 MRP589510:MRW589537 NBL589510:NBS589537 NLH589510:NLO589537 NVD589510:NVK589537 OEZ589510:OFG589537 OOV589510:OPC589537 OYR589510:OYY589537 PIN589510:PIU589537 PSJ589510:PSQ589537 QCF589510:QCM589537 QMB589510:QMI589537 QVX589510:QWE589537 RFT589510:RGA589537 RPP589510:RPW589537 RZL589510:RZS589537 SJH589510:SJO589537 STD589510:STK589537 TCZ589510:TDG589537 TMV589510:TNC589537 TWR589510:TWY589537 UGN589510:UGU589537 UQJ589510:UQQ589537 VAF589510:VAM589537 VKB589510:VKI589537 VTX589510:VUE589537 WDT589510:WEA589537 WNP589510:WNW589537 WXL589510:WXS589537 BD655046:BK655073 KZ655046:LG655073 UV655046:VC655073 AER655046:AEY655073 AON655046:AOU655073 AYJ655046:AYQ655073 BIF655046:BIM655073 BSB655046:BSI655073 CBX655046:CCE655073 CLT655046:CMA655073 CVP655046:CVW655073 DFL655046:DFS655073 DPH655046:DPO655073 DZD655046:DZK655073 EIZ655046:EJG655073 ESV655046:ETC655073 FCR655046:FCY655073 FMN655046:FMU655073 FWJ655046:FWQ655073 GGF655046:GGM655073 GQB655046:GQI655073 GZX655046:HAE655073 HJT655046:HKA655073 HTP655046:HTW655073 IDL655046:IDS655073 INH655046:INO655073 IXD655046:IXK655073 JGZ655046:JHG655073 JQV655046:JRC655073 KAR655046:KAY655073 KKN655046:KKU655073 KUJ655046:KUQ655073 LEF655046:LEM655073 LOB655046:LOI655073 LXX655046:LYE655073 MHT655046:MIA655073 MRP655046:MRW655073 NBL655046:NBS655073 NLH655046:NLO655073 NVD655046:NVK655073 OEZ655046:OFG655073 OOV655046:OPC655073 OYR655046:OYY655073 PIN655046:PIU655073 PSJ655046:PSQ655073 QCF655046:QCM655073 QMB655046:QMI655073 QVX655046:QWE655073 RFT655046:RGA655073 RPP655046:RPW655073 RZL655046:RZS655073 SJH655046:SJO655073 STD655046:STK655073 TCZ655046:TDG655073 TMV655046:TNC655073 TWR655046:TWY655073 UGN655046:UGU655073 UQJ655046:UQQ655073 VAF655046:VAM655073 VKB655046:VKI655073 VTX655046:VUE655073 WDT655046:WEA655073 WNP655046:WNW655073 WXL655046:WXS655073 BD720582:BK720609 KZ720582:LG720609 UV720582:VC720609 AER720582:AEY720609 AON720582:AOU720609 AYJ720582:AYQ720609 BIF720582:BIM720609 BSB720582:BSI720609 CBX720582:CCE720609 CLT720582:CMA720609 CVP720582:CVW720609 DFL720582:DFS720609 DPH720582:DPO720609 DZD720582:DZK720609 EIZ720582:EJG720609 ESV720582:ETC720609 FCR720582:FCY720609 FMN720582:FMU720609 FWJ720582:FWQ720609 GGF720582:GGM720609 GQB720582:GQI720609 GZX720582:HAE720609 HJT720582:HKA720609 HTP720582:HTW720609 IDL720582:IDS720609 INH720582:INO720609 IXD720582:IXK720609 JGZ720582:JHG720609 JQV720582:JRC720609 KAR720582:KAY720609 KKN720582:KKU720609 KUJ720582:KUQ720609 LEF720582:LEM720609 LOB720582:LOI720609 LXX720582:LYE720609 MHT720582:MIA720609 MRP720582:MRW720609 NBL720582:NBS720609 NLH720582:NLO720609 NVD720582:NVK720609 OEZ720582:OFG720609 OOV720582:OPC720609 OYR720582:OYY720609 PIN720582:PIU720609 PSJ720582:PSQ720609 QCF720582:QCM720609 QMB720582:QMI720609 QVX720582:QWE720609 RFT720582:RGA720609 RPP720582:RPW720609 RZL720582:RZS720609 SJH720582:SJO720609 STD720582:STK720609 TCZ720582:TDG720609 TMV720582:TNC720609 TWR720582:TWY720609 UGN720582:UGU720609 UQJ720582:UQQ720609 VAF720582:VAM720609 VKB720582:VKI720609 VTX720582:VUE720609 WDT720582:WEA720609 WNP720582:WNW720609 WXL720582:WXS720609 BD786118:BK786145 KZ786118:LG786145 UV786118:VC786145 AER786118:AEY786145 AON786118:AOU786145 AYJ786118:AYQ786145 BIF786118:BIM786145 BSB786118:BSI786145 CBX786118:CCE786145 CLT786118:CMA786145 CVP786118:CVW786145 DFL786118:DFS786145 DPH786118:DPO786145 DZD786118:DZK786145 EIZ786118:EJG786145 ESV786118:ETC786145 FCR786118:FCY786145 FMN786118:FMU786145 FWJ786118:FWQ786145 GGF786118:GGM786145 GQB786118:GQI786145 GZX786118:HAE786145 HJT786118:HKA786145 HTP786118:HTW786145 IDL786118:IDS786145 INH786118:INO786145 IXD786118:IXK786145 JGZ786118:JHG786145 JQV786118:JRC786145 KAR786118:KAY786145 KKN786118:KKU786145 KUJ786118:KUQ786145 LEF786118:LEM786145 LOB786118:LOI786145 LXX786118:LYE786145 MHT786118:MIA786145 MRP786118:MRW786145 NBL786118:NBS786145 NLH786118:NLO786145 NVD786118:NVK786145 OEZ786118:OFG786145 OOV786118:OPC786145 OYR786118:OYY786145 PIN786118:PIU786145 PSJ786118:PSQ786145 QCF786118:QCM786145 QMB786118:QMI786145 QVX786118:QWE786145 RFT786118:RGA786145 RPP786118:RPW786145 RZL786118:RZS786145 SJH786118:SJO786145 STD786118:STK786145 TCZ786118:TDG786145 TMV786118:TNC786145 TWR786118:TWY786145 UGN786118:UGU786145 UQJ786118:UQQ786145 VAF786118:VAM786145 VKB786118:VKI786145 VTX786118:VUE786145 WDT786118:WEA786145 WNP786118:WNW786145 WXL786118:WXS786145 BD851654:BK851681 KZ851654:LG851681 UV851654:VC851681 AER851654:AEY851681 AON851654:AOU851681 AYJ851654:AYQ851681 BIF851654:BIM851681 BSB851654:BSI851681 CBX851654:CCE851681 CLT851654:CMA851681 CVP851654:CVW851681 DFL851654:DFS851681 DPH851654:DPO851681 DZD851654:DZK851681 EIZ851654:EJG851681 ESV851654:ETC851681 FCR851654:FCY851681 FMN851654:FMU851681 FWJ851654:FWQ851681 GGF851654:GGM851681 GQB851654:GQI851681 GZX851654:HAE851681 HJT851654:HKA851681 HTP851654:HTW851681 IDL851654:IDS851681 INH851654:INO851681 IXD851654:IXK851681 JGZ851654:JHG851681 JQV851654:JRC851681 KAR851654:KAY851681 KKN851654:KKU851681 KUJ851654:KUQ851681 LEF851654:LEM851681 LOB851654:LOI851681 LXX851654:LYE851681 MHT851654:MIA851681 MRP851654:MRW851681 NBL851654:NBS851681 NLH851654:NLO851681 NVD851654:NVK851681 OEZ851654:OFG851681 OOV851654:OPC851681 OYR851654:OYY851681 PIN851654:PIU851681 PSJ851654:PSQ851681 QCF851654:QCM851681 QMB851654:QMI851681 QVX851654:QWE851681 RFT851654:RGA851681 RPP851654:RPW851681 RZL851654:RZS851681 SJH851654:SJO851681 STD851654:STK851681 TCZ851654:TDG851681 TMV851654:TNC851681 TWR851654:TWY851681 UGN851654:UGU851681 UQJ851654:UQQ851681 VAF851654:VAM851681 VKB851654:VKI851681 VTX851654:VUE851681 WDT851654:WEA851681 WNP851654:WNW851681 WXL851654:WXS851681 BD917190:BK917217 KZ917190:LG917217 UV917190:VC917217 AER917190:AEY917217 AON917190:AOU917217 AYJ917190:AYQ917217 BIF917190:BIM917217 BSB917190:BSI917217 CBX917190:CCE917217 CLT917190:CMA917217 CVP917190:CVW917217 DFL917190:DFS917217 DPH917190:DPO917217 DZD917190:DZK917217 EIZ917190:EJG917217 ESV917190:ETC917217 FCR917190:FCY917217 FMN917190:FMU917217 FWJ917190:FWQ917217 GGF917190:GGM917217 GQB917190:GQI917217 GZX917190:HAE917217 HJT917190:HKA917217 HTP917190:HTW917217 IDL917190:IDS917217 INH917190:INO917217 IXD917190:IXK917217 JGZ917190:JHG917217 JQV917190:JRC917217 KAR917190:KAY917217 KKN917190:KKU917217 KUJ917190:KUQ917217 LEF917190:LEM917217 LOB917190:LOI917217 LXX917190:LYE917217 MHT917190:MIA917217 MRP917190:MRW917217 NBL917190:NBS917217 NLH917190:NLO917217 NVD917190:NVK917217 OEZ917190:OFG917217 OOV917190:OPC917217 OYR917190:OYY917217 PIN917190:PIU917217 PSJ917190:PSQ917217 QCF917190:QCM917217 QMB917190:QMI917217 QVX917190:QWE917217 RFT917190:RGA917217 RPP917190:RPW917217 RZL917190:RZS917217 SJH917190:SJO917217 STD917190:STK917217 TCZ917190:TDG917217 TMV917190:TNC917217 TWR917190:TWY917217 UGN917190:UGU917217 UQJ917190:UQQ917217 VAF917190:VAM917217 VKB917190:VKI917217 VTX917190:VUE917217 WDT917190:WEA917217 WNP917190:WNW917217 WXL917190:WXS917217 BD982726:BK982753 KZ982726:LG982753 UV982726:VC982753 AER982726:AEY982753 AON982726:AOU982753 AYJ982726:AYQ982753 BIF982726:BIM982753 BSB982726:BSI982753 CBX982726:CCE982753 CLT982726:CMA982753 CVP982726:CVW982753 DFL982726:DFS982753 DPH982726:DPO982753 DZD982726:DZK982753 EIZ982726:EJG982753 ESV982726:ETC982753 FCR982726:FCY982753 FMN982726:FMU982753 FWJ982726:FWQ982753 GGF982726:GGM982753 GQB982726:GQI982753 GZX982726:HAE982753 HJT982726:HKA982753 HTP982726:HTW982753 IDL982726:IDS982753 INH982726:INO982753 IXD982726:IXK982753 JGZ982726:JHG982753 JQV982726:JRC982753 KAR982726:KAY982753 KKN982726:KKU982753 KUJ982726:KUQ982753 LEF982726:LEM982753 LOB982726:LOI982753 LXX982726:LYE982753 MHT982726:MIA982753 MRP982726:MRW982753 NBL982726:NBS982753 NLH982726:NLO982753 NVD982726:NVK982753 OEZ982726:OFG982753 OOV982726:OPC982753 OYR982726:OYY982753 PIN982726:PIU982753 PSJ982726:PSQ982753 QCF982726:QCM982753 QMB982726:QMI982753 QVX982726:QWE982753 RFT982726:RGA982753 RPP982726:RPW982753 RZL982726:RZS982753 SJH982726:SJO982753 STD982726:STK982753 TCZ982726:TDG982753 TMV982726:TNC982753 TWR982726:TWY982753 UGN982726:UGU982753 UQJ982726:UQQ982753 VAF982726:VAM982753 VKB982726:VKI982753 VTX982726:VUE982753 WDT982726:WEA982753 WNP982726:WNW982753 WXL982726:WXS982753">
      <formula1>"selezionare dal menu,scarsamente adeguato,mediamente adeguato,adeguato"</formula1>
    </dataValidation>
    <dataValidation type="list" allowBlank="1" showInputMessage="1" showErrorMessage="1" sqref="AB65209:AB65213 JX65210:JX65214 TT65210:TT65214 ADP65210:ADP65214 ANL65210:ANL65214 AXH65210:AXH65214 BHD65210:BHD65214 BQZ65210:BQZ65214 CAV65210:CAV65214 CKR65210:CKR65214 CUN65210:CUN65214 DEJ65210:DEJ65214 DOF65210:DOF65214 DYB65210:DYB65214 EHX65210:EHX65214 ERT65210:ERT65214 FBP65210:FBP65214 FLL65210:FLL65214 FVH65210:FVH65214 GFD65210:GFD65214 GOZ65210:GOZ65214 GYV65210:GYV65214 HIR65210:HIR65214 HSN65210:HSN65214 ICJ65210:ICJ65214 IMF65210:IMF65214 IWB65210:IWB65214 JFX65210:JFX65214 JPT65210:JPT65214 JZP65210:JZP65214 KJL65210:KJL65214 KTH65210:KTH65214 LDD65210:LDD65214 LMZ65210:LMZ65214 LWV65210:LWV65214 MGR65210:MGR65214 MQN65210:MQN65214 NAJ65210:NAJ65214 NKF65210:NKF65214 NUB65210:NUB65214 ODX65210:ODX65214 ONT65210:ONT65214 OXP65210:OXP65214 PHL65210:PHL65214 PRH65210:PRH65214 QBD65210:QBD65214 QKZ65210:QKZ65214 QUV65210:QUV65214 RER65210:RER65214 RON65210:RON65214 RYJ65210:RYJ65214 SIF65210:SIF65214 SSB65210:SSB65214 TBX65210:TBX65214 TLT65210:TLT65214 TVP65210:TVP65214 UFL65210:UFL65214 UPH65210:UPH65214 UZD65210:UZD65214 VIZ65210:VIZ65214 VSV65210:VSV65214 WCR65210:WCR65214 WMN65210:WMN65214 WWJ65210:WWJ65214 AB130745:AB130749 JX130746:JX130750 TT130746:TT130750 ADP130746:ADP130750 ANL130746:ANL130750 AXH130746:AXH130750 BHD130746:BHD130750 BQZ130746:BQZ130750 CAV130746:CAV130750 CKR130746:CKR130750 CUN130746:CUN130750 DEJ130746:DEJ130750 DOF130746:DOF130750 DYB130746:DYB130750 EHX130746:EHX130750 ERT130746:ERT130750 FBP130746:FBP130750 FLL130746:FLL130750 FVH130746:FVH130750 GFD130746:GFD130750 GOZ130746:GOZ130750 GYV130746:GYV130750 HIR130746:HIR130750 HSN130746:HSN130750 ICJ130746:ICJ130750 IMF130746:IMF130750 IWB130746:IWB130750 JFX130746:JFX130750 JPT130746:JPT130750 JZP130746:JZP130750 KJL130746:KJL130750 KTH130746:KTH130750 LDD130746:LDD130750 LMZ130746:LMZ130750 LWV130746:LWV130750 MGR130746:MGR130750 MQN130746:MQN130750 NAJ130746:NAJ130750 NKF130746:NKF130750 NUB130746:NUB130750 ODX130746:ODX130750 ONT130746:ONT130750 OXP130746:OXP130750 PHL130746:PHL130750 PRH130746:PRH130750 QBD130746:QBD130750 QKZ130746:QKZ130750 QUV130746:QUV130750 RER130746:RER130750 RON130746:RON130750 RYJ130746:RYJ130750 SIF130746:SIF130750 SSB130746:SSB130750 TBX130746:TBX130750 TLT130746:TLT130750 TVP130746:TVP130750 UFL130746:UFL130750 UPH130746:UPH130750 UZD130746:UZD130750 VIZ130746:VIZ130750 VSV130746:VSV130750 WCR130746:WCR130750 WMN130746:WMN130750 WWJ130746:WWJ130750 AB196281:AB196285 JX196282:JX196286 TT196282:TT196286 ADP196282:ADP196286 ANL196282:ANL196286 AXH196282:AXH196286 BHD196282:BHD196286 BQZ196282:BQZ196286 CAV196282:CAV196286 CKR196282:CKR196286 CUN196282:CUN196286 DEJ196282:DEJ196286 DOF196282:DOF196286 DYB196282:DYB196286 EHX196282:EHX196286 ERT196282:ERT196286 FBP196282:FBP196286 FLL196282:FLL196286 FVH196282:FVH196286 GFD196282:GFD196286 GOZ196282:GOZ196286 GYV196282:GYV196286 HIR196282:HIR196286 HSN196282:HSN196286 ICJ196282:ICJ196286 IMF196282:IMF196286 IWB196282:IWB196286 JFX196282:JFX196286 JPT196282:JPT196286 JZP196282:JZP196286 KJL196282:KJL196286 KTH196282:KTH196286 LDD196282:LDD196286 LMZ196282:LMZ196286 LWV196282:LWV196286 MGR196282:MGR196286 MQN196282:MQN196286 NAJ196282:NAJ196286 NKF196282:NKF196286 NUB196282:NUB196286 ODX196282:ODX196286 ONT196282:ONT196286 OXP196282:OXP196286 PHL196282:PHL196286 PRH196282:PRH196286 QBD196282:QBD196286 QKZ196282:QKZ196286 QUV196282:QUV196286 RER196282:RER196286 RON196282:RON196286 RYJ196282:RYJ196286 SIF196282:SIF196286 SSB196282:SSB196286 TBX196282:TBX196286 TLT196282:TLT196286 TVP196282:TVP196286 UFL196282:UFL196286 UPH196282:UPH196286 UZD196282:UZD196286 VIZ196282:VIZ196286 VSV196282:VSV196286 WCR196282:WCR196286 WMN196282:WMN196286 WWJ196282:WWJ196286 AB261817:AB261821 JX261818:JX261822 TT261818:TT261822 ADP261818:ADP261822 ANL261818:ANL261822 AXH261818:AXH261822 BHD261818:BHD261822 BQZ261818:BQZ261822 CAV261818:CAV261822 CKR261818:CKR261822 CUN261818:CUN261822 DEJ261818:DEJ261822 DOF261818:DOF261822 DYB261818:DYB261822 EHX261818:EHX261822 ERT261818:ERT261822 FBP261818:FBP261822 FLL261818:FLL261822 FVH261818:FVH261822 GFD261818:GFD261822 GOZ261818:GOZ261822 GYV261818:GYV261822 HIR261818:HIR261822 HSN261818:HSN261822 ICJ261818:ICJ261822 IMF261818:IMF261822 IWB261818:IWB261822 JFX261818:JFX261822 JPT261818:JPT261822 JZP261818:JZP261822 KJL261818:KJL261822 KTH261818:KTH261822 LDD261818:LDD261822 LMZ261818:LMZ261822 LWV261818:LWV261822 MGR261818:MGR261822 MQN261818:MQN261822 NAJ261818:NAJ261822 NKF261818:NKF261822 NUB261818:NUB261822 ODX261818:ODX261822 ONT261818:ONT261822 OXP261818:OXP261822 PHL261818:PHL261822 PRH261818:PRH261822 QBD261818:QBD261822 QKZ261818:QKZ261822 QUV261818:QUV261822 RER261818:RER261822 RON261818:RON261822 RYJ261818:RYJ261822 SIF261818:SIF261822 SSB261818:SSB261822 TBX261818:TBX261822 TLT261818:TLT261822 TVP261818:TVP261822 UFL261818:UFL261822 UPH261818:UPH261822 UZD261818:UZD261822 VIZ261818:VIZ261822 VSV261818:VSV261822 WCR261818:WCR261822 WMN261818:WMN261822 WWJ261818:WWJ261822 AB327353:AB327357 JX327354:JX327358 TT327354:TT327358 ADP327354:ADP327358 ANL327354:ANL327358 AXH327354:AXH327358 BHD327354:BHD327358 BQZ327354:BQZ327358 CAV327354:CAV327358 CKR327354:CKR327358 CUN327354:CUN327358 DEJ327354:DEJ327358 DOF327354:DOF327358 DYB327354:DYB327358 EHX327354:EHX327358 ERT327354:ERT327358 FBP327354:FBP327358 FLL327354:FLL327358 FVH327354:FVH327358 GFD327354:GFD327358 GOZ327354:GOZ327358 GYV327354:GYV327358 HIR327354:HIR327358 HSN327354:HSN327358 ICJ327354:ICJ327358 IMF327354:IMF327358 IWB327354:IWB327358 JFX327354:JFX327358 JPT327354:JPT327358 JZP327354:JZP327358 KJL327354:KJL327358 KTH327354:KTH327358 LDD327354:LDD327358 LMZ327354:LMZ327358 LWV327354:LWV327358 MGR327354:MGR327358 MQN327354:MQN327358 NAJ327354:NAJ327358 NKF327354:NKF327358 NUB327354:NUB327358 ODX327354:ODX327358 ONT327354:ONT327358 OXP327354:OXP327358 PHL327354:PHL327358 PRH327354:PRH327358 QBD327354:QBD327358 QKZ327354:QKZ327358 QUV327354:QUV327358 RER327354:RER327358 RON327354:RON327358 RYJ327354:RYJ327358 SIF327354:SIF327358 SSB327354:SSB327358 TBX327354:TBX327358 TLT327354:TLT327358 TVP327354:TVP327358 UFL327354:UFL327358 UPH327354:UPH327358 UZD327354:UZD327358 VIZ327354:VIZ327358 VSV327354:VSV327358 WCR327354:WCR327358 WMN327354:WMN327358 WWJ327354:WWJ327358 AB392889:AB392893 JX392890:JX392894 TT392890:TT392894 ADP392890:ADP392894 ANL392890:ANL392894 AXH392890:AXH392894 BHD392890:BHD392894 BQZ392890:BQZ392894 CAV392890:CAV392894 CKR392890:CKR392894 CUN392890:CUN392894 DEJ392890:DEJ392894 DOF392890:DOF392894 DYB392890:DYB392894 EHX392890:EHX392894 ERT392890:ERT392894 FBP392890:FBP392894 FLL392890:FLL392894 FVH392890:FVH392894 GFD392890:GFD392894 GOZ392890:GOZ392894 GYV392890:GYV392894 HIR392890:HIR392894 HSN392890:HSN392894 ICJ392890:ICJ392894 IMF392890:IMF392894 IWB392890:IWB392894 JFX392890:JFX392894 JPT392890:JPT392894 JZP392890:JZP392894 KJL392890:KJL392894 KTH392890:KTH392894 LDD392890:LDD392894 LMZ392890:LMZ392894 LWV392890:LWV392894 MGR392890:MGR392894 MQN392890:MQN392894 NAJ392890:NAJ392894 NKF392890:NKF392894 NUB392890:NUB392894 ODX392890:ODX392894 ONT392890:ONT392894 OXP392890:OXP392894 PHL392890:PHL392894 PRH392890:PRH392894 QBD392890:QBD392894 QKZ392890:QKZ392894 QUV392890:QUV392894 RER392890:RER392894 RON392890:RON392894 RYJ392890:RYJ392894 SIF392890:SIF392894 SSB392890:SSB392894 TBX392890:TBX392894 TLT392890:TLT392894 TVP392890:TVP392894 UFL392890:UFL392894 UPH392890:UPH392894 UZD392890:UZD392894 VIZ392890:VIZ392894 VSV392890:VSV392894 WCR392890:WCR392894 WMN392890:WMN392894 WWJ392890:WWJ392894 AB458425:AB458429 JX458426:JX458430 TT458426:TT458430 ADP458426:ADP458430 ANL458426:ANL458430 AXH458426:AXH458430 BHD458426:BHD458430 BQZ458426:BQZ458430 CAV458426:CAV458430 CKR458426:CKR458430 CUN458426:CUN458430 DEJ458426:DEJ458430 DOF458426:DOF458430 DYB458426:DYB458430 EHX458426:EHX458430 ERT458426:ERT458430 FBP458426:FBP458430 FLL458426:FLL458430 FVH458426:FVH458430 GFD458426:GFD458430 GOZ458426:GOZ458430 GYV458426:GYV458430 HIR458426:HIR458430 HSN458426:HSN458430 ICJ458426:ICJ458430 IMF458426:IMF458430 IWB458426:IWB458430 JFX458426:JFX458430 JPT458426:JPT458430 JZP458426:JZP458430 KJL458426:KJL458430 KTH458426:KTH458430 LDD458426:LDD458430 LMZ458426:LMZ458430 LWV458426:LWV458430 MGR458426:MGR458430 MQN458426:MQN458430 NAJ458426:NAJ458430 NKF458426:NKF458430 NUB458426:NUB458430 ODX458426:ODX458430 ONT458426:ONT458430 OXP458426:OXP458430 PHL458426:PHL458430 PRH458426:PRH458430 QBD458426:QBD458430 QKZ458426:QKZ458430 QUV458426:QUV458430 RER458426:RER458430 RON458426:RON458430 RYJ458426:RYJ458430 SIF458426:SIF458430 SSB458426:SSB458430 TBX458426:TBX458430 TLT458426:TLT458430 TVP458426:TVP458430 UFL458426:UFL458430 UPH458426:UPH458430 UZD458426:UZD458430 VIZ458426:VIZ458430 VSV458426:VSV458430 WCR458426:WCR458430 WMN458426:WMN458430 WWJ458426:WWJ458430 AB523961:AB523965 JX523962:JX523966 TT523962:TT523966 ADP523962:ADP523966 ANL523962:ANL523966 AXH523962:AXH523966 BHD523962:BHD523966 BQZ523962:BQZ523966 CAV523962:CAV523966 CKR523962:CKR523966 CUN523962:CUN523966 DEJ523962:DEJ523966 DOF523962:DOF523966 DYB523962:DYB523966 EHX523962:EHX523966 ERT523962:ERT523966 FBP523962:FBP523966 FLL523962:FLL523966 FVH523962:FVH523966 GFD523962:GFD523966 GOZ523962:GOZ523966 GYV523962:GYV523966 HIR523962:HIR523966 HSN523962:HSN523966 ICJ523962:ICJ523966 IMF523962:IMF523966 IWB523962:IWB523966 JFX523962:JFX523966 JPT523962:JPT523966 JZP523962:JZP523966 KJL523962:KJL523966 KTH523962:KTH523966 LDD523962:LDD523966 LMZ523962:LMZ523966 LWV523962:LWV523966 MGR523962:MGR523966 MQN523962:MQN523966 NAJ523962:NAJ523966 NKF523962:NKF523966 NUB523962:NUB523966 ODX523962:ODX523966 ONT523962:ONT523966 OXP523962:OXP523966 PHL523962:PHL523966 PRH523962:PRH523966 QBD523962:QBD523966 QKZ523962:QKZ523966 QUV523962:QUV523966 RER523962:RER523966 RON523962:RON523966 RYJ523962:RYJ523966 SIF523962:SIF523966 SSB523962:SSB523966 TBX523962:TBX523966 TLT523962:TLT523966 TVP523962:TVP523966 UFL523962:UFL523966 UPH523962:UPH523966 UZD523962:UZD523966 VIZ523962:VIZ523966 VSV523962:VSV523966 WCR523962:WCR523966 WMN523962:WMN523966 WWJ523962:WWJ523966 AB589497:AB589501 JX589498:JX589502 TT589498:TT589502 ADP589498:ADP589502 ANL589498:ANL589502 AXH589498:AXH589502 BHD589498:BHD589502 BQZ589498:BQZ589502 CAV589498:CAV589502 CKR589498:CKR589502 CUN589498:CUN589502 DEJ589498:DEJ589502 DOF589498:DOF589502 DYB589498:DYB589502 EHX589498:EHX589502 ERT589498:ERT589502 FBP589498:FBP589502 FLL589498:FLL589502 FVH589498:FVH589502 GFD589498:GFD589502 GOZ589498:GOZ589502 GYV589498:GYV589502 HIR589498:HIR589502 HSN589498:HSN589502 ICJ589498:ICJ589502 IMF589498:IMF589502 IWB589498:IWB589502 JFX589498:JFX589502 JPT589498:JPT589502 JZP589498:JZP589502 KJL589498:KJL589502 KTH589498:KTH589502 LDD589498:LDD589502 LMZ589498:LMZ589502 LWV589498:LWV589502 MGR589498:MGR589502 MQN589498:MQN589502 NAJ589498:NAJ589502 NKF589498:NKF589502 NUB589498:NUB589502 ODX589498:ODX589502 ONT589498:ONT589502 OXP589498:OXP589502 PHL589498:PHL589502 PRH589498:PRH589502 QBD589498:QBD589502 QKZ589498:QKZ589502 QUV589498:QUV589502 RER589498:RER589502 RON589498:RON589502 RYJ589498:RYJ589502 SIF589498:SIF589502 SSB589498:SSB589502 TBX589498:TBX589502 TLT589498:TLT589502 TVP589498:TVP589502 UFL589498:UFL589502 UPH589498:UPH589502 UZD589498:UZD589502 VIZ589498:VIZ589502 VSV589498:VSV589502 WCR589498:WCR589502 WMN589498:WMN589502 WWJ589498:WWJ589502 AB655033:AB655037 JX655034:JX655038 TT655034:TT655038 ADP655034:ADP655038 ANL655034:ANL655038 AXH655034:AXH655038 BHD655034:BHD655038 BQZ655034:BQZ655038 CAV655034:CAV655038 CKR655034:CKR655038 CUN655034:CUN655038 DEJ655034:DEJ655038 DOF655034:DOF655038 DYB655034:DYB655038 EHX655034:EHX655038 ERT655034:ERT655038 FBP655034:FBP655038 FLL655034:FLL655038 FVH655034:FVH655038 GFD655034:GFD655038 GOZ655034:GOZ655038 GYV655034:GYV655038 HIR655034:HIR655038 HSN655034:HSN655038 ICJ655034:ICJ655038 IMF655034:IMF655038 IWB655034:IWB655038 JFX655034:JFX655038 JPT655034:JPT655038 JZP655034:JZP655038 KJL655034:KJL655038 KTH655034:KTH655038 LDD655034:LDD655038 LMZ655034:LMZ655038 LWV655034:LWV655038 MGR655034:MGR655038 MQN655034:MQN655038 NAJ655034:NAJ655038 NKF655034:NKF655038 NUB655034:NUB655038 ODX655034:ODX655038 ONT655034:ONT655038 OXP655034:OXP655038 PHL655034:PHL655038 PRH655034:PRH655038 QBD655034:QBD655038 QKZ655034:QKZ655038 QUV655034:QUV655038 RER655034:RER655038 RON655034:RON655038 RYJ655034:RYJ655038 SIF655034:SIF655038 SSB655034:SSB655038 TBX655034:TBX655038 TLT655034:TLT655038 TVP655034:TVP655038 UFL655034:UFL655038 UPH655034:UPH655038 UZD655034:UZD655038 VIZ655034:VIZ655038 VSV655034:VSV655038 WCR655034:WCR655038 WMN655034:WMN655038 WWJ655034:WWJ655038 AB720569:AB720573 JX720570:JX720574 TT720570:TT720574 ADP720570:ADP720574 ANL720570:ANL720574 AXH720570:AXH720574 BHD720570:BHD720574 BQZ720570:BQZ720574 CAV720570:CAV720574 CKR720570:CKR720574 CUN720570:CUN720574 DEJ720570:DEJ720574 DOF720570:DOF720574 DYB720570:DYB720574 EHX720570:EHX720574 ERT720570:ERT720574 FBP720570:FBP720574 FLL720570:FLL720574 FVH720570:FVH720574 GFD720570:GFD720574 GOZ720570:GOZ720574 GYV720570:GYV720574 HIR720570:HIR720574 HSN720570:HSN720574 ICJ720570:ICJ720574 IMF720570:IMF720574 IWB720570:IWB720574 JFX720570:JFX720574 JPT720570:JPT720574 JZP720570:JZP720574 KJL720570:KJL720574 KTH720570:KTH720574 LDD720570:LDD720574 LMZ720570:LMZ720574 LWV720570:LWV720574 MGR720570:MGR720574 MQN720570:MQN720574 NAJ720570:NAJ720574 NKF720570:NKF720574 NUB720570:NUB720574 ODX720570:ODX720574 ONT720570:ONT720574 OXP720570:OXP720574 PHL720570:PHL720574 PRH720570:PRH720574 QBD720570:QBD720574 QKZ720570:QKZ720574 QUV720570:QUV720574 RER720570:RER720574 RON720570:RON720574 RYJ720570:RYJ720574 SIF720570:SIF720574 SSB720570:SSB720574 TBX720570:TBX720574 TLT720570:TLT720574 TVP720570:TVP720574 UFL720570:UFL720574 UPH720570:UPH720574 UZD720570:UZD720574 VIZ720570:VIZ720574 VSV720570:VSV720574 WCR720570:WCR720574 WMN720570:WMN720574 WWJ720570:WWJ720574 AB786105:AB786109 JX786106:JX786110 TT786106:TT786110 ADP786106:ADP786110 ANL786106:ANL786110 AXH786106:AXH786110 BHD786106:BHD786110 BQZ786106:BQZ786110 CAV786106:CAV786110 CKR786106:CKR786110 CUN786106:CUN786110 DEJ786106:DEJ786110 DOF786106:DOF786110 DYB786106:DYB786110 EHX786106:EHX786110 ERT786106:ERT786110 FBP786106:FBP786110 FLL786106:FLL786110 FVH786106:FVH786110 GFD786106:GFD786110 GOZ786106:GOZ786110 GYV786106:GYV786110 HIR786106:HIR786110 HSN786106:HSN786110 ICJ786106:ICJ786110 IMF786106:IMF786110 IWB786106:IWB786110 JFX786106:JFX786110 JPT786106:JPT786110 JZP786106:JZP786110 KJL786106:KJL786110 KTH786106:KTH786110 LDD786106:LDD786110 LMZ786106:LMZ786110 LWV786106:LWV786110 MGR786106:MGR786110 MQN786106:MQN786110 NAJ786106:NAJ786110 NKF786106:NKF786110 NUB786106:NUB786110 ODX786106:ODX786110 ONT786106:ONT786110 OXP786106:OXP786110 PHL786106:PHL786110 PRH786106:PRH786110 QBD786106:QBD786110 QKZ786106:QKZ786110 QUV786106:QUV786110 RER786106:RER786110 RON786106:RON786110 RYJ786106:RYJ786110 SIF786106:SIF786110 SSB786106:SSB786110 TBX786106:TBX786110 TLT786106:TLT786110 TVP786106:TVP786110 UFL786106:UFL786110 UPH786106:UPH786110 UZD786106:UZD786110 VIZ786106:VIZ786110 VSV786106:VSV786110 WCR786106:WCR786110 WMN786106:WMN786110 WWJ786106:WWJ786110 AB851641:AB851645 JX851642:JX851646 TT851642:TT851646 ADP851642:ADP851646 ANL851642:ANL851646 AXH851642:AXH851646 BHD851642:BHD851646 BQZ851642:BQZ851646 CAV851642:CAV851646 CKR851642:CKR851646 CUN851642:CUN851646 DEJ851642:DEJ851646 DOF851642:DOF851646 DYB851642:DYB851646 EHX851642:EHX851646 ERT851642:ERT851646 FBP851642:FBP851646 FLL851642:FLL851646 FVH851642:FVH851646 GFD851642:GFD851646 GOZ851642:GOZ851646 GYV851642:GYV851646 HIR851642:HIR851646 HSN851642:HSN851646 ICJ851642:ICJ851646 IMF851642:IMF851646 IWB851642:IWB851646 JFX851642:JFX851646 JPT851642:JPT851646 JZP851642:JZP851646 KJL851642:KJL851646 KTH851642:KTH851646 LDD851642:LDD851646 LMZ851642:LMZ851646 LWV851642:LWV851646 MGR851642:MGR851646 MQN851642:MQN851646 NAJ851642:NAJ851646 NKF851642:NKF851646 NUB851642:NUB851646 ODX851642:ODX851646 ONT851642:ONT851646 OXP851642:OXP851646 PHL851642:PHL851646 PRH851642:PRH851646 QBD851642:QBD851646 QKZ851642:QKZ851646 QUV851642:QUV851646 RER851642:RER851646 RON851642:RON851646 RYJ851642:RYJ851646 SIF851642:SIF851646 SSB851642:SSB851646 TBX851642:TBX851646 TLT851642:TLT851646 TVP851642:TVP851646 UFL851642:UFL851646 UPH851642:UPH851646 UZD851642:UZD851646 VIZ851642:VIZ851646 VSV851642:VSV851646 WCR851642:WCR851646 WMN851642:WMN851646 WWJ851642:WWJ851646 AB917177:AB917181 JX917178:JX917182 TT917178:TT917182 ADP917178:ADP917182 ANL917178:ANL917182 AXH917178:AXH917182 BHD917178:BHD917182 BQZ917178:BQZ917182 CAV917178:CAV917182 CKR917178:CKR917182 CUN917178:CUN917182 DEJ917178:DEJ917182 DOF917178:DOF917182 DYB917178:DYB917182 EHX917178:EHX917182 ERT917178:ERT917182 FBP917178:FBP917182 FLL917178:FLL917182 FVH917178:FVH917182 GFD917178:GFD917182 GOZ917178:GOZ917182 GYV917178:GYV917182 HIR917178:HIR917182 HSN917178:HSN917182 ICJ917178:ICJ917182 IMF917178:IMF917182 IWB917178:IWB917182 JFX917178:JFX917182 JPT917178:JPT917182 JZP917178:JZP917182 KJL917178:KJL917182 KTH917178:KTH917182 LDD917178:LDD917182 LMZ917178:LMZ917182 LWV917178:LWV917182 MGR917178:MGR917182 MQN917178:MQN917182 NAJ917178:NAJ917182 NKF917178:NKF917182 NUB917178:NUB917182 ODX917178:ODX917182 ONT917178:ONT917182 OXP917178:OXP917182 PHL917178:PHL917182 PRH917178:PRH917182 QBD917178:QBD917182 QKZ917178:QKZ917182 QUV917178:QUV917182 RER917178:RER917182 RON917178:RON917182 RYJ917178:RYJ917182 SIF917178:SIF917182 SSB917178:SSB917182 TBX917178:TBX917182 TLT917178:TLT917182 TVP917178:TVP917182 UFL917178:UFL917182 UPH917178:UPH917182 UZD917178:UZD917182 VIZ917178:VIZ917182 VSV917178:VSV917182 WCR917178:WCR917182 WMN917178:WMN917182 WWJ917178:WWJ917182 AB982713:AB982717 JX982714:JX982718 TT982714:TT982718 ADP982714:ADP982718 ANL982714:ANL982718 AXH982714:AXH982718 BHD982714:BHD982718 BQZ982714:BQZ982718 CAV982714:CAV982718 CKR982714:CKR982718 CUN982714:CUN982718 DEJ982714:DEJ982718 DOF982714:DOF982718 DYB982714:DYB982718 EHX982714:EHX982718 ERT982714:ERT982718 FBP982714:FBP982718 FLL982714:FLL982718 FVH982714:FVH982718 GFD982714:GFD982718 GOZ982714:GOZ982718 GYV982714:GYV982718 HIR982714:HIR982718 HSN982714:HSN982718 ICJ982714:ICJ982718 IMF982714:IMF982718 IWB982714:IWB982718 JFX982714:JFX982718 JPT982714:JPT982718 JZP982714:JZP982718 KJL982714:KJL982718 KTH982714:KTH982718 LDD982714:LDD982718 LMZ982714:LMZ982718 LWV982714:LWV982718 MGR982714:MGR982718 MQN982714:MQN982718 NAJ982714:NAJ982718 NKF982714:NKF982718 NUB982714:NUB982718 ODX982714:ODX982718 ONT982714:ONT982718 OXP982714:OXP982718 PHL982714:PHL982718 PRH982714:PRH982718 QBD982714:QBD982718 QKZ982714:QKZ982718 QUV982714:QUV982718 RER982714:RER982718 RON982714:RON982718 RYJ982714:RYJ982718 SIF982714:SIF982718 SSB982714:SSB982718 TBX982714:TBX982718 TLT982714:TLT982718 TVP982714:TVP982718 UFL982714:UFL982718 UPH982714:UPH982718 UZD982714:UZD982718 VIZ982714:VIZ982718 VSV982714:VSV982718 WCR982714:WCR982718 WMN982714:WMN982718 WWJ982714:WWJ982718 BJ65210:BJ65214 LF65210:LF65214 VB65210:VB65214 AEX65210:AEX65214 AOT65210:AOT65214 AYP65210:AYP65214 BIL65210:BIL65214 BSH65210:BSH65214 CCD65210:CCD65214 CLZ65210:CLZ65214 CVV65210:CVV65214 DFR65210:DFR65214 DPN65210:DPN65214 DZJ65210:DZJ65214 EJF65210:EJF65214 ETB65210:ETB65214 FCX65210:FCX65214 FMT65210:FMT65214 FWP65210:FWP65214 GGL65210:GGL65214 GQH65210:GQH65214 HAD65210:HAD65214 HJZ65210:HJZ65214 HTV65210:HTV65214 IDR65210:IDR65214 INN65210:INN65214 IXJ65210:IXJ65214 JHF65210:JHF65214 JRB65210:JRB65214 KAX65210:KAX65214 KKT65210:KKT65214 KUP65210:KUP65214 LEL65210:LEL65214 LOH65210:LOH65214 LYD65210:LYD65214 MHZ65210:MHZ65214 MRV65210:MRV65214 NBR65210:NBR65214 NLN65210:NLN65214 NVJ65210:NVJ65214 OFF65210:OFF65214 OPB65210:OPB65214 OYX65210:OYX65214 PIT65210:PIT65214 PSP65210:PSP65214 QCL65210:QCL65214 QMH65210:QMH65214 QWD65210:QWD65214 RFZ65210:RFZ65214 RPV65210:RPV65214 RZR65210:RZR65214 SJN65210:SJN65214 STJ65210:STJ65214 TDF65210:TDF65214 TNB65210:TNB65214 TWX65210:TWX65214 UGT65210:UGT65214 UQP65210:UQP65214 VAL65210:VAL65214 VKH65210:VKH65214 VUD65210:VUD65214 WDZ65210:WDZ65214 WNV65210:WNV65214 WXR65210:WXR65214 BJ130746:BJ130750 LF130746:LF130750 VB130746:VB130750 AEX130746:AEX130750 AOT130746:AOT130750 AYP130746:AYP130750 BIL130746:BIL130750 BSH130746:BSH130750 CCD130746:CCD130750 CLZ130746:CLZ130750 CVV130746:CVV130750 DFR130746:DFR130750 DPN130746:DPN130750 DZJ130746:DZJ130750 EJF130746:EJF130750 ETB130746:ETB130750 FCX130746:FCX130750 FMT130746:FMT130750 FWP130746:FWP130750 GGL130746:GGL130750 GQH130746:GQH130750 HAD130746:HAD130750 HJZ130746:HJZ130750 HTV130746:HTV130750 IDR130746:IDR130750 INN130746:INN130750 IXJ130746:IXJ130750 JHF130746:JHF130750 JRB130746:JRB130750 KAX130746:KAX130750 KKT130746:KKT130750 KUP130746:KUP130750 LEL130746:LEL130750 LOH130746:LOH130750 LYD130746:LYD130750 MHZ130746:MHZ130750 MRV130746:MRV130750 NBR130746:NBR130750 NLN130746:NLN130750 NVJ130746:NVJ130750 OFF130746:OFF130750 OPB130746:OPB130750 OYX130746:OYX130750 PIT130746:PIT130750 PSP130746:PSP130750 QCL130746:QCL130750 QMH130746:QMH130750 QWD130746:QWD130750 RFZ130746:RFZ130750 RPV130746:RPV130750 RZR130746:RZR130750 SJN130746:SJN130750 STJ130746:STJ130750 TDF130746:TDF130750 TNB130746:TNB130750 TWX130746:TWX130750 UGT130746:UGT130750 UQP130746:UQP130750 VAL130746:VAL130750 VKH130746:VKH130750 VUD130746:VUD130750 WDZ130746:WDZ130750 WNV130746:WNV130750 WXR130746:WXR130750 BJ196282:BJ196286 LF196282:LF196286 VB196282:VB196286 AEX196282:AEX196286 AOT196282:AOT196286 AYP196282:AYP196286 BIL196282:BIL196286 BSH196282:BSH196286 CCD196282:CCD196286 CLZ196282:CLZ196286 CVV196282:CVV196286 DFR196282:DFR196286 DPN196282:DPN196286 DZJ196282:DZJ196286 EJF196282:EJF196286 ETB196282:ETB196286 FCX196282:FCX196286 FMT196282:FMT196286 FWP196282:FWP196286 GGL196282:GGL196286 GQH196282:GQH196286 HAD196282:HAD196286 HJZ196282:HJZ196286 HTV196282:HTV196286 IDR196282:IDR196286 INN196282:INN196286 IXJ196282:IXJ196286 JHF196282:JHF196286 JRB196282:JRB196286 KAX196282:KAX196286 KKT196282:KKT196286 KUP196282:KUP196286 LEL196282:LEL196286 LOH196282:LOH196286 LYD196282:LYD196286 MHZ196282:MHZ196286 MRV196282:MRV196286 NBR196282:NBR196286 NLN196282:NLN196286 NVJ196282:NVJ196286 OFF196282:OFF196286 OPB196282:OPB196286 OYX196282:OYX196286 PIT196282:PIT196286 PSP196282:PSP196286 QCL196282:QCL196286 QMH196282:QMH196286 QWD196282:QWD196286 RFZ196282:RFZ196286 RPV196282:RPV196286 RZR196282:RZR196286 SJN196282:SJN196286 STJ196282:STJ196286 TDF196282:TDF196286 TNB196282:TNB196286 TWX196282:TWX196286 UGT196282:UGT196286 UQP196282:UQP196286 VAL196282:VAL196286 VKH196282:VKH196286 VUD196282:VUD196286 WDZ196282:WDZ196286 WNV196282:WNV196286 WXR196282:WXR196286 BJ261818:BJ261822 LF261818:LF261822 VB261818:VB261822 AEX261818:AEX261822 AOT261818:AOT261822 AYP261818:AYP261822 BIL261818:BIL261822 BSH261818:BSH261822 CCD261818:CCD261822 CLZ261818:CLZ261822 CVV261818:CVV261822 DFR261818:DFR261822 DPN261818:DPN261822 DZJ261818:DZJ261822 EJF261818:EJF261822 ETB261818:ETB261822 FCX261818:FCX261822 FMT261818:FMT261822 FWP261818:FWP261822 GGL261818:GGL261822 GQH261818:GQH261822 HAD261818:HAD261822 HJZ261818:HJZ261822 HTV261818:HTV261822 IDR261818:IDR261822 INN261818:INN261822 IXJ261818:IXJ261822 JHF261818:JHF261822 JRB261818:JRB261822 KAX261818:KAX261822 KKT261818:KKT261822 KUP261818:KUP261822 LEL261818:LEL261822 LOH261818:LOH261822 LYD261818:LYD261822 MHZ261818:MHZ261822 MRV261818:MRV261822 NBR261818:NBR261822 NLN261818:NLN261822 NVJ261818:NVJ261822 OFF261818:OFF261822 OPB261818:OPB261822 OYX261818:OYX261822 PIT261818:PIT261822 PSP261818:PSP261822 QCL261818:QCL261822 QMH261818:QMH261822 QWD261818:QWD261822 RFZ261818:RFZ261822 RPV261818:RPV261822 RZR261818:RZR261822 SJN261818:SJN261822 STJ261818:STJ261822 TDF261818:TDF261822 TNB261818:TNB261822 TWX261818:TWX261822 UGT261818:UGT261822 UQP261818:UQP261822 VAL261818:VAL261822 VKH261818:VKH261822 VUD261818:VUD261822 WDZ261818:WDZ261822 WNV261818:WNV261822 WXR261818:WXR261822 BJ327354:BJ327358 LF327354:LF327358 VB327354:VB327358 AEX327354:AEX327358 AOT327354:AOT327358 AYP327354:AYP327358 BIL327354:BIL327358 BSH327354:BSH327358 CCD327354:CCD327358 CLZ327354:CLZ327358 CVV327354:CVV327358 DFR327354:DFR327358 DPN327354:DPN327358 DZJ327354:DZJ327358 EJF327354:EJF327358 ETB327354:ETB327358 FCX327354:FCX327358 FMT327354:FMT327358 FWP327354:FWP327358 GGL327354:GGL327358 GQH327354:GQH327358 HAD327354:HAD327358 HJZ327354:HJZ327358 HTV327354:HTV327358 IDR327354:IDR327358 INN327354:INN327358 IXJ327354:IXJ327358 JHF327354:JHF327358 JRB327354:JRB327358 KAX327354:KAX327358 KKT327354:KKT327358 KUP327354:KUP327358 LEL327354:LEL327358 LOH327354:LOH327358 LYD327354:LYD327358 MHZ327354:MHZ327358 MRV327354:MRV327358 NBR327354:NBR327358 NLN327354:NLN327358 NVJ327354:NVJ327358 OFF327354:OFF327358 OPB327354:OPB327358 OYX327354:OYX327358 PIT327354:PIT327358 PSP327354:PSP327358 QCL327354:QCL327358 QMH327354:QMH327358 QWD327354:QWD327358 RFZ327354:RFZ327358 RPV327354:RPV327358 RZR327354:RZR327358 SJN327354:SJN327358 STJ327354:STJ327358 TDF327354:TDF327358 TNB327354:TNB327358 TWX327354:TWX327358 UGT327354:UGT327358 UQP327354:UQP327358 VAL327354:VAL327358 VKH327354:VKH327358 VUD327354:VUD327358 WDZ327354:WDZ327358 WNV327354:WNV327358 WXR327354:WXR327358 BJ392890:BJ392894 LF392890:LF392894 VB392890:VB392894 AEX392890:AEX392894 AOT392890:AOT392894 AYP392890:AYP392894 BIL392890:BIL392894 BSH392890:BSH392894 CCD392890:CCD392894 CLZ392890:CLZ392894 CVV392890:CVV392894 DFR392890:DFR392894 DPN392890:DPN392894 DZJ392890:DZJ392894 EJF392890:EJF392894 ETB392890:ETB392894 FCX392890:FCX392894 FMT392890:FMT392894 FWP392890:FWP392894 GGL392890:GGL392894 GQH392890:GQH392894 HAD392890:HAD392894 HJZ392890:HJZ392894 HTV392890:HTV392894 IDR392890:IDR392894 INN392890:INN392894 IXJ392890:IXJ392894 JHF392890:JHF392894 JRB392890:JRB392894 KAX392890:KAX392894 KKT392890:KKT392894 KUP392890:KUP392894 LEL392890:LEL392894 LOH392890:LOH392894 LYD392890:LYD392894 MHZ392890:MHZ392894 MRV392890:MRV392894 NBR392890:NBR392894 NLN392890:NLN392894 NVJ392890:NVJ392894 OFF392890:OFF392894 OPB392890:OPB392894 OYX392890:OYX392894 PIT392890:PIT392894 PSP392890:PSP392894 QCL392890:QCL392894 QMH392890:QMH392894 QWD392890:QWD392894 RFZ392890:RFZ392894 RPV392890:RPV392894 RZR392890:RZR392894 SJN392890:SJN392894 STJ392890:STJ392894 TDF392890:TDF392894 TNB392890:TNB392894 TWX392890:TWX392894 UGT392890:UGT392894 UQP392890:UQP392894 VAL392890:VAL392894 VKH392890:VKH392894 VUD392890:VUD392894 WDZ392890:WDZ392894 WNV392890:WNV392894 WXR392890:WXR392894 BJ458426:BJ458430 LF458426:LF458430 VB458426:VB458430 AEX458426:AEX458430 AOT458426:AOT458430 AYP458426:AYP458430 BIL458426:BIL458430 BSH458426:BSH458430 CCD458426:CCD458430 CLZ458426:CLZ458430 CVV458426:CVV458430 DFR458426:DFR458430 DPN458426:DPN458430 DZJ458426:DZJ458430 EJF458426:EJF458430 ETB458426:ETB458430 FCX458426:FCX458430 FMT458426:FMT458430 FWP458426:FWP458430 GGL458426:GGL458430 GQH458426:GQH458430 HAD458426:HAD458430 HJZ458426:HJZ458430 HTV458426:HTV458430 IDR458426:IDR458430 INN458426:INN458430 IXJ458426:IXJ458430 JHF458426:JHF458430 JRB458426:JRB458430 KAX458426:KAX458430 KKT458426:KKT458430 KUP458426:KUP458430 LEL458426:LEL458430 LOH458426:LOH458430 LYD458426:LYD458430 MHZ458426:MHZ458430 MRV458426:MRV458430 NBR458426:NBR458430 NLN458426:NLN458430 NVJ458426:NVJ458430 OFF458426:OFF458430 OPB458426:OPB458430 OYX458426:OYX458430 PIT458426:PIT458430 PSP458426:PSP458430 QCL458426:QCL458430 QMH458426:QMH458430 QWD458426:QWD458430 RFZ458426:RFZ458430 RPV458426:RPV458430 RZR458426:RZR458430 SJN458426:SJN458430 STJ458426:STJ458430 TDF458426:TDF458430 TNB458426:TNB458430 TWX458426:TWX458430 UGT458426:UGT458430 UQP458426:UQP458430 VAL458426:VAL458430 VKH458426:VKH458430 VUD458426:VUD458430 WDZ458426:WDZ458430 WNV458426:WNV458430 WXR458426:WXR458430 BJ523962:BJ523966 LF523962:LF523966 VB523962:VB523966 AEX523962:AEX523966 AOT523962:AOT523966 AYP523962:AYP523966 BIL523962:BIL523966 BSH523962:BSH523966 CCD523962:CCD523966 CLZ523962:CLZ523966 CVV523962:CVV523966 DFR523962:DFR523966 DPN523962:DPN523966 DZJ523962:DZJ523966 EJF523962:EJF523966 ETB523962:ETB523966 FCX523962:FCX523966 FMT523962:FMT523966 FWP523962:FWP523966 GGL523962:GGL523966 GQH523962:GQH523966 HAD523962:HAD523966 HJZ523962:HJZ523966 HTV523962:HTV523966 IDR523962:IDR523966 INN523962:INN523966 IXJ523962:IXJ523966 JHF523962:JHF523966 JRB523962:JRB523966 KAX523962:KAX523966 KKT523962:KKT523966 KUP523962:KUP523966 LEL523962:LEL523966 LOH523962:LOH523966 LYD523962:LYD523966 MHZ523962:MHZ523966 MRV523962:MRV523966 NBR523962:NBR523966 NLN523962:NLN523966 NVJ523962:NVJ523966 OFF523962:OFF523966 OPB523962:OPB523966 OYX523962:OYX523966 PIT523962:PIT523966 PSP523962:PSP523966 QCL523962:QCL523966 QMH523962:QMH523966 QWD523962:QWD523966 RFZ523962:RFZ523966 RPV523962:RPV523966 RZR523962:RZR523966 SJN523962:SJN523966 STJ523962:STJ523966 TDF523962:TDF523966 TNB523962:TNB523966 TWX523962:TWX523966 UGT523962:UGT523966 UQP523962:UQP523966 VAL523962:VAL523966 VKH523962:VKH523966 VUD523962:VUD523966 WDZ523962:WDZ523966 WNV523962:WNV523966 WXR523962:WXR523966 BJ589498:BJ589502 LF589498:LF589502 VB589498:VB589502 AEX589498:AEX589502 AOT589498:AOT589502 AYP589498:AYP589502 BIL589498:BIL589502 BSH589498:BSH589502 CCD589498:CCD589502 CLZ589498:CLZ589502 CVV589498:CVV589502 DFR589498:DFR589502 DPN589498:DPN589502 DZJ589498:DZJ589502 EJF589498:EJF589502 ETB589498:ETB589502 FCX589498:FCX589502 FMT589498:FMT589502 FWP589498:FWP589502 GGL589498:GGL589502 GQH589498:GQH589502 HAD589498:HAD589502 HJZ589498:HJZ589502 HTV589498:HTV589502 IDR589498:IDR589502 INN589498:INN589502 IXJ589498:IXJ589502 JHF589498:JHF589502 JRB589498:JRB589502 KAX589498:KAX589502 KKT589498:KKT589502 KUP589498:KUP589502 LEL589498:LEL589502 LOH589498:LOH589502 LYD589498:LYD589502 MHZ589498:MHZ589502 MRV589498:MRV589502 NBR589498:NBR589502 NLN589498:NLN589502 NVJ589498:NVJ589502 OFF589498:OFF589502 OPB589498:OPB589502 OYX589498:OYX589502 PIT589498:PIT589502 PSP589498:PSP589502 QCL589498:QCL589502 QMH589498:QMH589502 QWD589498:QWD589502 RFZ589498:RFZ589502 RPV589498:RPV589502 RZR589498:RZR589502 SJN589498:SJN589502 STJ589498:STJ589502 TDF589498:TDF589502 TNB589498:TNB589502 TWX589498:TWX589502 UGT589498:UGT589502 UQP589498:UQP589502 VAL589498:VAL589502 VKH589498:VKH589502 VUD589498:VUD589502 WDZ589498:WDZ589502 WNV589498:WNV589502 WXR589498:WXR589502 BJ655034:BJ655038 LF655034:LF655038 VB655034:VB655038 AEX655034:AEX655038 AOT655034:AOT655038 AYP655034:AYP655038 BIL655034:BIL655038 BSH655034:BSH655038 CCD655034:CCD655038 CLZ655034:CLZ655038 CVV655034:CVV655038 DFR655034:DFR655038 DPN655034:DPN655038 DZJ655034:DZJ655038 EJF655034:EJF655038 ETB655034:ETB655038 FCX655034:FCX655038 FMT655034:FMT655038 FWP655034:FWP655038 GGL655034:GGL655038 GQH655034:GQH655038 HAD655034:HAD655038 HJZ655034:HJZ655038 HTV655034:HTV655038 IDR655034:IDR655038 INN655034:INN655038 IXJ655034:IXJ655038 JHF655034:JHF655038 JRB655034:JRB655038 KAX655034:KAX655038 KKT655034:KKT655038 KUP655034:KUP655038 LEL655034:LEL655038 LOH655034:LOH655038 LYD655034:LYD655038 MHZ655034:MHZ655038 MRV655034:MRV655038 NBR655034:NBR655038 NLN655034:NLN655038 NVJ655034:NVJ655038 OFF655034:OFF655038 OPB655034:OPB655038 OYX655034:OYX655038 PIT655034:PIT655038 PSP655034:PSP655038 QCL655034:QCL655038 QMH655034:QMH655038 QWD655034:QWD655038 RFZ655034:RFZ655038 RPV655034:RPV655038 RZR655034:RZR655038 SJN655034:SJN655038 STJ655034:STJ655038 TDF655034:TDF655038 TNB655034:TNB655038 TWX655034:TWX655038 UGT655034:UGT655038 UQP655034:UQP655038 VAL655034:VAL655038 VKH655034:VKH655038 VUD655034:VUD655038 WDZ655034:WDZ655038 WNV655034:WNV655038 WXR655034:WXR655038 BJ720570:BJ720574 LF720570:LF720574 VB720570:VB720574 AEX720570:AEX720574 AOT720570:AOT720574 AYP720570:AYP720574 BIL720570:BIL720574 BSH720570:BSH720574 CCD720570:CCD720574 CLZ720570:CLZ720574 CVV720570:CVV720574 DFR720570:DFR720574 DPN720570:DPN720574 DZJ720570:DZJ720574 EJF720570:EJF720574 ETB720570:ETB720574 FCX720570:FCX720574 FMT720570:FMT720574 FWP720570:FWP720574 GGL720570:GGL720574 GQH720570:GQH720574 HAD720570:HAD720574 HJZ720570:HJZ720574 HTV720570:HTV720574 IDR720570:IDR720574 INN720570:INN720574 IXJ720570:IXJ720574 JHF720570:JHF720574 JRB720570:JRB720574 KAX720570:KAX720574 KKT720570:KKT720574 KUP720570:KUP720574 LEL720570:LEL720574 LOH720570:LOH720574 LYD720570:LYD720574 MHZ720570:MHZ720574 MRV720570:MRV720574 NBR720570:NBR720574 NLN720570:NLN720574 NVJ720570:NVJ720574 OFF720570:OFF720574 OPB720570:OPB720574 OYX720570:OYX720574 PIT720570:PIT720574 PSP720570:PSP720574 QCL720570:QCL720574 QMH720570:QMH720574 QWD720570:QWD720574 RFZ720570:RFZ720574 RPV720570:RPV720574 RZR720570:RZR720574 SJN720570:SJN720574 STJ720570:STJ720574 TDF720570:TDF720574 TNB720570:TNB720574 TWX720570:TWX720574 UGT720570:UGT720574 UQP720570:UQP720574 VAL720570:VAL720574 VKH720570:VKH720574 VUD720570:VUD720574 WDZ720570:WDZ720574 WNV720570:WNV720574 WXR720570:WXR720574 BJ786106:BJ786110 LF786106:LF786110 VB786106:VB786110 AEX786106:AEX786110 AOT786106:AOT786110 AYP786106:AYP786110 BIL786106:BIL786110 BSH786106:BSH786110 CCD786106:CCD786110 CLZ786106:CLZ786110 CVV786106:CVV786110 DFR786106:DFR786110 DPN786106:DPN786110 DZJ786106:DZJ786110 EJF786106:EJF786110 ETB786106:ETB786110 FCX786106:FCX786110 FMT786106:FMT786110 FWP786106:FWP786110 GGL786106:GGL786110 GQH786106:GQH786110 HAD786106:HAD786110 HJZ786106:HJZ786110 HTV786106:HTV786110 IDR786106:IDR786110 INN786106:INN786110 IXJ786106:IXJ786110 JHF786106:JHF786110 JRB786106:JRB786110 KAX786106:KAX786110 KKT786106:KKT786110 KUP786106:KUP786110 LEL786106:LEL786110 LOH786106:LOH786110 LYD786106:LYD786110 MHZ786106:MHZ786110 MRV786106:MRV786110 NBR786106:NBR786110 NLN786106:NLN786110 NVJ786106:NVJ786110 OFF786106:OFF786110 OPB786106:OPB786110 OYX786106:OYX786110 PIT786106:PIT786110 PSP786106:PSP786110 QCL786106:QCL786110 QMH786106:QMH786110 QWD786106:QWD786110 RFZ786106:RFZ786110 RPV786106:RPV786110 RZR786106:RZR786110 SJN786106:SJN786110 STJ786106:STJ786110 TDF786106:TDF786110 TNB786106:TNB786110 TWX786106:TWX786110 UGT786106:UGT786110 UQP786106:UQP786110 VAL786106:VAL786110 VKH786106:VKH786110 VUD786106:VUD786110 WDZ786106:WDZ786110 WNV786106:WNV786110 WXR786106:WXR786110 BJ851642:BJ851646 LF851642:LF851646 VB851642:VB851646 AEX851642:AEX851646 AOT851642:AOT851646 AYP851642:AYP851646 BIL851642:BIL851646 BSH851642:BSH851646 CCD851642:CCD851646 CLZ851642:CLZ851646 CVV851642:CVV851646 DFR851642:DFR851646 DPN851642:DPN851646 DZJ851642:DZJ851646 EJF851642:EJF851646 ETB851642:ETB851646 FCX851642:FCX851646 FMT851642:FMT851646 FWP851642:FWP851646 GGL851642:GGL851646 GQH851642:GQH851646 HAD851642:HAD851646 HJZ851642:HJZ851646 HTV851642:HTV851646 IDR851642:IDR851646 INN851642:INN851646 IXJ851642:IXJ851646 JHF851642:JHF851646 JRB851642:JRB851646 KAX851642:KAX851646 KKT851642:KKT851646 KUP851642:KUP851646 LEL851642:LEL851646 LOH851642:LOH851646 LYD851642:LYD851646 MHZ851642:MHZ851646 MRV851642:MRV851646 NBR851642:NBR851646 NLN851642:NLN851646 NVJ851642:NVJ851646 OFF851642:OFF851646 OPB851642:OPB851646 OYX851642:OYX851646 PIT851642:PIT851646 PSP851642:PSP851646 QCL851642:QCL851646 QMH851642:QMH851646 QWD851642:QWD851646 RFZ851642:RFZ851646 RPV851642:RPV851646 RZR851642:RZR851646 SJN851642:SJN851646 STJ851642:STJ851646 TDF851642:TDF851646 TNB851642:TNB851646 TWX851642:TWX851646 UGT851642:UGT851646 UQP851642:UQP851646 VAL851642:VAL851646 VKH851642:VKH851646 VUD851642:VUD851646 WDZ851642:WDZ851646 WNV851642:WNV851646 WXR851642:WXR851646 BJ917178:BJ917182 LF917178:LF917182 VB917178:VB917182 AEX917178:AEX917182 AOT917178:AOT917182 AYP917178:AYP917182 BIL917178:BIL917182 BSH917178:BSH917182 CCD917178:CCD917182 CLZ917178:CLZ917182 CVV917178:CVV917182 DFR917178:DFR917182 DPN917178:DPN917182 DZJ917178:DZJ917182 EJF917178:EJF917182 ETB917178:ETB917182 FCX917178:FCX917182 FMT917178:FMT917182 FWP917178:FWP917182 GGL917178:GGL917182 GQH917178:GQH917182 HAD917178:HAD917182 HJZ917178:HJZ917182 HTV917178:HTV917182 IDR917178:IDR917182 INN917178:INN917182 IXJ917178:IXJ917182 JHF917178:JHF917182 JRB917178:JRB917182 KAX917178:KAX917182 KKT917178:KKT917182 KUP917178:KUP917182 LEL917178:LEL917182 LOH917178:LOH917182 LYD917178:LYD917182 MHZ917178:MHZ917182 MRV917178:MRV917182 NBR917178:NBR917182 NLN917178:NLN917182 NVJ917178:NVJ917182 OFF917178:OFF917182 OPB917178:OPB917182 OYX917178:OYX917182 PIT917178:PIT917182 PSP917178:PSP917182 QCL917178:QCL917182 QMH917178:QMH917182 QWD917178:QWD917182 RFZ917178:RFZ917182 RPV917178:RPV917182 RZR917178:RZR917182 SJN917178:SJN917182 STJ917178:STJ917182 TDF917178:TDF917182 TNB917178:TNB917182 TWX917178:TWX917182 UGT917178:UGT917182 UQP917178:UQP917182 VAL917178:VAL917182 VKH917178:VKH917182 VUD917178:VUD917182 WDZ917178:WDZ917182 WNV917178:WNV917182 WXR917178:WXR917182 BJ982714:BJ982718 LF982714:LF982718 VB982714:VB982718 AEX982714:AEX982718 AOT982714:AOT982718 AYP982714:AYP982718 BIL982714:BIL982718 BSH982714:BSH982718 CCD982714:CCD982718 CLZ982714:CLZ982718 CVV982714:CVV982718 DFR982714:DFR982718 DPN982714:DPN982718 DZJ982714:DZJ982718 EJF982714:EJF982718 ETB982714:ETB982718 FCX982714:FCX982718 FMT982714:FMT982718 FWP982714:FWP982718 GGL982714:GGL982718 GQH982714:GQH982718 HAD982714:HAD982718 HJZ982714:HJZ982718 HTV982714:HTV982718 IDR982714:IDR982718 INN982714:INN982718 IXJ982714:IXJ982718 JHF982714:JHF982718 JRB982714:JRB982718 KAX982714:KAX982718 KKT982714:KKT982718 KUP982714:KUP982718 LEL982714:LEL982718 LOH982714:LOH982718 LYD982714:LYD982718 MHZ982714:MHZ982718 MRV982714:MRV982718 NBR982714:NBR982718 NLN982714:NLN982718 NVJ982714:NVJ982718 OFF982714:OFF982718 OPB982714:OPB982718 OYX982714:OYX982718 PIT982714:PIT982718 PSP982714:PSP982718 QCL982714:QCL982718 QMH982714:QMH982718 QWD982714:QWD982718 RFZ982714:RFZ982718 RPV982714:RPV982718 RZR982714:RZR982718 SJN982714:SJN982718 STJ982714:STJ982718 TDF982714:TDF982718 TNB982714:TNB982718 TWX982714:TWX982718 UGT982714:UGT982718 UQP982714:UQP982718 VAL982714:VAL982718 VKH982714:VKH982718 VUD982714:VUD982718 WDZ982714:WDZ982718 WNV982714:WNV982718 WXR982714:WXR982718">
      <formula1>"____,SCARSO,MEDIOCRE,BUONO"</formula1>
    </dataValidation>
    <dataValidation type="list" allowBlank="1" showInputMessage="1" showErrorMessage="1" sqref="X65190:X65191 JT65191:JT65192 TP65191:TP65192 ADL65191:ADL65192 ANH65191:ANH65192 AXD65191:AXD65192 BGZ65191:BGZ65192 BQV65191:BQV65192 CAR65191:CAR65192 CKN65191:CKN65192 CUJ65191:CUJ65192 DEF65191:DEF65192 DOB65191:DOB65192 DXX65191:DXX65192 EHT65191:EHT65192 ERP65191:ERP65192 FBL65191:FBL65192 FLH65191:FLH65192 FVD65191:FVD65192 GEZ65191:GEZ65192 GOV65191:GOV65192 GYR65191:GYR65192 HIN65191:HIN65192 HSJ65191:HSJ65192 ICF65191:ICF65192 IMB65191:IMB65192 IVX65191:IVX65192 JFT65191:JFT65192 JPP65191:JPP65192 JZL65191:JZL65192 KJH65191:KJH65192 KTD65191:KTD65192 LCZ65191:LCZ65192 LMV65191:LMV65192 LWR65191:LWR65192 MGN65191:MGN65192 MQJ65191:MQJ65192 NAF65191:NAF65192 NKB65191:NKB65192 NTX65191:NTX65192 ODT65191:ODT65192 ONP65191:ONP65192 OXL65191:OXL65192 PHH65191:PHH65192 PRD65191:PRD65192 QAZ65191:QAZ65192 QKV65191:QKV65192 QUR65191:QUR65192 REN65191:REN65192 ROJ65191:ROJ65192 RYF65191:RYF65192 SIB65191:SIB65192 SRX65191:SRX65192 TBT65191:TBT65192 TLP65191:TLP65192 TVL65191:TVL65192 UFH65191:UFH65192 UPD65191:UPD65192 UYZ65191:UYZ65192 VIV65191:VIV65192 VSR65191:VSR65192 WCN65191:WCN65192 WMJ65191:WMJ65192 WWF65191:WWF65192 X130726:X130727 JT130727:JT130728 TP130727:TP130728 ADL130727:ADL130728 ANH130727:ANH130728 AXD130727:AXD130728 BGZ130727:BGZ130728 BQV130727:BQV130728 CAR130727:CAR130728 CKN130727:CKN130728 CUJ130727:CUJ130728 DEF130727:DEF130728 DOB130727:DOB130728 DXX130727:DXX130728 EHT130727:EHT130728 ERP130727:ERP130728 FBL130727:FBL130728 FLH130727:FLH130728 FVD130727:FVD130728 GEZ130727:GEZ130728 GOV130727:GOV130728 GYR130727:GYR130728 HIN130727:HIN130728 HSJ130727:HSJ130728 ICF130727:ICF130728 IMB130727:IMB130728 IVX130727:IVX130728 JFT130727:JFT130728 JPP130727:JPP130728 JZL130727:JZL130728 KJH130727:KJH130728 KTD130727:KTD130728 LCZ130727:LCZ130728 LMV130727:LMV130728 LWR130727:LWR130728 MGN130727:MGN130728 MQJ130727:MQJ130728 NAF130727:NAF130728 NKB130727:NKB130728 NTX130727:NTX130728 ODT130727:ODT130728 ONP130727:ONP130728 OXL130727:OXL130728 PHH130727:PHH130728 PRD130727:PRD130728 QAZ130727:QAZ130728 QKV130727:QKV130728 QUR130727:QUR130728 REN130727:REN130728 ROJ130727:ROJ130728 RYF130727:RYF130728 SIB130727:SIB130728 SRX130727:SRX130728 TBT130727:TBT130728 TLP130727:TLP130728 TVL130727:TVL130728 UFH130727:UFH130728 UPD130727:UPD130728 UYZ130727:UYZ130728 VIV130727:VIV130728 VSR130727:VSR130728 WCN130727:WCN130728 WMJ130727:WMJ130728 WWF130727:WWF130728 X196262:X196263 JT196263:JT196264 TP196263:TP196264 ADL196263:ADL196264 ANH196263:ANH196264 AXD196263:AXD196264 BGZ196263:BGZ196264 BQV196263:BQV196264 CAR196263:CAR196264 CKN196263:CKN196264 CUJ196263:CUJ196264 DEF196263:DEF196264 DOB196263:DOB196264 DXX196263:DXX196264 EHT196263:EHT196264 ERP196263:ERP196264 FBL196263:FBL196264 FLH196263:FLH196264 FVD196263:FVD196264 GEZ196263:GEZ196264 GOV196263:GOV196264 GYR196263:GYR196264 HIN196263:HIN196264 HSJ196263:HSJ196264 ICF196263:ICF196264 IMB196263:IMB196264 IVX196263:IVX196264 JFT196263:JFT196264 JPP196263:JPP196264 JZL196263:JZL196264 KJH196263:KJH196264 KTD196263:KTD196264 LCZ196263:LCZ196264 LMV196263:LMV196264 LWR196263:LWR196264 MGN196263:MGN196264 MQJ196263:MQJ196264 NAF196263:NAF196264 NKB196263:NKB196264 NTX196263:NTX196264 ODT196263:ODT196264 ONP196263:ONP196264 OXL196263:OXL196264 PHH196263:PHH196264 PRD196263:PRD196264 QAZ196263:QAZ196264 QKV196263:QKV196264 QUR196263:QUR196264 REN196263:REN196264 ROJ196263:ROJ196264 RYF196263:RYF196264 SIB196263:SIB196264 SRX196263:SRX196264 TBT196263:TBT196264 TLP196263:TLP196264 TVL196263:TVL196264 UFH196263:UFH196264 UPD196263:UPD196264 UYZ196263:UYZ196264 VIV196263:VIV196264 VSR196263:VSR196264 WCN196263:WCN196264 WMJ196263:WMJ196264 WWF196263:WWF196264 X261798:X261799 JT261799:JT261800 TP261799:TP261800 ADL261799:ADL261800 ANH261799:ANH261800 AXD261799:AXD261800 BGZ261799:BGZ261800 BQV261799:BQV261800 CAR261799:CAR261800 CKN261799:CKN261800 CUJ261799:CUJ261800 DEF261799:DEF261800 DOB261799:DOB261800 DXX261799:DXX261800 EHT261799:EHT261800 ERP261799:ERP261800 FBL261799:FBL261800 FLH261799:FLH261800 FVD261799:FVD261800 GEZ261799:GEZ261800 GOV261799:GOV261800 GYR261799:GYR261800 HIN261799:HIN261800 HSJ261799:HSJ261800 ICF261799:ICF261800 IMB261799:IMB261800 IVX261799:IVX261800 JFT261799:JFT261800 JPP261799:JPP261800 JZL261799:JZL261800 KJH261799:KJH261800 KTD261799:KTD261800 LCZ261799:LCZ261800 LMV261799:LMV261800 LWR261799:LWR261800 MGN261799:MGN261800 MQJ261799:MQJ261800 NAF261799:NAF261800 NKB261799:NKB261800 NTX261799:NTX261800 ODT261799:ODT261800 ONP261799:ONP261800 OXL261799:OXL261800 PHH261799:PHH261800 PRD261799:PRD261800 QAZ261799:QAZ261800 QKV261799:QKV261800 QUR261799:QUR261800 REN261799:REN261800 ROJ261799:ROJ261800 RYF261799:RYF261800 SIB261799:SIB261800 SRX261799:SRX261800 TBT261799:TBT261800 TLP261799:TLP261800 TVL261799:TVL261800 UFH261799:UFH261800 UPD261799:UPD261800 UYZ261799:UYZ261800 VIV261799:VIV261800 VSR261799:VSR261800 WCN261799:WCN261800 WMJ261799:WMJ261800 WWF261799:WWF261800 X327334:X327335 JT327335:JT327336 TP327335:TP327336 ADL327335:ADL327336 ANH327335:ANH327336 AXD327335:AXD327336 BGZ327335:BGZ327336 BQV327335:BQV327336 CAR327335:CAR327336 CKN327335:CKN327336 CUJ327335:CUJ327336 DEF327335:DEF327336 DOB327335:DOB327336 DXX327335:DXX327336 EHT327335:EHT327336 ERP327335:ERP327336 FBL327335:FBL327336 FLH327335:FLH327336 FVD327335:FVD327336 GEZ327335:GEZ327336 GOV327335:GOV327336 GYR327335:GYR327336 HIN327335:HIN327336 HSJ327335:HSJ327336 ICF327335:ICF327336 IMB327335:IMB327336 IVX327335:IVX327336 JFT327335:JFT327336 JPP327335:JPP327336 JZL327335:JZL327336 KJH327335:KJH327336 KTD327335:KTD327336 LCZ327335:LCZ327336 LMV327335:LMV327336 LWR327335:LWR327336 MGN327335:MGN327336 MQJ327335:MQJ327336 NAF327335:NAF327336 NKB327335:NKB327336 NTX327335:NTX327336 ODT327335:ODT327336 ONP327335:ONP327336 OXL327335:OXL327336 PHH327335:PHH327336 PRD327335:PRD327336 QAZ327335:QAZ327336 QKV327335:QKV327336 QUR327335:QUR327336 REN327335:REN327336 ROJ327335:ROJ327336 RYF327335:RYF327336 SIB327335:SIB327336 SRX327335:SRX327336 TBT327335:TBT327336 TLP327335:TLP327336 TVL327335:TVL327336 UFH327335:UFH327336 UPD327335:UPD327336 UYZ327335:UYZ327336 VIV327335:VIV327336 VSR327335:VSR327336 WCN327335:WCN327336 WMJ327335:WMJ327336 WWF327335:WWF327336 X392870:X392871 JT392871:JT392872 TP392871:TP392872 ADL392871:ADL392872 ANH392871:ANH392872 AXD392871:AXD392872 BGZ392871:BGZ392872 BQV392871:BQV392872 CAR392871:CAR392872 CKN392871:CKN392872 CUJ392871:CUJ392872 DEF392871:DEF392872 DOB392871:DOB392872 DXX392871:DXX392872 EHT392871:EHT392872 ERP392871:ERP392872 FBL392871:FBL392872 FLH392871:FLH392872 FVD392871:FVD392872 GEZ392871:GEZ392872 GOV392871:GOV392872 GYR392871:GYR392872 HIN392871:HIN392872 HSJ392871:HSJ392872 ICF392871:ICF392872 IMB392871:IMB392872 IVX392871:IVX392872 JFT392871:JFT392872 JPP392871:JPP392872 JZL392871:JZL392872 KJH392871:KJH392872 KTD392871:KTD392872 LCZ392871:LCZ392872 LMV392871:LMV392872 LWR392871:LWR392872 MGN392871:MGN392872 MQJ392871:MQJ392872 NAF392871:NAF392872 NKB392871:NKB392872 NTX392871:NTX392872 ODT392871:ODT392872 ONP392871:ONP392872 OXL392871:OXL392872 PHH392871:PHH392872 PRD392871:PRD392872 QAZ392871:QAZ392872 QKV392871:QKV392872 QUR392871:QUR392872 REN392871:REN392872 ROJ392871:ROJ392872 RYF392871:RYF392872 SIB392871:SIB392872 SRX392871:SRX392872 TBT392871:TBT392872 TLP392871:TLP392872 TVL392871:TVL392872 UFH392871:UFH392872 UPD392871:UPD392872 UYZ392871:UYZ392872 VIV392871:VIV392872 VSR392871:VSR392872 WCN392871:WCN392872 WMJ392871:WMJ392872 WWF392871:WWF392872 X458406:X458407 JT458407:JT458408 TP458407:TP458408 ADL458407:ADL458408 ANH458407:ANH458408 AXD458407:AXD458408 BGZ458407:BGZ458408 BQV458407:BQV458408 CAR458407:CAR458408 CKN458407:CKN458408 CUJ458407:CUJ458408 DEF458407:DEF458408 DOB458407:DOB458408 DXX458407:DXX458408 EHT458407:EHT458408 ERP458407:ERP458408 FBL458407:FBL458408 FLH458407:FLH458408 FVD458407:FVD458408 GEZ458407:GEZ458408 GOV458407:GOV458408 GYR458407:GYR458408 HIN458407:HIN458408 HSJ458407:HSJ458408 ICF458407:ICF458408 IMB458407:IMB458408 IVX458407:IVX458408 JFT458407:JFT458408 JPP458407:JPP458408 JZL458407:JZL458408 KJH458407:KJH458408 KTD458407:KTD458408 LCZ458407:LCZ458408 LMV458407:LMV458408 LWR458407:LWR458408 MGN458407:MGN458408 MQJ458407:MQJ458408 NAF458407:NAF458408 NKB458407:NKB458408 NTX458407:NTX458408 ODT458407:ODT458408 ONP458407:ONP458408 OXL458407:OXL458408 PHH458407:PHH458408 PRD458407:PRD458408 QAZ458407:QAZ458408 QKV458407:QKV458408 QUR458407:QUR458408 REN458407:REN458408 ROJ458407:ROJ458408 RYF458407:RYF458408 SIB458407:SIB458408 SRX458407:SRX458408 TBT458407:TBT458408 TLP458407:TLP458408 TVL458407:TVL458408 UFH458407:UFH458408 UPD458407:UPD458408 UYZ458407:UYZ458408 VIV458407:VIV458408 VSR458407:VSR458408 WCN458407:WCN458408 WMJ458407:WMJ458408 WWF458407:WWF458408 X523942:X523943 JT523943:JT523944 TP523943:TP523944 ADL523943:ADL523944 ANH523943:ANH523944 AXD523943:AXD523944 BGZ523943:BGZ523944 BQV523943:BQV523944 CAR523943:CAR523944 CKN523943:CKN523944 CUJ523943:CUJ523944 DEF523943:DEF523944 DOB523943:DOB523944 DXX523943:DXX523944 EHT523943:EHT523944 ERP523943:ERP523944 FBL523943:FBL523944 FLH523943:FLH523944 FVD523943:FVD523944 GEZ523943:GEZ523944 GOV523943:GOV523944 GYR523943:GYR523944 HIN523943:HIN523944 HSJ523943:HSJ523944 ICF523943:ICF523944 IMB523943:IMB523944 IVX523943:IVX523944 JFT523943:JFT523944 JPP523943:JPP523944 JZL523943:JZL523944 KJH523943:KJH523944 KTD523943:KTD523944 LCZ523943:LCZ523944 LMV523943:LMV523944 LWR523943:LWR523944 MGN523943:MGN523944 MQJ523943:MQJ523944 NAF523943:NAF523944 NKB523943:NKB523944 NTX523943:NTX523944 ODT523943:ODT523944 ONP523943:ONP523944 OXL523943:OXL523944 PHH523943:PHH523944 PRD523943:PRD523944 QAZ523943:QAZ523944 QKV523943:QKV523944 QUR523943:QUR523944 REN523943:REN523944 ROJ523943:ROJ523944 RYF523943:RYF523944 SIB523943:SIB523944 SRX523943:SRX523944 TBT523943:TBT523944 TLP523943:TLP523944 TVL523943:TVL523944 UFH523943:UFH523944 UPD523943:UPD523944 UYZ523943:UYZ523944 VIV523943:VIV523944 VSR523943:VSR523944 WCN523943:WCN523944 WMJ523943:WMJ523944 WWF523943:WWF523944 X589478:X589479 JT589479:JT589480 TP589479:TP589480 ADL589479:ADL589480 ANH589479:ANH589480 AXD589479:AXD589480 BGZ589479:BGZ589480 BQV589479:BQV589480 CAR589479:CAR589480 CKN589479:CKN589480 CUJ589479:CUJ589480 DEF589479:DEF589480 DOB589479:DOB589480 DXX589479:DXX589480 EHT589479:EHT589480 ERP589479:ERP589480 FBL589479:FBL589480 FLH589479:FLH589480 FVD589479:FVD589480 GEZ589479:GEZ589480 GOV589479:GOV589480 GYR589479:GYR589480 HIN589479:HIN589480 HSJ589479:HSJ589480 ICF589479:ICF589480 IMB589479:IMB589480 IVX589479:IVX589480 JFT589479:JFT589480 JPP589479:JPP589480 JZL589479:JZL589480 KJH589479:KJH589480 KTD589479:KTD589480 LCZ589479:LCZ589480 LMV589479:LMV589480 LWR589479:LWR589480 MGN589479:MGN589480 MQJ589479:MQJ589480 NAF589479:NAF589480 NKB589479:NKB589480 NTX589479:NTX589480 ODT589479:ODT589480 ONP589479:ONP589480 OXL589479:OXL589480 PHH589479:PHH589480 PRD589479:PRD589480 QAZ589479:QAZ589480 QKV589479:QKV589480 QUR589479:QUR589480 REN589479:REN589480 ROJ589479:ROJ589480 RYF589479:RYF589480 SIB589479:SIB589480 SRX589479:SRX589480 TBT589479:TBT589480 TLP589479:TLP589480 TVL589479:TVL589480 UFH589479:UFH589480 UPD589479:UPD589480 UYZ589479:UYZ589480 VIV589479:VIV589480 VSR589479:VSR589480 WCN589479:WCN589480 WMJ589479:WMJ589480 WWF589479:WWF589480 X655014:X655015 JT655015:JT655016 TP655015:TP655016 ADL655015:ADL655016 ANH655015:ANH655016 AXD655015:AXD655016 BGZ655015:BGZ655016 BQV655015:BQV655016 CAR655015:CAR655016 CKN655015:CKN655016 CUJ655015:CUJ655016 DEF655015:DEF655016 DOB655015:DOB655016 DXX655015:DXX655016 EHT655015:EHT655016 ERP655015:ERP655016 FBL655015:FBL655016 FLH655015:FLH655016 FVD655015:FVD655016 GEZ655015:GEZ655016 GOV655015:GOV655016 GYR655015:GYR655016 HIN655015:HIN655016 HSJ655015:HSJ655016 ICF655015:ICF655016 IMB655015:IMB655016 IVX655015:IVX655016 JFT655015:JFT655016 JPP655015:JPP655016 JZL655015:JZL655016 KJH655015:KJH655016 KTD655015:KTD655016 LCZ655015:LCZ655016 LMV655015:LMV655016 LWR655015:LWR655016 MGN655015:MGN655016 MQJ655015:MQJ655016 NAF655015:NAF655016 NKB655015:NKB655016 NTX655015:NTX655016 ODT655015:ODT655016 ONP655015:ONP655016 OXL655015:OXL655016 PHH655015:PHH655016 PRD655015:PRD655016 QAZ655015:QAZ655016 QKV655015:QKV655016 QUR655015:QUR655016 REN655015:REN655016 ROJ655015:ROJ655016 RYF655015:RYF655016 SIB655015:SIB655016 SRX655015:SRX655016 TBT655015:TBT655016 TLP655015:TLP655016 TVL655015:TVL655016 UFH655015:UFH655016 UPD655015:UPD655016 UYZ655015:UYZ655016 VIV655015:VIV655016 VSR655015:VSR655016 WCN655015:WCN655016 WMJ655015:WMJ655016 WWF655015:WWF655016 X720550:X720551 JT720551:JT720552 TP720551:TP720552 ADL720551:ADL720552 ANH720551:ANH720552 AXD720551:AXD720552 BGZ720551:BGZ720552 BQV720551:BQV720552 CAR720551:CAR720552 CKN720551:CKN720552 CUJ720551:CUJ720552 DEF720551:DEF720552 DOB720551:DOB720552 DXX720551:DXX720552 EHT720551:EHT720552 ERP720551:ERP720552 FBL720551:FBL720552 FLH720551:FLH720552 FVD720551:FVD720552 GEZ720551:GEZ720552 GOV720551:GOV720552 GYR720551:GYR720552 HIN720551:HIN720552 HSJ720551:HSJ720552 ICF720551:ICF720552 IMB720551:IMB720552 IVX720551:IVX720552 JFT720551:JFT720552 JPP720551:JPP720552 JZL720551:JZL720552 KJH720551:KJH720552 KTD720551:KTD720552 LCZ720551:LCZ720552 LMV720551:LMV720552 LWR720551:LWR720552 MGN720551:MGN720552 MQJ720551:MQJ720552 NAF720551:NAF720552 NKB720551:NKB720552 NTX720551:NTX720552 ODT720551:ODT720552 ONP720551:ONP720552 OXL720551:OXL720552 PHH720551:PHH720552 PRD720551:PRD720552 QAZ720551:QAZ720552 QKV720551:QKV720552 QUR720551:QUR720552 REN720551:REN720552 ROJ720551:ROJ720552 RYF720551:RYF720552 SIB720551:SIB720552 SRX720551:SRX720552 TBT720551:TBT720552 TLP720551:TLP720552 TVL720551:TVL720552 UFH720551:UFH720552 UPD720551:UPD720552 UYZ720551:UYZ720552 VIV720551:VIV720552 VSR720551:VSR720552 WCN720551:WCN720552 WMJ720551:WMJ720552 WWF720551:WWF720552 X786086:X786087 JT786087:JT786088 TP786087:TP786088 ADL786087:ADL786088 ANH786087:ANH786088 AXD786087:AXD786088 BGZ786087:BGZ786088 BQV786087:BQV786088 CAR786087:CAR786088 CKN786087:CKN786088 CUJ786087:CUJ786088 DEF786087:DEF786088 DOB786087:DOB786088 DXX786087:DXX786088 EHT786087:EHT786088 ERP786087:ERP786088 FBL786087:FBL786088 FLH786087:FLH786088 FVD786087:FVD786088 GEZ786087:GEZ786088 GOV786087:GOV786088 GYR786087:GYR786088 HIN786087:HIN786088 HSJ786087:HSJ786088 ICF786087:ICF786088 IMB786087:IMB786088 IVX786087:IVX786088 JFT786087:JFT786088 JPP786087:JPP786088 JZL786087:JZL786088 KJH786087:KJH786088 KTD786087:KTD786088 LCZ786087:LCZ786088 LMV786087:LMV786088 LWR786087:LWR786088 MGN786087:MGN786088 MQJ786087:MQJ786088 NAF786087:NAF786088 NKB786087:NKB786088 NTX786087:NTX786088 ODT786087:ODT786088 ONP786087:ONP786088 OXL786087:OXL786088 PHH786087:PHH786088 PRD786087:PRD786088 QAZ786087:QAZ786088 QKV786087:QKV786088 QUR786087:QUR786088 REN786087:REN786088 ROJ786087:ROJ786088 RYF786087:RYF786088 SIB786087:SIB786088 SRX786087:SRX786088 TBT786087:TBT786088 TLP786087:TLP786088 TVL786087:TVL786088 UFH786087:UFH786088 UPD786087:UPD786088 UYZ786087:UYZ786088 VIV786087:VIV786088 VSR786087:VSR786088 WCN786087:WCN786088 WMJ786087:WMJ786088 WWF786087:WWF786088 X851622:X851623 JT851623:JT851624 TP851623:TP851624 ADL851623:ADL851624 ANH851623:ANH851624 AXD851623:AXD851624 BGZ851623:BGZ851624 BQV851623:BQV851624 CAR851623:CAR851624 CKN851623:CKN851624 CUJ851623:CUJ851624 DEF851623:DEF851624 DOB851623:DOB851624 DXX851623:DXX851624 EHT851623:EHT851624 ERP851623:ERP851624 FBL851623:FBL851624 FLH851623:FLH851624 FVD851623:FVD851624 GEZ851623:GEZ851624 GOV851623:GOV851624 GYR851623:GYR851624 HIN851623:HIN851624 HSJ851623:HSJ851624 ICF851623:ICF851624 IMB851623:IMB851624 IVX851623:IVX851624 JFT851623:JFT851624 JPP851623:JPP851624 JZL851623:JZL851624 KJH851623:KJH851624 KTD851623:KTD851624 LCZ851623:LCZ851624 LMV851623:LMV851624 LWR851623:LWR851624 MGN851623:MGN851624 MQJ851623:MQJ851624 NAF851623:NAF851624 NKB851623:NKB851624 NTX851623:NTX851624 ODT851623:ODT851624 ONP851623:ONP851624 OXL851623:OXL851624 PHH851623:PHH851624 PRD851623:PRD851624 QAZ851623:QAZ851624 QKV851623:QKV851624 QUR851623:QUR851624 REN851623:REN851624 ROJ851623:ROJ851624 RYF851623:RYF851624 SIB851623:SIB851624 SRX851623:SRX851624 TBT851623:TBT851624 TLP851623:TLP851624 TVL851623:TVL851624 UFH851623:UFH851624 UPD851623:UPD851624 UYZ851623:UYZ851624 VIV851623:VIV851624 VSR851623:VSR851624 WCN851623:WCN851624 WMJ851623:WMJ851624 WWF851623:WWF851624 X917158:X917159 JT917159:JT917160 TP917159:TP917160 ADL917159:ADL917160 ANH917159:ANH917160 AXD917159:AXD917160 BGZ917159:BGZ917160 BQV917159:BQV917160 CAR917159:CAR917160 CKN917159:CKN917160 CUJ917159:CUJ917160 DEF917159:DEF917160 DOB917159:DOB917160 DXX917159:DXX917160 EHT917159:EHT917160 ERP917159:ERP917160 FBL917159:FBL917160 FLH917159:FLH917160 FVD917159:FVD917160 GEZ917159:GEZ917160 GOV917159:GOV917160 GYR917159:GYR917160 HIN917159:HIN917160 HSJ917159:HSJ917160 ICF917159:ICF917160 IMB917159:IMB917160 IVX917159:IVX917160 JFT917159:JFT917160 JPP917159:JPP917160 JZL917159:JZL917160 KJH917159:KJH917160 KTD917159:KTD917160 LCZ917159:LCZ917160 LMV917159:LMV917160 LWR917159:LWR917160 MGN917159:MGN917160 MQJ917159:MQJ917160 NAF917159:NAF917160 NKB917159:NKB917160 NTX917159:NTX917160 ODT917159:ODT917160 ONP917159:ONP917160 OXL917159:OXL917160 PHH917159:PHH917160 PRD917159:PRD917160 QAZ917159:QAZ917160 QKV917159:QKV917160 QUR917159:QUR917160 REN917159:REN917160 ROJ917159:ROJ917160 RYF917159:RYF917160 SIB917159:SIB917160 SRX917159:SRX917160 TBT917159:TBT917160 TLP917159:TLP917160 TVL917159:TVL917160 UFH917159:UFH917160 UPD917159:UPD917160 UYZ917159:UYZ917160 VIV917159:VIV917160 VSR917159:VSR917160 WCN917159:WCN917160 WMJ917159:WMJ917160 WWF917159:WWF917160 X982694:X982695 JT982695:JT982696 TP982695:TP982696 ADL982695:ADL982696 ANH982695:ANH982696 AXD982695:AXD982696 BGZ982695:BGZ982696 BQV982695:BQV982696 CAR982695:CAR982696 CKN982695:CKN982696 CUJ982695:CUJ982696 DEF982695:DEF982696 DOB982695:DOB982696 DXX982695:DXX982696 EHT982695:EHT982696 ERP982695:ERP982696 FBL982695:FBL982696 FLH982695:FLH982696 FVD982695:FVD982696 GEZ982695:GEZ982696 GOV982695:GOV982696 GYR982695:GYR982696 HIN982695:HIN982696 HSJ982695:HSJ982696 ICF982695:ICF982696 IMB982695:IMB982696 IVX982695:IVX982696 JFT982695:JFT982696 JPP982695:JPP982696 JZL982695:JZL982696 KJH982695:KJH982696 KTD982695:KTD982696 LCZ982695:LCZ982696 LMV982695:LMV982696 LWR982695:LWR982696 MGN982695:MGN982696 MQJ982695:MQJ982696 NAF982695:NAF982696 NKB982695:NKB982696 NTX982695:NTX982696 ODT982695:ODT982696 ONP982695:ONP982696 OXL982695:OXL982696 PHH982695:PHH982696 PRD982695:PRD982696 QAZ982695:QAZ982696 QKV982695:QKV982696 QUR982695:QUR982696 REN982695:REN982696 ROJ982695:ROJ982696 RYF982695:RYF982696 SIB982695:SIB982696 SRX982695:SRX982696 TBT982695:TBT982696 TLP982695:TLP982696 TVL982695:TVL982696 UFH982695:UFH982696 UPD982695:UPD982696 UYZ982695:UYZ982696 VIV982695:VIV982696 VSR982695:VSR982696 WCN982695:WCN982696 WMJ982695:WMJ982696 WWF982695:WWF982696 Z65190:AI65191 JV65191:KE65192 TR65191:UA65192 ADN65191:ADW65192 ANJ65191:ANS65192 AXF65191:AXO65192 BHB65191:BHK65192 BQX65191:BRG65192 CAT65191:CBC65192 CKP65191:CKY65192 CUL65191:CUU65192 DEH65191:DEQ65192 DOD65191:DOM65192 DXZ65191:DYI65192 EHV65191:EIE65192 ERR65191:ESA65192 FBN65191:FBW65192 FLJ65191:FLS65192 FVF65191:FVO65192 GFB65191:GFK65192 GOX65191:GPG65192 GYT65191:GZC65192 HIP65191:HIY65192 HSL65191:HSU65192 ICH65191:ICQ65192 IMD65191:IMM65192 IVZ65191:IWI65192 JFV65191:JGE65192 JPR65191:JQA65192 JZN65191:JZW65192 KJJ65191:KJS65192 KTF65191:KTO65192 LDB65191:LDK65192 LMX65191:LNG65192 LWT65191:LXC65192 MGP65191:MGY65192 MQL65191:MQU65192 NAH65191:NAQ65192 NKD65191:NKM65192 NTZ65191:NUI65192 ODV65191:OEE65192 ONR65191:OOA65192 OXN65191:OXW65192 PHJ65191:PHS65192 PRF65191:PRO65192 QBB65191:QBK65192 QKX65191:QLG65192 QUT65191:QVC65192 REP65191:REY65192 ROL65191:ROU65192 RYH65191:RYQ65192 SID65191:SIM65192 SRZ65191:SSI65192 TBV65191:TCE65192 TLR65191:TMA65192 TVN65191:TVW65192 UFJ65191:UFS65192 UPF65191:UPO65192 UZB65191:UZK65192 VIX65191:VJG65192 VST65191:VTC65192 WCP65191:WCY65192 WML65191:WMU65192 WWH65191:WWQ65192 Z130726:AI130727 JV130727:KE130728 TR130727:UA130728 ADN130727:ADW130728 ANJ130727:ANS130728 AXF130727:AXO130728 BHB130727:BHK130728 BQX130727:BRG130728 CAT130727:CBC130728 CKP130727:CKY130728 CUL130727:CUU130728 DEH130727:DEQ130728 DOD130727:DOM130728 DXZ130727:DYI130728 EHV130727:EIE130728 ERR130727:ESA130728 FBN130727:FBW130728 FLJ130727:FLS130728 FVF130727:FVO130728 GFB130727:GFK130728 GOX130727:GPG130728 GYT130727:GZC130728 HIP130727:HIY130728 HSL130727:HSU130728 ICH130727:ICQ130728 IMD130727:IMM130728 IVZ130727:IWI130728 JFV130727:JGE130728 JPR130727:JQA130728 JZN130727:JZW130728 KJJ130727:KJS130728 KTF130727:KTO130728 LDB130727:LDK130728 LMX130727:LNG130728 LWT130727:LXC130728 MGP130727:MGY130728 MQL130727:MQU130728 NAH130727:NAQ130728 NKD130727:NKM130728 NTZ130727:NUI130728 ODV130727:OEE130728 ONR130727:OOA130728 OXN130727:OXW130728 PHJ130727:PHS130728 PRF130727:PRO130728 QBB130727:QBK130728 QKX130727:QLG130728 QUT130727:QVC130728 REP130727:REY130728 ROL130727:ROU130728 RYH130727:RYQ130728 SID130727:SIM130728 SRZ130727:SSI130728 TBV130727:TCE130728 TLR130727:TMA130728 TVN130727:TVW130728 UFJ130727:UFS130728 UPF130727:UPO130728 UZB130727:UZK130728 VIX130727:VJG130728 VST130727:VTC130728 WCP130727:WCY130728 WML130727:WMU130728 WWH130727:WWQ130728 Z196262:AI196263 JV196263:KE196264 TR196263:UA196264 ADN196263:ADW196264 ANJ196263:ANS196264 AXF196263:AXO196264 BHB196263:BHK196264 BQX196263:BRG196264 CAT196263:CBC196264 CKP196263:CKY196264 CUL196263:CUU196264 DEH196263:DEQ196264 DOD196263:DOM196264 DXZ196263:DYI196264 EHV196263:EIE196264 ERR196263:ESA196264 FBN196263:FBW196264 FLJ196263:FLS196264 FVF196263:FVO196264 GFB196263:GFK196264 GOX196263:GPG196264 GYT196263:GZC196264 HIP196263:HIY196264 HSL196263:HSU196264 ICH196263:ICQ196264 IMD196263:IMM196264 IVZ196263:IWI196264 JFV196263:JGE196264 JPR196263:JQA196264 JZN196263:JZW196264 KJJ196263:KJS196264 KTF196263:KTO196264 LDB196263:LDK196264 LMX196263:LNG196264 LWT196263:LXC196264 MGP196263:MGY196264 MQL196263:MQU196264 NAH196263:NAQ196264 NKD196263:NKM196264 NTZ196263:NUI196264 ODV196263:OEE196264 ONR196263:OOA196264 OXN196263:OXW196264 PHJ196263:PHS196264 PRF196263:PRO196264 QBB196263:QBK196264 QKX196263:QLG196264 QUT196263:QVC196264 REP196263:REY196264 ROL196263:ROU196264 RYH196263:RYQ196264 SID196263:SIM196264 SRZ196263:SSI196264 TBV196263:TCE196264 TLR196263:TMA196264 TVN196263:TVW196264 UFJ196263:UFS196264 UPF196263:UPO196264 UZB196263:UZK196264 VIX196263:VJG196264 VST196263:VTC196264 WCP196263:WCY196264 WML196263:WMU196264 WWH196263:WWQ196264 Z261798:AI261799 JV261799:KE261800 TR261799:UA261800 ADN261799:ADW261800 ANJ261799:ANS261800 AXF261799:AXO261800 BHB261799:BHK261800 BQX261799:BRG261800 CAT261799:CBC261800 CKP261799:CKY261800 CUL261799:CUU261800 DEH261799:DEQ261800 DOD261799:DOM261800 DXZ261799:DYI261800 EHV261799:EIE261800 ERR261799:ESA261800 FBN261799:FBW261800 FLJ261799:FLS261800 FVF261799:FVO261800 GFB261799:GFK261800 GOX261799:GPG261800 GYT261799:GZC261800 HIP261799:HIY261800 HSL261799:HSU261800 ICH261799:ICQ261800 IMD261799:IMM261800 IVZ261799:IWI261800 JFV261799:JGE261800 JPR261799:JQA261800 JZN261799:JZW261800 KJJ261799:KJS261800 KTF261799:KTO261800 LDB261799:LDK261800 LMX261799:LNG261800 LWT261799:LXC261800 MGP261799:MGY261800 MQL261799:MQU261800 NAH261799:NAQ261800 NKD261799:NKM261800 NTZ261799:NUI261800 ODV261799:OEE261800 ONR261799:OOA261800 OXN261799:OXW261800 PHJ261799:PHS261800 PRF261799:PRO261800 QBB261799:QBK261800 QKX261799:QLG261800 QUT261799:QVC261800 REP261799:REY261800 ROL261799:ROU261800 RYH261799:RYQ261800 SID261799:SIM261800 SRZ261799:SSI261800 TBV261799:TCE261800 TLR261799:TMA261800 TVN261799:TVW261800 UFJ261799:UFS261800 UPF261799:UPO261800 UZB261799:UZK261800 VIX261799:VJG261800 VST261799:VTC261800 WCP261799:WCY261800 WML261799:WMU261800 WWH261799:WWQ261800 Z327334:AI327335 JV327335:KE327336 TR327335:UA327336 ADN327335:ADW327336 ANJ327335:ANS327336 AXF327335:AXO327336 BHB327335:BHK327336 BQX327335:BRG327336 CAT327335:CBC327336 CKP327335:CKY327336 CUL327335:CUU327336 DEH327335:DEQ327336 DOD327335:DOM327336 DXZ327335:DYI327336 EHV327335:EIE327336 ERR327335:ESA327336 FBN327335:FBW327336 FLJ327335:FLS327336 FVF327335:FVO327336 GFB327335:GFK327336 GOX327335:GPG327336 GYT327335:GZC327336 HIP327335:HIY327336 HSL327335:HSU327336 ICH327335:ICQ327336 IMD327335:IMM327336 IVZ327335:IWI327336 JFV327335:JGE327336 JPR327335:JQA327336 JZN327335:JZW327336 KJJ327335:KJS327336 KTF327335:KTO327336 LDB327335:LDK327336 LMX327335:LNG327336 LWT327335:LXC327336 MGP327335:MGY327336 MQL327335:MQU327336 NAH327335:NAQ327336 NKD327335:NKM327336 NTZ327335:NUI327336 ODV327335:OEE327336 ONR327335:OOA327336 OXN327335:OXW327336 PHJ327335:PHS327336 PRF327335:PRO327336 QBB327335:QBK327336 QKX327335:QLG327336 QUT327335:QVC327336 REP327335:REY327336 ROL327335:ROU327336 RYH327335:RYQ327336 SID327335:SIM327336 SRZ327335:SSI327336 TBV327335:TCE327336 TLR327335:TMA327336 TVN327335:TVW327336 UFJ327335:UFS327336 UPF327335:UPO327336 UZB327335:UZK327336 VIX327335:VJG327336 VST327335:VTC327336 WCP327335:WCY327336 WML327335:WMU327336 WWH327335:WWQ327336 Z392870:AI392871 JV392871:KE392872 TR392871:UA392872 ADN392871:ADW392872 ANJ392871:ANS392872 AXF392871:AXO392872 BHB392871:BHK392872 BQX392871:BRG392872 CAT392871:CBC392872 CKP392871:CKY392872 CUL392871:CUU392872 DEH392871:DEQ392872 DOD392871:DOM392872 DXZ392871:DYI392872 EHV392871:EIE392872 ERR392871:ESA392872 FBN392871:FBW392872 FLJ392871:FLS392872 FVF392871:FVO392872 GFB392871:GFK392872 GOX392871:GPG392872 GYT392871:GZC392872 HIP392871:HIY392872 HSL392871:HSU392872 ICH392871:ICQ392872 IMD392871:IMM392872 IVZ392871:IWI392872 JFV392871:JGE392872 JPR392871:JQA392872 JZN392871:JZW392872 KJJ392871:KJS392872 KTF392871:KTO392872 LDB392871:LDK392872 LMX392871:LNG392872 LWT392871:LXC392872 MGP392871:MGY392872 MQL392871:MQU392872 NAH392871:NAQ392872 NKD392871:NKM392872 NTZ392871:NUI392872 ODV392871:OEE392872 ONR392871:OOA392872 OXN392871:OXW392872 PHJ392871:PHS392872 PRF392871:PRO392872 QBB392871:QBK392872 QKX392871:QLG392872 QUT392871:QVC392872 REP392871:REY392872 ROL392871:ROU392872 RYH392871:RYQ392872 SID392871:SIM392872 SRZ392871:SSI392872 TBV392871:TCE392872 TLR392871:TMA392872 TVN392871:TVW392872 UFJ392871:UFS392872 UPF392871:UPO392872 UZB392871:UZK392872 VIX392871:VJG392872 VST392871:VTC392872 WCP392871:WCY392872 WML392871:WMU392872 WWH392871:WWQ392872 Z458406:AI458407 JV458407:KE458408 TR458407:UA458408 ADN458407:ADW458408 ANJ458407:ANS458408 AXF458407:AXO458408 BHB458407:BHK458408 BQX458407:BRG458408 CAT458407:CBC458408 CKP458407:CKY458408 CUL458407:CUU458408 DEH458407:DEQ458408 DOD458407:DOM458408 DXZ458407:DYI458408 EHV458407:EIE458408 ERR458407:ESA458408 FBN458407:FBW458408 FLJ458407:FLS458408 FVF458407:FVO458408 GFB458407:GFK458408 GOX458407:GPG458408 GYT458407:GZC458408 HIP458407:HIY458408 HSL458407:HSU458408 ICH458407:ICQ458408 IMD458407:IMM458408 IVZ458407:IWI458408 JFV458407:JGE458408 JPR458407:JQA458408 JZN458407:JZW458408 KJJ458407:KJS458408 KTF458407:KTO458408 LDB458407:LDK458408 LMX458407:LNG458408 LWT458407:LXC458408 MGP458407:MGY458408 MQL458407:MQU458408 NAH458407:NAQ458408 NKD458407:NKM458408 NTZ458407:NUI458408 ODV458407:OEE458408 ONR458407:OOA458408 OXN458407:OXW458408 PHJ458407:PHS458408 PRF458407:PRO458408 QBB458407:QBK458408 QKX458407:QLG458408 QUT458407:QVC458408 REP458407:REY458408 ROL458407:ROU458408 RYH458407:RYQ458408 SID458407:SIM458408 SRZ458407:SSI458408 TBV458407:TCE458408 TLR458407:TMA458408 TVN458407:TVW458408 UFJ458407:UFS458408 UPF458407:UPO458408 UZB458407:UZK458408 VIX458407:VJG458408 VST458407:VTC458408 WCP458407:WCY458408 WML458407:WMU458408 WWH458407:WWQ458408 Z523942:AI523943 JV523943:KE523944 TR523943:UA523944 ADN523943:ADW523944 ANJ523943:ANS523944 AXF523943:AXO523944 BHB523943:BHK523944 BQX523943:BRG523944 CAT523943:CBC523944 CKP523943:CKY523944 CUL523943:CUU523944 DEH523943:DEQ523944 DOD523943:DOM523944 DXZ523943:DYI523944 EHV523943:EIE523944 ERR523943:ESA523944 FBN523943:FBW523944 FLJ523943:FLS523944 FVF523943:FVO523944 GFB523943:GFK523944 GOX523943:GPG523944 GYT523943:GZC523944 HIP523943:HIY523944 HSL523943:HSU523944 ICH523943:ICQ523944 IMD523943:IMM523944 IVZ523943:IWI523944 JFV523943:JGE523944 JPR523943:JQA523944 JZN523943:JZW523944 KJJ523943:KJS523944 KTF523943:KTO523944 LDB523943:LDK523944 LMX523943:LNG523944 LWT523943:LXC523944 MGP523943:MGY523944 MQL523943:MQU523944 NAH523943:NAQ523944 NKD523943:NKM523944 NTZ523943:NUI523944 ODV523943:OEE523944 ONR523943:OOA523944 OXN523943:OXW523944 PHJ523943:PHS523944 PRF523943:PRO523944 QBB523943:QBK523944 QKX523943:QLG523944 QUT523943:QVC523944 REP523943:REY523944 ROL523943:ROU523944 RYH523943:RYQ523944 SID523943:SIM523944 SRZ523943:SSI523944 TBV523943:TCE523944 TLR523943:TMA523944 TVN523943:TVW523944 UFJ523943:UFS523944 UPF523943:UPO523944 UZB523943:UZK523944 VIX523943:VJG523944 VST523943:VTC523944 WCP523943:WCY523944 WML523943:WMU523944 WWH523943:WWQ523944 Z589478:AI589479 JV589479:KE589480 TR589479:UA589480 ADN589479:ADW589480 ANJ589479:ANS589480 AXF589479:AXO589480 BHB589479:BHK589480 BQX589479:BRG589480 CAT589479:CBC589480 CKP589479:CKY589480 CUL589479:CUU589480 DEH589479:DEQ589480 DOD589479:DOM589480 DXZ589479:DYI589480 EHV589479:EIE589480 ERR589479:ESA589480 FBN589479:FBW589480 FLJ589479:FLS589480 FVF589479:FVO589480 GFB589479:GFK589480 GOX589479:GPG589480 GYT589479:GZC589480 HIP589479:HIY589480 HSL589479:HSU589480 ICH589479:ICQ589480 IMD589479:IMM589480 IVZ589479:IWI589480 JFV589479:JGE589480 JPR589479:JQA589480 JZN589479:JZW589480 KJJ589479:KJS589480 KTF589479:KTO589480 LDB589479:LDK589480 LMX589479:LNG589480 LWT589479:LXC589480 MGP589479:MGY589480 MQL589479:MQU589480 NAH589479:NAQ589480 NKD589479:NKM589480 NTZ589479:NUI589480 ODV589479:OEE589480 ONR589479:OOA589480 OXN589479:OXW589480 PHJ589479:PHS589480 PRF589479:PRO589480 QBB589479:QBK589480 QKX589479:QLG589480 QUT589479:QVC589480 REP589479:REY589480 ROL589479:ROU589480 RYH589479:RYQ589480 SID589479:SIM589480 SRZ589479:SSI589480 TBV589479:TCE589480 TLR589479:TMA589480 TVN589479:TVW589480 UFJ589479:UFS589480 UPF589479:UPO589480 UZB589479:UZK589480 VIX589479:VJG589480 VST589479:VTC589480 WCP589479:WCY589480 WML589479:WMU589480 WWH589479:WWQ589480 Z655014:AI655015 JV655015:KE655016 TR655015:UA655016 ADN655015:ADW655016 ANJ655015:ANS655016 AXF655015:AXO655016 BHB655015:BHK655016 BQX655015:BRG655016 CAT655015:CBC655016 CKP655015:CKY655016 CUL655015:CUU655016 DEH655015:DEQ655016 DOD655015:DOM655016 DXZ655015:DYI655016 EHV655015:EIE655016 ERR655015:ESA655016 FBN655015:FBW655016 FLJ655015:FLS655016 FVF655015:FVO655016 GFB655015:GFK655016 GOX655015:GPG655016 GYT655015:GZC655016 HIP655015:HIY655016 HSL655015:HSU655016 ICH655015:ICQ655016 IMD655015:IMM655016 IVZ655015:IWI655016 JFV655015:JGE655016 JPR655015:JQA655016 JZN655015:JZW655016 KJJ655015:KJS655016 KTF655015:KTO655016 LDB655015:LDK655016 LMX655015:LNG655016 LWT655015:LXC655016 MGP655015:MGY655016 MQL655015:MQU655016 NAH655015:NAQ655016 NKD655015:NKM655016 NTZ655015:NUI655016 ODV655015:OEE655016 ONR655015:OOA655016 OXN655015:OXW655016 PHJ655015:PHS655016 PRF655015:PRO655016 QBB655015:QBK655016 QKX655015:QLG655016 QUT655015:QVC655016 REP655015:REY655016 ROL655015:ROU655016 RYH655015:RYQ655016 SID655015:SIM655016 SRZ655015:SSI655016 TBV655015:TCE655016 TLR655015:TMA655016 TVN655015:TVW655016 UFJ655015:UFS655016 UPF655015:UPO655016 UZB655015:UZK655016 VIX655015:VJG655016 VST655015:VTC655016 WCP655015:WCY655016 WML655015:WMU655016 WWH655015:WWQ655016 Z720550:AI720551 JV720551:KE720552 TR720551:UA720552 ADN720551:ADW720552 ANJ720551:ANS720552 AXF720551:AXO720552 BHB720551:BHK720552 BQX720551:BRG720552 CAT720551:CBC720552 CKP720551:CKY720552 CUL720551:CUU720552 DEH720551:DEQ720552 DOD720551:DOM720552 DXZ720551:DYI720552 EHV720551:EIE720552 ERR720551:ESA720552 FBN720551:FBW720552 FLJ720551:FLS720552 FVF720551:FVO720552 GFB720551:GFK720552 GOX720551:GPG720552 GYT720551:GZC720552 HIP720551:HIY720552 HSL720551:HSU720552 ICH720551:ICQ720552 IMD720551:IMM720552 IVZ720551:IWI720552 JFV720551:JGE720552 JPR720551:JQA720552 JZN720551:JZW720552 KJJ720551:KJS720552 KTF720551:KTO720552 LDB720551:LDK720552 LMX720551:LNG720552 LWT720551:LXC720552 MGP720551:MGY720552 MQL720551:MQU720552 NAH720551:NAQ720552 NKD720551:NKM720552 NTZ720551:NUI720552 ODV720551:OEE720552 ONR720551:OOA720552 OXN720551:OXW720552 PHJ720551:PHS720552 PRF720551:PRO720552 QBB720551:QBK720552 QKX720551:QLG720552 QUT720551:QVC720552 REP720551:REY720552 ROL720551:ROU720552 RYH720551:RYQ720552 SID720551:SIM720552 SRZ720551:SSI720552 TBV720551:TCE720552 TLR720551:TMA720552 TVN720551:TVW720552 UFJ720551:UFS720552 UPF720551:UPO720552 UZB720551:UZK720552 VIX720551:VJG720552 VST720551:VTC720552 WCP720551:WCY720552 WML720551:WMU720552 WWH720551:WWQ720552 Z786086:AI786087 JV786087:KE786088 TR786087:UA786088 ADN786087:ADW786088 ANJ786087:ANS786088 AXF786087:AXO786088 BHB786087:BHK786088 BQX786087:BRG786088 CAT786087:CBC786088 CKP786087:CKY786088 CUL786087:CUU786088 DEH786087:DEQ786088 DOD786087:DOM786088 DXZ786087:DYI786088 EHV786087:EIE786088 ERR786087:ESA786088 FBN786087:FBW786088 FLJ786087:FLS786088 FVF786087:FVO786088 GFB786087:GFK786088 GOX786087:GPG786088 GYT786087:GZC786088 HIP786087:HIY786088 HSL786087:HSU786088 ICH786087:ICQ786088 IMD786087:IMM786088 IVZ786087:IWI786088 JFV786087:JGE786088 JPR786087:JQA786088 JZN786087:JZW786088 KJJ786087:KJS786088 KTF786087:KTO786088 LDB786087:LDK786088 LMX786087:LNG786088 LWT786087:LXC786088 MGP786087:MGY786088 MQL786087:MQU786088 NAH786087:NAQ786088 NKD786087:NKM786088 NTZ786087:NUI786088 ODV786087:OEE786088 ONR786087:OOA786088 OXN786087:OXW786088 PHJ786087:PHS786088 PRF786087:PRO786088 QBB786087:QBK786088 QKX786087:QLG786088 QUT786087:QVC786088 REP786087:REY786088 ROL786087:ROU786088 RYH786087:RYQ786088 SID786087:SIM786088 SRZ786087:SSI786088 TBV786087:TCE786088 TLR786087:TMA786088 TVN786087:TVW786088 UFJ786087:UFS786088 UPF786087:UPO786088 UZB786087:UZK786088 VIX786087:VJG786088 VST786087:VTC786088 WCP786087:WCY786088 WML786087:WMU786088 WWH786087:WWQ786088 Z851622:AI851623 JV851623:KE851624 TR851623:UA851624 ADN851623:ADW851624 ANJ851623:ANS851624 AXF851623:AXO851624 BHB851623:BHK851624 BQX851623:BRG851624 CAT851623:CBC851624 CKP851623:CKY851624 CUL851623:CUU851624 DEH851623:DEQ851624 DOD851623:DOM851624 DXZ851623:DYI851624 EHV851623:EIE851624 ERR851623:ESA851624 FBN851623:FBW851624 FLJ851623:FLS851624 FVF851623:FVO851624 GFB851623:GFK851624 GOX851623:GPG851624 GYT851623:GZC851624 HIP851623:HIY851624 HSL851623:HSU851624 ICH851623:ICQ851624 IMD851623:IMM851624 IVZ851623:IWI851624 JFV851623:JGE851624 JPR851623:JQA851624 JZN851623:JZW851624 KJJ851623:KJS851624 KTF851623:KTO851624 LDB851623:LDK851624 LMX851623:LNG851624 LWT851623:LXC851624 MGP851623:MGY851624 MQL851623:MQU851624 NAH851623:NAQ851624 NKD851623:NKM851624 NTZ851623:NUI851624 ODV851623:OEE851624 ONR851623:OOA851624 OXN851623:OXW851624 PHJ851623:PHS851624 PRF851623:PRO851624 QBB851623:QBK851624 QKX851623:QLG851624 QUT851623:QVC851624 REP851623:REY851624 ROL851623:ROU851624 RYH851623:RYQ851624 SID851623:SIM851624 SRZ851623:SSI851624 TBV851623:TCE851624 TLR851623:TMA851624 TVN851623:TVW851624 UFJ851623:UFS851624 UPF851623:UPO851624 UZB851623:UZK851624 VIX851623:VJG851624 VST851623:VTC851624 WCP851623:WCY851624 WML851623:WMU851624 WWH851623:WWQ851624 Z917158:AI917159 JV917159:KE917160 TR917159:UA917160 ADN917159:ADW917160 ANJ917159:ANS917160 AXF917159:AXO917160 BHB917159:BHK917160 BQX917159:BRG917160 CAT917159:CBC917160 CKP917159:CKY917160 CUL917159:CUU917160 DEH917159:DEQ917160 DOD917159:DOM917160 DXZ917159:DYI917160 EHV917159:EIE917160 ERR917159:ESA917160 FBN917159:FBW917160 FLJ917159:FLS917160 FVF917159:FVO917160 GFB917159:GFK917160 GOX917159:GPG917160 GYT917159:GZC917160 HIP917159:HIY917160 HSL917159:HSU917160 ICH917159:ICQ917160 IMD917159:IMM917160 IVZ917159:IWI917160 JFV917159:JGE917160 JPR917159:JQA917160 JZN917159:JZW917160 KJJ917159:KJS917160 KTF917159:KTO917160 LDB917159:LDK917160 LMX917159:LNG917160 LWT917159:LXC917160 MGP917159:MGY917160 MQL917159:MQU917160 NAH917159:NAQ917160 NKD917159:NKM917160 NTZ917159:NUI917160 ODV917159:OEE917160 ONR917159:OOA917160 OXN917159:OXW917160 PHJ917159:PHS917160 PRF917159:PRO917160 QBB917159:QBK917160 QKX917159:QLG917160 QUT917159:QVC917160 REP917159:REY917160 ROL917159:ROU917160 RYH917159:RYQ917160 SID917159:SIM917160 SRZ917159:SSI917160 TBV917159:TCE917160 TLR917159:TMA917160 TVN917159:TVW917160 UFJ917159:UFS917160 UPF917159:UPO917160 UZB917159:UZK917160 VIX917159:VJG917160 VST917159:VTC917160 WCP917159:WCY917160 WML917159:WMU917160 WWH917159:WWQ917160 Z982694:AI982695 JV982695:KE982696 TR982695:UA982696 ADN982695:ADW982696 ANJ982695:ANS982696 AXF982695:AXO982696 BHB982695:BHK982696 BQX982695:BRG982696 CAT982695:CBC982696 CKP982695:CKY982696 CUL982695:CUU982696 DEH982695:DEQ982696 DOD982695:DOM982696 DXZ982695:DYI982696 EHV982695:EIE982696 ERR982695:ESA982696 FBN982695:FBW982696 FLJ982695:FLS982696 FVF982695:FVO982696 GFB982695:GFK982696 GOX982695:GPG982696 GYT982695:GZC982696 HIP982695:HIY982696 HSL982695:HSU982696 ICH982695:ICQ982696 IMD982695:IMM982696 IVZ982695:IWI982696 JFV982695:JGE982696 JPR982695:JQA982696 JZN982695:JZW982696 KJJ982695:KJS982696 KTF982695:KTO982696 LDB982695:LDK982696 LMX982695:LNG982696 LWT982695:LXC982696 MGP982695:MGY982696 MQL982695:MQU982696 NAH982695:NAQ982696 NKD982695:NKM982696 NTZ982695:NUI982696 ODV982695:OEE982696 ONR982695:OOA982696 OXN982695:OXW982696 PHJ982695:PHS982696 PRF982695:PRO982696 QBB982695:QBK982696 QKX982695:QLG982696 QUT982695:QVC982696 REP982695:REY982696 ROL982695:ROU982696 RYH982695:RYQ982696 SID982695:SIM982696 SRZ982695:SSI982696 TBV982695:TCE982696 TLR982695:TMA982696 TVN982695:TVW982696 UFJ982695:UFS982696 UPF982695:UPO982696 UZB982695:UZK982696 VIX982695:VJG982696 VST982695:VTC982696 WCP982695:WCY982696 WML982695:WMU982696 WWH982695:WWQ982696 WXH982688:WXH982696 Y65183:Y65191 JU65184:JU65192 TQ65184:TQ65192 ADM65184:ADM65192 ANI65184:ANI65192 AXE65184:AXE65192 BHA65184:BHA65192 BQW65184:BQW65192 CAS65184:CAS65192 CKO65184:CKO65192 CUK65184:CUK65192 DEG65184:DEG65192 DOC65184:DOC65192 DXY65184:DXY65192 EHU65184:EHU65192 ERQ65184:ERQ65192 FBM65184:FBM65192 FLI65184:FLI65192 FVE65184:FVE65192 GFA65184:GFA65192 GOW65184:GOW65192 GYS65184:GYS65192 HIO65184:HIO65192 HSK65184:HSK65192 ICG65184:ICG65192 IMC65184:IMC65192 IVY65184:IVY65192 JFU65184:JFU65192 JPQ65184:JPQ65192 JZM65184:JZM65192 KJI65184:KJI65192 KTE65184:KTE65192 LDA65184:LDA65192 LMW65184:LMW65192 LWS65184:LWS65192 MGO65184:MGO65192 MQK65184:MQK65192 NAG65184:NAG65192 NKC65184:NKC65192 NTY65184:NTY65192 ODU65184:ODU65192 ONQ65184:ONQ65192 OXM65184:OXM65192 PHI65184:PHI65192 PRE65184:PRE65192 QBA65184:QBA65192 QKW65184:QKW65192 QUS65184:QUS65192 REO65184:REO65192 ROK65184:ROK65192 RYG65184:RYG65192 SIC65184:SIC65192 SRY65184:SRY65192 TBU65184:TBU65192 TLQ65184:TLQ65192 TVM65184:TVM65192 UFI65184:UFI65192 UPE65184:UPE65192 UZA65184:UZA65192 VIW65184:VIW65192 VSS65184:VSS65192 WCO65184:WCO65192 WMK65184:WMK65192 WWG65184:WWG65192 Y130719:Y130727 JU130720:JU130728 TQ130720:TQ130728 ADM130720:ADM130728 ANI130720:ANI130728 AXE130720:AXE130728 BHA130720:BHA130728 BQW130720:BQW130728 CAS130720:CAS130728 CKO130720:CKO130728 CUK130720:CUK130728 DEG130720:DEG130728 DOC130720:DOC130728 DXY130720:DXY130728 EHU130720:EHU130728 ERQ130720:ERQ130728 FBM130720:FBM130728 FLI130720:FLI130728 FVE130720:FVE130728 GFA130720:GFA130728 GOW130720:GOW130728 GYS130720:GYS130728 HIO130720:HIO130728 HSK130720:HSK130728 ICG130720:ICG130728 IMC130720:IMC130728 IVY130720:IVY130728 JFU130720:JFU130728 JPQ130720:JPQ130728 JZM130720:JZM130728 KJI130720:KJI130728 KTE130720:KTE130728 LDA130720:LDA130728 LMW130720:LMW130728 LWS130720:LWS130728 MGO130720:MGO130728 MQK130720:MQK130728 NAG130720:NAG130728 NKC130720:NKC130728 NTY130720:NTY130728 ODU130720:ODU130728 ONQ130720:ONQ130728 OXM130720:OXM130728 PHI130720:PHI130728 PRE130720:PRE130728 QBA130720:QBA130728 QKW130720:QKW130728 QUS130720:QUS130728 REO130720:REO130728 ROK130720:ROK130728 RYG130720:RYG130728 SIC130720:SIC130728 SRY130720:SRY130728 TBU130720:TBU130728 TLQ130720:TLQ130728 TVM130720:TVM130728 UFI130720:UFI130728 UPE130720:UPE130728 UZA130720:UZA130728 VIW130720:VIW130728 VSS130720:VSS130728 WCO130720:WCO130728 WMK130720:WMK130728 WWG130720:WWG130728 Y196255:Y196263 JU196256:JU196264 TQ196256:TQ196264 ADM196256:ADM196264 ANI196256:ANI196264 AXE196256:AXE196264 BHA196256:BHA196264 BQW196256:BQW196264 CAS196256:CAS196264 CKO196256:CKO196264 CUK196256:CUK196264 DEG196256:DEG196264 DOC196256:DOC196264 DXY196256:DXY196264 EHU196256:EHU196264 ERQ196256:ERQ196264 FBM196256:FBM196264 FLI196256:FLI196264 FVE196256:FVE196264 GFA196256:GFA196264 GOW196256:GOW196264 GYS196256:GYS196264 HIO196256:HIO196264 HSK196256:HSK196264 ICG196256:ICG196264 IMC196256:IMC196264 IVY196256:IVY196264 JFU196256:JFU196264 JPQ196256:JPQ196264 JZM196256:JZM196264 KJI196256:KJI196264 KTE196256:KTE196264 LDA196256:LDA196264 LMW196256:LMW196264 LWS196256:LWS196264 MGO196256:MGO196264 MQK196256:MQK196264 NAG196256:NAG196264 NKC196256:NKC196264 NTY196256:NTY196264 ODU196256:ODU196264 ONQ196256:ONQ196264 OXM196256:OXM196264 PHI196256:PHI196264 PRE196256:PRE196264 QBA196256:QBA196264 QKW196256:QKW196264 QUS196256:QUS196264 REO196256:REO196264 ROK196256:ROK196264 RYG196256:RYG196264 SIC196256:SIC196264 SRY196256:SRY196264 TBU196256:TBU196264 TLQ196256:TLQ196264 TVM196256:TVM196264 UFI196256:UFI196264 UPE196256:UPE196264 UZA196256:UZA196264 VIW196256:VIW196264 VSS196256:VSS196264 WCO196256:WCO196264 WMK196256:WMK196264 WWG196256:WWG196264 Y261791:Y261799 JU261792:JU261800 TQ261792:TQ261800 ADM261792:ADM261800 ANI261792:ANI261800 AXE261792:AXE261800 BHA261792:BHA261800 BQW261792:BQW261800 CAS261792:CAS261800 CKO261792:CKO261800 CUK261792:CUK261800 DEG261792:DEG261800 DOC261792:DOC261800 DXY261792:DXY261800 EHU261792:EHU261800 ERQ261792:ERQ261800 FBM261792:FBM261800 FLI261792:FLI261800 FVE261792:FVE261800 GFA261792:GFA261800 GOW261792:GOW261800 GYS261792:GYS261800 HIO261792:HIO261800 HSK261792:HSK261800 ICG261792:ICG261800 IMC261792:IMC261800 IVY261792:IVY261800 JFU261792:JFU261800 JPQ261792:JPQ261800 JZM261792:JZM261800 KJI261792:KJI261800 KTE261792:KTE261800 LDA261792:LDA261800 LMW261792:LMW261800 LWS261792:LWS261800 MGO261792:MGO261800 MQK261792:MQK261800 NAG261792:NAG261800 NKC261792:NKC261800 NTY261792:NTY261800 ODU261792:ODU261800 ONQ261792:ONQ261800 OXM261792:OXM261800 PHI261792:PHI261800 PRE261792:PRE261800 QBA261792:QBA261800 QKW261792:QKW261800 QUS261792:QUS261800 REO261792:REO261800 ROK261792:ROK261800 RYG261792:RYG261800 SIC261792:SIC261800 SRY261792:SRY261800 TBU261792:TBU261800 TLQ261792:TLQ261800 TVM261792:TVM261800 UFI261792:UFI261800 UPE261792:UPE261800 UZA261792:UZA261800 VIW261792:VIW261800 VSS261792:VSS261800 WCO261792:WCO261800 WMK261792:WMK261800 WWG261792:WWG261800 Y327327:Y327335 JU327328:JU327336 TQ327328:TQ327336 ADM327328:ADM327336 ANI327328:ANI327336 AXE327328:AXE327336 BHA327328:BHA327336 BQW327328:BQW327336 CAS327328:CAS327336 CKO327328:CKO327336 CUK327328:CUK327336 DEG327328:DEG327336 DOC327328:DOC327336 DXY327328:DXY327336 EHU327328:EHU327336 ERQ327328:ERQ327336 FBM327328:FBM327336 FLI327328:FLI327336 FVE327328:FVE327336 GFA327328:GFA327336 GOW327328:GOW327336 GYS327328:GYS327336 HIO327328:HIO327336 HSK327328:HSK327336 ICG327328:ICG327336 IMC327328:IMC327336 IVY327328:IVY327336 JFU327328:JFU327336 JPQ327328:JPQ327336 JZM327328:JZM327336 KJI327328:KJI327336 KTE327328:KTE327336 LDA327328:LDA327336 LMW327328:LMW327336 LWS327328:LWS327336 MGO327328:MGO327336 MQK327328:MQK327336 NAG327328:NAG327336 NKC327328:NKC327336 NTY327328:NTY327336 ODU327328:ODU327336 ONQ327328:ONQ327336 OXM327328:OXM327336 PHI327328:PHI327336 PRE327328:PRE327336 QBA327328:QBA327336 QKW327328:QKW327336 QUS327328:QUS327336 REO327328:REO327336 ROK327328:ROK327336 RYG327328:RYG327336 SIC327328:SIC327336 SRY327328:SRY327336 TBU327328:TBU327336 TLQ327328:TLQ327336 TVM327328:TVM327336 UFI327328:UFI327336 UPE327328:UPE327336 UZA327328:UZA327336 VIW327328:VIW327336 VSS327328:VSS327336 WCO327328:WCO327336 WMK327328:WMK327336 WWG327328:WWG327336 Y392863:Y392871 JU392864:JU392872 TQ392864:TQ392872 ADM392864:ADM392872 ANI392864:ANI392872 AXE392864:AXE392872 BHA392864:BHA392872 BQW392864:BQW392872 CAS392864:CAS392872 CKO392864:CKO392872 CUK392864:CUK392872 DEG392864:DEG392872 DOC392864:DOC392872 DXY392864:DXY392872 EHU392864:EHU392872 ERQ392864:ERQ392872 FBM392864:FBM392872 FLI392864:FLI392872 FVE392864:FVE392872 GFA392864:GFA392872 GOW392864:GOW392872 GYS392864:GYS392872 HIO392864:HIO392872 HSK392864:HSK392872 ICG392864:ICG392872 IMC392864:IMC392872 IVY392864:IVY392872 JFU392864:JFU392872 JPQ392864:JPQ392872 JZM392864:JZM392872 KJI392864:KJI392872 KTE392864:KTE392872 LDA392864:LDA392872 LMW392864:LMW392872 LWS392864:LWS392872 MGO392864:MGO392872 MQK392864:MQK392872 NAG392864:NAG392872 NKC392864:NKC392872 NTY392864:NTY392872 ODU392864:ODU392872 ONQ392864:ONQ392872 OXM392864:OXM392872 PHI392864:PHI392872 PRE392864:PRE392872 QBA392864:QBA392872 QKW392864:QKW392872 QUS392864:QUS392872 REO392864:REO392872 ROK392864:ROK392872 RYG392864:RYG392872 SIC392864:SIC392872 SRY392864:SRY392872 TBU392864:TBU392872 TLQ392864:TLQ392872 TVM392864:TVM392872 UFI392864:UFI392872 UPE392864:UPE392872 UZA392864:UZA392872 VIW392864:VIW392872 VSS392864:VSS392872 WCO392864:WCO392872 WMK392864:WMK392872 WWG392864:WWG392872 Y458399:Y458407 JU458400:JU458408 TQ458400:TQ458408 ADM458400:ADM458408 ANI458400:ANI458408 AXE458400:AXE458408 BHA458400:BHA458408 BQW458400:BQW458408 CAS458400:CAS458408 CKO458400:CKO458408 CUK458400:CUK458408 DEG458400:DEG458408 DOC458400:DOC458408 DXY458400:DXY458408 EHU458400:EHU458408 ERQ458400:ERQ458408 FBM458400:FBM458408 FLI458400:FLI458408 FVE458400:FVE458408 GFA458400:GFA458408 GOW458400:GOW458408 GYS458400:GYS458408 HIO458400:HIO458408 HSK458400:HSK458408 ICG458400:ICG458408 IMC458400:IMC458408 IVY458400:IVY458408 JFU458400:JFU458408 JPQ458400:JPQ458408 JZM458400:JZM458408 KJI458400:KJI458408 KTE458400:KTE458408 LDA458400:LDA458408 LMW458400:LMW458408 LWS458400:LWS458408 MGO458400:MGO458408 MQK458400:MQK458408 NAG458400:NAG458408 NKC458400:NKC458408 NTY458400:NTY458408 ODU458400:ODU458408 ONQ458400:ONQ458408 OXM458400:OXM458408 PHI458400:PHI458408 PRE458400:PRE458408 QBA458400:QBA458408 QKW458400:QKW458408 QUS458400:QUS458408 REO458400:REO458408 ROK458400:ROK458408 RYG458400:RYG458408 SIC458400:SIC458408 SRY458400:SRY458408 TBU458400:TBU458408 TLQ458400:TLQ458408 TVM458400:TVM458408 UFI458400:UFI458408 UPE458400:UPE458408 UZA458400:UZA458408 VIW458400:VIW458408 VSS458400:VSS458408 WCO458400:WCO458408 WMK458400:WMK458408 WWG458400:WWG458408 Y523935:Y523943 JU523936:JU523944 TQ523936:TQ523944 ADM523936:ADM523944 ANI523936:ANI523944 AXE523936:AXE523944 BHA523936:BHA523944 BQW523936:BQW523944 CAS523936:CAS523944 CKO523936:CKO523944 CUK523936:CUK523944 DEG523936:DEG523944 DOC523936:DOC523944 DXY523936:DXY523944 EHU523936:EHU523944 ERQ523936:ERQ523944 FBM523936:FBM523944 FLI523936:FLI523944 FVE523936:FVE523944 GFA523936:GFA523944 GOW523936:GOW523944 GYS523936:GYS523944 HIO523936:HIO523944 HSK523936:HSK523944 ICG523936:ICG523944 IMC523936:IMC523944 IVY523936:IVY523944 JFU523936:JFU523944 JPQ523936:JPQ523944 JZM523936:JZM523944 KJI523936:KJI523944 KTE523936:KTE523944 LDA523936:LDA523944 LMW523936:LMW523944 LWS523936:LWS523944 MGO523936:MGO523944 MQK523936:MQK523944 NAG523936:NAG523944 NKC523936:NKC523944 NTY523936:NTY523944 ODU523936:ODU523944 ONQ523936:ONQ523944 OXM523936:OXM523944 PHI523936:PHI523944 PRE523936:PRE523944 QBA523936:QBA523944 QKW523936:QKW523944 QUS523936:QUS523944 REO523936:REO523944 ROK523936:ROK523944 RYG523936:RYG523944 SIC523936:SIC523944 SRY523936:SRY523944 TBU523936:TBU523944 TLQ523936:TLQ523944 TVM523936:TVM523944 UFI523936:UFI523944 UPE523936:UPE523944 UZA523936:UZA523944 VIW523936:VIW523944 VSS523936:VSS523944 WCO523936:WCO523944 WMK523936:WMK523944 WWG523936:WWG523944 Y589471:Y589479 JU589472:JU589480 TQ589472:TQ589480 ADM589472:ADM589480 ANI589472:ANI589480 AXE589472:AXE589480 BHA589472:BHA589480 BQW589472:BQW589480 CAS589472:CAS589480 CKO589472:CKO589480 CUK589472:CUK589480 DEG589472:DEG589480 DOC589472:DOC589480 DXY589472:DXY589480 EHU589472:EHU589480 ERQ589472:ERQ589480 FBM589472:FBM589480 FLI589472:FLI589480 FVE589472:FVE589480 GFA589472:GFA589480 GOW589472:GOW589480 GYS589472:GYS589480 HIO589472:HIO589480 HSK589472:HSK589480 ICG589472:ICG589480 IMC589472:IMC589480 IVY589472:IVY589480 JFU589472:JFU589480 JPQ589472:JPQ589480 JZM589472:JZM589480 KJI589472:KJI589480 KTE589472:KTE589480 LDA589472:LDA589480 LMW589472:LMW589480 LWS589472:LWS589480 MGO589472:MGO589480 MQK589472:MQK589480 NAG589472:NAG589480 NKC589472:NKC589480 NTY589472:NTY589480 ODU589472:ODU589480 ONQ589472:ONQ589480 OXM589472:OXM589480 PHI589472:PHI589480 PRE589472:PRE589480 QBA589472:QBA589480 QKW589472:QKW589480 QUS589472:QUS589480 REO589472:REO589480 ROK589472:ROK589480 RYG589472:RYG589480 SIC589472:SIC589480 SRY589472:SRY589480 TBU589472:TBU589480 TLQ589472:TLQ589480 TVM589472:TVM589480 UFI589472:UFI589480 UPE589472:UPE589480 UZA589472:UZA589480 VIW589472:VIW589480 VSS589472:VSS589480 WCO589472:WCO589480 WMK589472:WMK589480 WWG589472:WWG589480 Y655007:Y655015 JU655008:JU655016 TQ655008:TQ655016 ADM655008:ADM655016 ANI655008:ANI655016 AXE655008:AXE655016 BHA655008:BHA655016 BQW655008:BQW655016 CAS655008:CAS655016 CKO655008:CKO655016 CUK655008:CUK655016 DEG655008:DEG655016 DOC655008:DOC655016 DXY655008:DXY655016 EHU655008:EHU655016 ERQ655008:ERQ655016 FBM655008:FBM655016 FLI655008:FLI655016 FVE655008:FVE655016 GFA655008:GFA655016 GOW655008:GOW655016 GYS655008:GYS655016 HIO655008:HIO655016 HSK655008:HSK655016 ICG655008:ICG655016 IMC655008:IMC655016 IVY655008:IVY655016 JFU655008:JFU655016 JPQ655008:JPQ655016 JZM655008:JZM655016 KJI655008:KJI655016 KTE655008:KTE655016 LDA655008:LDA655016 LMW655008:LMW655016 LWS655008:LWS655016 MGO655008:MGO655016 MQK655008:MQK655016 NAG655008:NAG655016 NKC655008:NKC655016 NTY655008:NTY655016 ODU655008:ODU655016 ONQ655008:ONQ655016 OXM655008:OXM655016 PHI655008:PHI655016 PRE655008:PRE655016 QBA655008:QBA655016 QKW655008:QKW655016 QUS655008:QUS655016 REO655008:REO655016 ROK655008:ROK655016 RYG655008:RYG655016 SIC655008:SIC655016 SRY655008:SRY655016 TBU655008:TBU655016 TLQ655008:TLQ655016 TVM655008:TVM655016 UFI655008:UFI655016 UPE655008:UPE655016 UZA655008:UZA655016 VIW655008:VIW655016 VSS655008:VSS655016 WCO655008:WCO655016 WMK655008:WMK655016 WWG655008:WWG655016 Y720543:Y720551 JU720544:JU720552 TQ720544:TQ720552 ADM720544:ADM720552 ANI720544:ANI720552 AXE720544:AXE720552 BHA720544:BHA720552 BQW720544:BQW720552 CAS720544:CAS720552 CKO720544:CKO720552 CUK720544:CUK720552 DEG720544:DEG720552 DOC720544:DOC720552 DXY720544:DXY720552 EHU720544:EHU720552 ERQ720544:ERQ720552 FBM720544:FBM720552 FLI720544:FLI720552 FVE720544:FVE720552 GFA720544:GFA720552 GOW720544:GOW720552 GYS720544:GYS720552 HIO720544:HIO720552 HSK720544:HSK720552 ICG720544:ICG720552 IMC720544:IMC720552 IVY720544:IVY720552 JFU720544:JFU720552 JPQ720544:JPQ720552 JZM720544:JZM720552 KJI720544:KJI720552 KTE720544:KTE720552 LDA720544:LDA720552 LMW720544:LMW720552 LWS720544:LWS720552 MGO720544:MGO720552 MQK720544:MQK720552 NAG720544:NAG720552 NKC720544:NKC720552 NTY720544:NTY720552 ODU720544:ODU720552 ONQ720544:ONQ720552 OXM720544:OXM720552 PHI720544:PHI720552 PRE720544:PRE720552 QBA720544:QBA720552 QKW720544:QKW720552 QUS720544:QUS720552 REO720544:REO720552 ROK720544:ROK720552 RYG720544:RYG720552 SIC720544:SIC720552 SRY720544:SRY720552 TBU720544:TBU720552 TLQ720544:TLQ720552 TVM720544:TVM720552 UFI720544:UFI720552 UPE720544:UPE720552 UZA720544:UZA720552 VIW720544:VIW720552 VSS720544:VSS720552 WCO720544:WCO720552 WMK720544:WMK720552 WWG720544:WWG720552 Y786079:Y786087 JU786080:JU786088 TQ786080:TQ786088 ADM786080:ADM786088 ANI786080:ANI786088 AXE786080:AXE786088 BHA786080:BHA786088 BQW786080:BQW786088 CAS786080:CAS786088 CKO786080:CKO786088 CUK786080:CUK786088 DEG786080:DEG786088 DOC786080:DOC786088 DXY786080:DXY786088 EHU786080:EHU786088 ERQ786080:ERQ786088 FBM786080:FBM786088 FLI786080:FLI786088 FVE786080:FVE786088 GFA786080:GFA786088 GOW786080:GOW786088 GYS786080:GYS786088 HIO786080:HIO786088 HSK786080:HSK786088 ICG786080:ICG786088 IMC786080:IMC786088 IVY786080:IVY786088 JFU786080:JFU786088 JPQ786080:JPQ786088 JZM786080:JZM786088 KJI786080:KJI786088 KTE786080:KTE786088 LDA786080:LDA786088 LMW786080:LMW786088 LWS786080:LWS786088 MGO786080:MGO786088 MQK786080:MQK786088 NAG786080:NAG786088 NKC786080:NKC786088 NTY786080:NTY786088 ODU786080:ODU786088 ONQ786080:ONQ786088 OXM786080:OXM786088 PHI786080:PHI786088 PRE786080:PRE786088 QBA786080:QBA786088 QKW786080:QKW786088 QUS786080:QUS786088 REO786080:REO786088 ROK786080:ROK786088 RYG786080:RYG786088 SIC786080:SIC786088 SRY786080:SRY786088 TBU786080:TBU786088 TLQ786080:TLQ786088 TVM786080:TVM786088 UFI786080:UFI786088 UPE786080:UPE786088 UZA786080:UZA786088 VIW786080:VIW786088 VSS786080:VSS786088 WCO786080:WCO786088 WMK786080:WMK786088 WWG786080:WWG786088 Y851615:Y851623 JU851616:JU851624 TQ851616:TQ851624 ADM851616:ADM851624 ANI851616:ANI851624 AXE851616:AXE851624 BHA851616:BHA851624 BQW851616:BQW851624 CAS851616:CAS851624 CKO851616:CKO851624 CUK851616:CUK851624 DEG851616:DEG851624 DOC851616:DOC851624 DXY851616:DXY851624 EHU851616:EHU851624 ERQ851616:ERQ851624 FBM851616:FBM851624 FLI851616:FLI851624 FVE851616:FVE851624 GFA851616:GFA851624 GOW851616:GOW851624 GYS851616:GYS851624 HIO851616:HIO851624 HSK851616:HSK851624 ICG851616:ICG851624 IMC851616:IMC851624 IVY851616:IVY851624 JFU851616:JFU851624 JPQ851616:JPQ851624 JZM851616:JZM851624 KJI851616:KJI851624 KTE851616:KTE851624 LDA851616:LDA851624 LMW851616:LMW851624 LWS851616:LWS851624 MGO851616:MGO851624 MQK851616:MQK851624 NAG851616:NAG851624 NKC851616:NKC851624 NTY851616:NTY851624 ODU851616:ODU851624 ONQ851616:ONQ851624 OXM851616:OXM851624 PHI851616:PHI851624 PRE851616:PRE851624 QBA851616:QBA851624 QKW851616:QKW851624 QUS851616:QUS851624 REO851616:REO851624 ROK851616:ROK851624 RYG851616:RYG851624 SIC851616:SIC851624 SRY851616:SRY851624 TBU851616:TBU851624 TLQ851616:TLQ851624 TVM851616:TVM851624 UFI851616:UFI851624 UPE851616:UPE851624 UZA851616:UZA851624 VIW851616:VIW851624 VSS851616:VSS851624 WCO851616:WCO851624 WMK851616:WMK851624 WWG851616:WWG851624 Y917151:Y917159 JU917152:JU917160 TQ917152:TQ917160 ADM917152:ADM917160 ANI917152:ANI917160 AXE917152:AXE917160 BHA917152:BHA917160 BQW917152:BQW917160 CAS917152:CAS917160 CKO917152:CKO917160 CUK917152:CUK917160 DEG917152:DEG917160 DOC917152:DOC917160 DXY917152:DXY917160 EHU917152:EHU917160 ERQ917152:ERQ917160 FBM917152:FBM917160 FLI917152:FLI917160 FVE917152:FVE917160 GFA917152:GFA917160 GOW917152:GOW917160 GYS917152:GYS917160 HIO917152:HIO917160 HSK917152:HSK917160 ICG917152:ICG917160 IMC917152:IMC917160 IVY917152:IVY917160 JFU917152:JFU917160 JPQ917152:JPQ917160 JZM917152:JZM917160 KJI917152:KJI917160 KTE917152:KTE917160 LDA917152:LDA917160 LMW917152:LMW917160 LWS917152:LWS917160 MGO917152:MGO917160 MQK917152:MQK917160 NAG917152:NAG917160 NKC917152:NKC917160 NTY917152:NTY917160 ODU917152:ODU917160 ONQ917152:ONQ917160 OXM917152:OXM917160 PHI917152:PHI917160 PRE917152:PRE917160 QBA917152:QBA917160 QKW917152:QKW917160 QUS917152:QUS917160 REO917152:REO917160 ROK917152:ROK917160 RYG917152:RYG917160 SIC917152:SIC917160 SRY917152:SRY917160 TBU917152:TBU917160 TLQ917152:TLQ917160 TVM917152:TVM917160 UFI917152:UFI917160 UPE917152:UPE917160 UZA917152:UZA917160 VIW917152:VIW917160 VSS917152:VSS917160 WCO917152:WCO917160 WMK917152:WMK917160 WWG917152:WWG917160 Y982687:Y982695 JU982688:JU982696 TQ982688:TQ982696 ADM982688:ADM982696 ANI982688:ANI982696 AXE982688:AXE982696 BHA982688:BHA982696 BQW982688:BQW982696 CAS982688:CAS982696 CKO982688:CKO982696 CUK982688:CUK982696 DEG982688:DEG982696 DOC982688:DOC982696 DXY982688:DXY982696 EHU982688:EHU982696 ERQ982688:ERQ982696 FBM982688:FBM982696 FLI982688:FLI982696 FVE982688:FVE982696 GFA982688:GFA982696 GOW982688:GOW982696 GYS982688:GYS982696 HIO982688:HIO982696 HSK982688:HSK982696 ICG982688:ICG982696 IMC982688:IMC982696 IVY982688:IVY982696 JFU982688:JFU982696 JPQ982688:JPQ982696 JZM982688:JZM982696 KJI982688:KJI982696 KTE982688:KTE982696 LDA982688:LDA982696 LMW982688:LMW982696 LWS982688:LWS982696 MGO982688:MGO982696 MQK982688:MQK982696 NAG982688:NAG982696 NKC982688:NKC982696 NTY982688:NTY982696 ODU982688:ODU982696 ONQ982688:ONQ982696 OXM982688:OXM982696 PHI982688:PHI982696 PRE982688:PRE982696 QBA982688:QBA982696 QKW982688:QKW982696 QUS982688:QUS982696 REO982688:REO982696 ROK982688:ROK982696 RYG982688:RYG982696 SIC982688:SIC982696 SRY982688:SRY982696 TBU982688:TBU982696 TLQ982688:TLQ982696 TVM982688:TVM982696 UFI982688:UFI982696 UPE982688:UPE982696 UZA982688:UZA982696 VIW982688:VIW982696 VSS982688:VSS982696 WCO982688:WCO982696 WMK982688:WMK982696 WWG982688:WWG982696 BA65191:BK65192 KW65191:LG65192 US65191:VC65192 AEO65191:AEY65192 AOK65191:AOU65192 AYG65191:AYQ65192 BIC65191:BIM65192 BRY65191:BSI65192 CBU65191:CCE65192 CLQ65191:CMA65192 CVM65191:CVW65192 DFI65191:DFS65192 DPE65191:DPO65192 DZA65191:DZK65192 EIW65191:EJG65192 ESS65191:ETC65192 FCO65191:FCY65192 FMK65191:FMU65192 FWG65191:FWQ65192 GGC65191:GGM65192 GPY65191:GQI65192 GZU65191:HAE65192 HJQ65191:HKA65192 HTM65191:HTW65192 IDI65191:IDS65192 INE65191:INO65192 IXA65191:IXK65192 JGW65191:JHG65192 JQS65191:JRC65192 KAO65191:KAY65192 KKK65191:KKU65192 KUG65191:KUQ65192 LEC65191:LEM65192 LNY65191:LOI65192 LXU65191:LYE65192 MHQ65191:MIA65192 MRM65191:MRW65192 NBI65191:NBS65192 NLE65191:NLO65192 NVA65191:NVK65192 OEW65191:OFG65192 OOS65191:OPC65192 OYO65191:OYY65192 PIK65191:PIU65192 PSG65191:PSQ65192 QCC65191:QCM65192 QLY65191:QMI65192 QVU65191:QWE65192 RFQ65191:RGA65192 RPM65191:RPW65192 RZI65191:RZS65192 SJE65191:SJO65192 STA65191:STK65192 TCW65191:TDG65192 TMS65191:TNC65192 TWO65191:TWY65192 UGK65191:UGU65192 UQG65191:UQQ65192 VAC65191:VAM65192 VJY65191:VKI65192 VTU65191:VUE65192 WDQ65191:WEA65192 WNM65191:WNW65192 WXI65191:WXS65192 BA130727:BK130728 KW130727:LG130728 US130727:VC130728 AEO130727:AEY130728 AOK130727:AOU130728 AYG130727:AYQ130728 BIC130727:BIM130728 BRY130727:BSI130728 CBU130727:CCE130728 CLQ130727:CMA130728 CVM130727:CVW130728 DFI130727:DFS130728 DPE130727:DPO130728 DZA130727:DZK130728 EIW130727:EJG130728 ESS130727:ETC130728 FCO130727:FCY130728 FMK130727:FMU130728 FWG130727:FWQ130728 GGC130727:GGM130728 GPY130727:GQI130728 GZU130727:HAE130728 HJQ130727:HKA130728 HTM130727:HTW130728 IDI130727:IDS130728 INE130727:INO130728 IXA130727:IXK130728 JGW130727:JHG130728 JQS130727:JRC130728 KAO130727:KAY130728 KKK130727:KKU130728 KUG130727:KUQ130728 LEC130727:LEM130728 LNY130727:LOI130728 LXU130727:LYE130728 MHQ130727:MIA130728 MRM130727:MRW130728 NBI130727:NBS130728 NLE130727:NLO130728 NVA130727:NVK130728 OEW130727:OFG130728 OOS130727:OPC130728 OYO130727:OYY130728 PIK130727:PIU130728 PSG130727:PSQ130728 QCC130727:QCM130728 QLY130727:QMI130728 QVU130727:QWE130728 RFQ130727:RGA130728 RPM130727:RPW130728 RZI130727:RZS130728 SJE130727:SJO130728 STA130727:STK130728 TCW130727:TDG130728 TMS130727:TNC130728 TWO130727:TWY130728 UGK130727:UGU130728 UQG130727:UQQ130728 VAC130727:VAM130728 VJY130727:VKI130728 VTU130727:VUE130728 WDQ130727:WEA130728 WNM130727:WNW130728 WXI130727:WXS130728 BA196263:BK196264 KW196263:LG196264 US196263:VC196264 AEO196263:AEY196264 AOK196263:AOU196264 AYG196263:AYQ196264 BIC196263:BIM196264 BRY196263:BSI196264 CBU196263:CCE196264 CLQ196263:CMA196264 CVM196263:CVW196264 DFI196263:DFS196264 DPE196263:DPO196264 DZA196263:DZK196264 EIW196263:EJG196264 ESS196263:ETC196264 FCO196263:FCY196264 FMK196263:FMU196264 FWG196263:FWQ196264 GGC196263:GGM196264 GPY196263:GQI196264 GZU196263:HAE196264 HJQ196263:HKA196264 HTM196263:HTW196264 IDI196263:IDS196264 INE196263:INO196264 IXA196263:IXK196264 JGW196263:JHG196264 JQS196263:JRC196264 KAO196263:KAY196264 KKK196263:KKU196264 KUG196263:KUQ196264 LEC196263:LEM196264 LNY196263:LOI196264 LXU196263:LYE196264 MHQ196263:MIA196264 MRM196263:MRW196264 NBI196263:NBS196264 NLE196263:NLO196264 NVA196263:NVK196264 OEW196263:OFG196264 OOS196263:OPC196264 OYO196263:OYY196264 PIK196263:PIU196264 PSG196263:PSQ196264 QCC196263:QCM196264 QLY196263:QMI196264 QVU196263:QWE196264 RFQ196263:RGA196264 RPM196263:RPW196264 RZI196263:RZS196264 SJE196263:SJO196264 STA196263:STK196264 TCW196263:TDG196264 TMS196263:TNC196264 TWO196263:TWY196264 UGK196263:UGU196264 UQG196263:UQQ196264 VAC196263:VAM196264 VJY196263:VKI196264 VTU196263:VUE196264 WDQ196263:WEA196264 WNM196263:WNW196264 WXI196263:WXS196264 BA261799:BK261800 KW261799:LG261800 US261799:VC261800 AEO261799:AEY261800 AOK261799:AOU261800 AYG261799:AYQ261800 BIC261799:BIM261800 BRY261799:BSI261800 CBU261799:CCE261800 CLQ261799:CMA261800 CVM261799:CVW261800 DFI261799:DFS261800 DPE261799:DPO261800 DZA261799:DZK261800 EIW261799:EJG261800 ESS261799:ETC261800 FCO261799:FCY261800 FMK261799:FMU261800 FWG261799:FWQ261800 GGC261799:GGM261800 GPY261799:GQI261800 GZU261799:HAE261800 HJQ261799:HKA261800 HTM261799:HTW261800 IDI261799:IDS261800 INE261799:INO261800 IXA261799:IXK261800 JGW261799:JHG261800 JQS261799:JRC261800 KAO261799:KAY261800 KKK261799:KKU261800 KUG261799:KUQ261800 LEC261799:LEM261800 LNY261799:LOI261800 LXU261799:LYE261800 MHQ261799:MIA261800 MRM261799:MRW261800 NBI261799:NBS261800 NLE261799:NLO261800 NVA261799:NVK261800 OEW261799:OFG261800 OOS261799:OPC261800 OYO261799:OYY261800 PIK261799:PIU261800 PSG261799:PSQ261800 QCC261799:QCM261800 QLY261799:QMI261800 QVU261799:QWE261800 RFQ261799:RGA261800 RPM261799:RPW261800 RZI261799:RZS261800 SJE261799:SJO261800 STA261799:STK261800 TCW261799:TDG261800 TMS261799:TNC261800 TWO261799:TWY261800 UGK261799:UGU261800 UQG261799:UQQ261800 VAC261799:VAM261800 VJY261799:VKI261800 VTU261799:VUE261800 WDQ261799:WEA261800 WNM261799:WNW261800 WXI261799:WXS261800 BA327335:BK327336 KW327335:LG327336 US327335:VC327336 AEO327335:AEY327336 AOK327335:AOU327336 AYG327335:AYQ327336 BIC327335:BIM327336 BRY327335:BSI327336 CBU327335:CCE327336 CLQ327335:CMA327336 CVM327335:CVW327336 DFI327335:DFS327336 DPE327335:DPO327336 DZA327335:DZK327336 EIW327335:EJG327336 ESS327335:ETC327336 FCO327335:FCY327336 FMK327335:FMU327336 FWG327335:FWQ327336 GGC327335:GGM327336 GPY327335:GQI327336 GZU327335:HAE327336 HJQ327335:HKA327336 HTM327335:HTW327336 IDI327335:IDS327336 INE327335:INO327336 IXA327335:IXK327336 JGW327335:JHG327336 JQS327335:JRC327336 KAO327335:KAY327336 KKK327335:KKU327336 KUG327335:KUQ327336 LEC327335:LEM327336 LNY327335:LOI327336 LXU327335:LYE327336 MHQ327335:MIA327336 MRM327335:MRW327336 NBI327335:NBS327336 NLE327335:NLO327336 NVA327335:NVK327336 OEW327335:OFG327336 OOS327335:OPC327336 OYO327335:OYY327336 PIK327335:PIU327336 PSG327335:PSQ327336 QCC327335:QCM327336 QLY327335:QMI327336 QVU327335:QWE327336 RFQ327335:RGA327336 RPM327335:RPW327336 RZI327335:RZS327336 SJE327335:SJO327336 STA327335:STK327336 TCW327335:TDG327336 TMS327335:TNC327336 TWO327335:TWY327336 UGK327335:UGU327336 UQG327335:UQQ327336 VAC327335:VAM327336 VJY327335:VKI327336 VTU327335:VUE327336 WDQ327335:WEA327336 WNM327335:WNW327336 WXI327335:WXS327336 BA392871:BK392872 KW392871:LG392872 US392871:VC392872 AEO392871:AEY392872 AOK392871:AOU392872 AYG392871:AYQ392872 BIC392871:BIM392872 BRY392871:BSI392872 CBU392871:CCE392872 CLQ392871:CMA392872 CVM392871:CVW392872 DFI392871:DFS392872 DPE392871:DPO392872 DZA392871:DZK392872 EIW392871:EJG392872 ESS392871:ETC392872 FCO392871:FCY392872 FMK392871:FMU392872 FWG392871:FWQ392872 GGC392871:GGM392872 GPY392871:GQI392872 GZU392871:HAE392872 HJQ392871:HKA392872 HTM392871:HTW392872 IDI392871:IDS392872 INE392871:INO392872 IXA392871:IXK392872 JGW392871:JHG392872 JQS392871:JRC392872 KAO392871:KAY392872 KKK392871:KKU392872 KUG392871:KUQ392872 LEC392871:LEM392872 LNY392871:LOI392872 LXU392871:LYE392872 MHQ392871:MIA392872 MRM392871:MRW392872 NBI392871:NBS392872 NLE392871:NLO392872 NVA392871:NVK392872 OEW392871:OFG392872 OOS392871:OPC392872 OYO392871:OYY392872 PIK392871:PIU392872 PSG392871:PSQ392872 QCC392871:QCM392872 QLY392871:QMI392872 QVU392871:QWE392872 RFQ392871:RGA392872 RPM392871:RPW392872 RZI392871:RZS392872 SJE392871:SJO392872 STA392871:STK392872 TCW392871:TDG392872 TMS392871:TNC392872 TWO392871:TWY392872 UGK392871:UGU392872 UQG392871:UQQ392872 VAC392871:VAM392872 VJY392871:VKI392872 VTU392871:VUE392872 WDQ392871:WEA392872 WNM392871:WNW392872 WXI392871:WXS392872 BA458407:BK458408 KW458407:LG458408 US458407:VC458408 AEO458407:AEY458408 AOK458407:AOU458408 AYG458407:AYQ458408 BIC458407:BIM458408 BRY458407:BSI458408 CBU458407:CCE458408 CLQ458407:CMA458408 CVM458407:CVW458408 DFI458407:DFS458408 DPE458407:DPO458408 DZA458407:DZK458408 EIW458407:EJG458408 ESS458407:ETC458408 FCO458407:FCY458408 FMK458407:FMU458408 FWG458407:FWQ458408 GGC458407:GGM458408 GPY458407:GQI458408 GZU458407:HAE458408 HJQ458407:HKA458408 HTM458407:HTW458408 IDI458407:IDS458408 INE458407:INO458408 IXA458407:IXK458408 JGW458407:JHG458408 JQS458407:JRC458408 KAO458407:KAY458408 KKK458407:KKU458408 KUG458407:KUQ458408 LEC458407:LEM458408 LNY458407:LOI458408 LXU458407:LYE458408 MHQ458407:MIA458408 MRM458407:MRW458408 NBI458407:NBS458408 NLE458407:NLO458408 NVA458407:NVK458408 OEW458407:OFG458408 OOS458407:OPC458408 OYO458407:OYY458408 PIK458407:PIU458408 PSG458407:PSQ458408 QCC458407:QCM458408 QLY458407:QMI458408 QVU458407:QWE458408 RFQ458407:RGA458408 RPM458407:RPW458408 RZI458407:RZS458408 SJE458407:SJO458408 STA458407:STK458408 TCW458407:TDG458408 TMS458407:TNC458408 TWO458407:TWY458408 UGK458407:UGU458408 UQG458407:UQQ458408 VAC458407:VAM458408 VJY458407:VKI458408 VTU458407:VUE458408 WDQ458407:WEA458408 WNM458407:WNW458408 WXI458407:WXS458408 BA523943:BK523944 KW523943:LG523944 US523943:VC523944 AEO523943:AEY523944 AOK523943:AOU523944 AYG523943:AYQ523944 BIC523943:BIM523944 BRY523943:BSI523944 CBU523943:CCE523944 CLQ523943:CMA523944 CVM523943:CVW523944 DFI523943:DFS523944 DPE523943:DPO523944 DZA523943:DZK523944 EIW523943:EJG523944 ESS523943:ETC523944 FCO523943:FCY523944 FMK523943:FMU523944 FWG523943:FWQ523944 GGC523943:GGM523944 GPY523943:GQI523944 GZU523943:HAE523944 HJQ523943:HKA523944 HTM523943:HTW523944 IDI523943:IDS523944 INE523943:INO523944 IXA523943:IXK523944 JGW523943:JHG523944 JQS523943:JRC523944 KAO523943:KAY523944 KKK523943:KKU523944 KUG523943:KUQ523944 LEC523943:LEM523944 LNY523943:LOI523944 LXU523943:LYE523944 MHQ523943:MIA523944 MRM523943:MRW523944 NBI523943:NBS523944 NLE523943:NLO523944 NVA523943:NVK523944 OEW523943:OFG523944 OOS523943:OPC523944 OYO523943:OYY523944 PIK523943:PIU523944 PSG523943:PSQ523944 QCC523943:QCM523944 QLY523943:QMI523944 QVU523943:QWE523944 RFQ523943:RGA523944 RPM523943:RPW523944 RZI523943:RZS523944 SJE523943:SJO523944 STA523943:STK523944 TCW523943:TDG523944 TMS523943:TNC523944 TWO523943:TWY523944 UGK523943:UGU523944 UQG523943:UQQ523944 VAC523943:VAM523944 VJY523943:VKI523944 VTU523943:VUE523944 WDQ523943:WEA523944 WNM523943:WNW523944 WXI523943:WXS523944 BA589479:BK589480 KW589479:LG589480 US589479:VC589480 AEO589479:AEY589480 AOK589479:AOU589480 AYG589479:AYQ589480 BIC589479:BIM589480 BRY589479:BSI589480 CBU589479:CCE589480 CLQ589479:CMA589480 CVM589479:CVW589480 DFI589479:DFS589480 DPE589479:DPO589480 DZA589479:DZK589480 EIW589479:EJG589480 ESS589479:ETC589480 FCO589479:FCY589480 FMK589479:FMU589480 FWG589479:FWQ589480 GGC589479:GGM589480 GPY589479:GQI589480 GZU589479:HAE589480 HJQ589479:HKA589480 HTM589479:HTW589480 IDI589479:IDS589480 INE589479:INO589480 IXA589479:IXK589480 JGW589479:JHG589480 JQS589479:JRC589480 KAO589479:KAY589480 KKK589479:KKU589480 KUG589479:KUQ589480 LEC589479:LEM589480 LNY589479:LOI589480 LXU589479:LYE589480 MHQ589479:MIA589480 MRM589479:MRW589480 NBI589479:NBS589480 NLE589479:NLO589480 NVA589479:NVK589480 OEW589479:OFG589480 OOS589479:OPC589480 OYO589479:OYY589480 PIK589479:PIU589480 PSG589479:PSQ589480 QCC589479:QCM589480 QLY589479:QMI589480 QVU589479:QWE589480 RFQ589479:RGA589480 RPM589479:RPW589480 RZI589479:RZS589480 SJE589479:SJO589480 STA589479:STK589480 TCW589479:TDG589480 TMS589479:TNC589480 TWO589479:TWY589480 UGK589479:UGU589480 UQG589479:UQQ589480 VAC589479:VAM589480 VJY589479:VKI589480 VTU589479:VUE589480 WDQ589479:WEA589480 WNM589479:WNW589480 WXI589479:WXS589480 BA655015:BK655016 KW655015:LG655016 US655015:VC655016 AEO655015:AEY655016 AOK655015:AOU655016 AYG655015:AYQ655016 BIC655015:BIM655016 BRY655015:BSI655016 CBU655015:CCE655016 CLQ655015:CMA655016 CVM655015:CVW655016 DFI655015:DFS655016 DPE655015:DPO655016 DZA655015:DZK655016 EIW655015:EJG655016 ESS655015:ETC655016 FCO655015:FCY655016 FMK655015:FMU655016 FWG655015:FWQ655016 GGC655015:GGM655016 GPY655015:GQI655016 GZU655015:HAE655016 HJQ655015:HKA655016 HTM655015:HTW655016 IDI655015:IDS655016 INE655015:INO655016 IXA655015:IXK655016 JGW655015:JHG655016 JQS655015:JRC655016 KAO655015:KAY655016 KKK655015:KKU655016 KUG655015:KUQ655016 LEC655015:LEM655016 LNY655015:LOI655016 LXU655015:LYE655016 MHQ655015:MIA655016 MRM655015:MRW655016 NBI655015:NBS655016 NLE655015:NLO655016 NVA655015:NVK655016 OEW655015:OFG655016 OOS655015:OPC655016 OYO655015:OYY655016 PIK655015:PIU655016 PSG655015:PSQ655016 QCC655015:QCM655016 QLY655015:QMI655016 QVU655015:QWE655016 RFQ655015:RGA655016 RPM655015:RPW655016 RZI655015:RZS655016 SJE655015:SJO655016 STA655015:STK655016 TCW655015:TDG655016 TMS655015:TNC655016 TWO655015:TWY655016 UGK655015:UGU655016 UQG655015:UQQ655016 VAC655015:VAM655016 VJY655015:VKI655016 VTU655015:VUE655016 WDQ655015:WEA655016 WNM655015:WNW655016 WXI655015:WXS655016 BA720551:BK720552 KW720551:LG720552 US720551:VC720552 AEO720551:AEY720552 AOK720551:AOU720552 AYG720551:AYQ720552 BIC720551:BIM720552 BRY720551:BSI720552 CBU720551:CCE720552 CLQ720551:CMA720552 CVM720551:CVW720552 DFI720551:DFS720552 DPE720551:DPO720552 DZA720551:DZK720552 EIW720551:EJG720552 ESS720551:ETC720552 FCO720551:FCY720552 FMK720551:FMU720552 FWG720551:FWQ720552 GGC720551:GGM720552 GPY720551:GQI720552 GZU720551:HAE720552 HJQ720551:HKA720552 HTM720551:HTW720552 IDI720551:IDS720552 INE720551:INO720552 IXA720551:IXK720552 JGW720551:JHG720552 JQS720551:JRC720552 KAO720551:KAY720552 KKK720551:KKU720552 KUG720551:KUQ720552 LEC720551:LEM720552 LNY720551:LOI720552 LXU720551:LYE720552 MHQ720551:MIA720552 MRM720551:MRW720552 NBI720551:NBS720552 NLE720551:NLO720552 NVA720551:NVK720552 OEW720551:OFG720552 OOS720551:OPC720552 OYO720551:OYY720552 PIK720551:PIU720552 PSG720551:PSQ720552 QCC720551:QCM720552 QLY720551:QMI720552 QVU720551:QWE720552 RFQ720551:RGA720552 RPM720551:RPW720552 RZI720551:RZS720552 SJE720551:SJO720552 STA720551:STK720552 TCW720551:TDG720552 TMS720551:TNC720552 TWO720551:TWY720552 UGK720551:UGU720552 UQG720551:UQQ720552 VAC720551:VAM720552 VJY720551:VKI720552 VTU720551:VUE720552 WDQ720551:WEA720552 WNM720551:WNW720552 WXI720551:WXS720552 BA786087:BK786088 KW786087:LG786088 US786087:VC786088 AEO786087:AEY786088 AOK786087:AOU786088 AYG786087:AYQ786088 BIC786087:BIM786088 BRY786087:BSI786088 CBU786087:CCE786088 CLQ786087:CMA786088 CVM786087:CVW786088 DFI786087:DFS786088 DPE786087:DPO786088 DZA786087:DZK786088 EIW786087:EJG786088 ESS786087:ETC786088 FCO786087:FCY786088 FMK786087:FMU786088 FWG786087:FWQ786088 GGC786087:GGM786088 GPY786087:GQI786088 GZU786087:HAE786088 HJQ786087:HKA786088 HTM786087:HTW786088 IDI786087:IDS786088 INE786087:INO786088 IXA786087:IXK786088 JGW786087:JHG786088 JQS786087:JRC786088 KAO786087:KAY786088 KKK786087:KKU786088 KUG786087:KUQ786088 LEC786087:LEM786088 LNY786087:LOI786088 LXU786087:LYE786088 MHQ786087:MIA786088 MRM786087:MRW786088 NBI786087:NBS786088 NLE786087:NLO786088 NVA786087:NVK786088 OEW786087:OFG786088 OOS786087:OPC786088 OYO786087:OYY786088 PIK786087:PIU786088 PSG786087:PSQ786088 QCC786087:QCM786088 QLY786087:QMI786088 QVU786087:QWE786088 RFQ786087:RGA786088 RPM786087:RPW786088 RZI786087:RZS786088 SJE786087:SJO786088 STA786087:STK786088 TCW786087:TDG786088 TMS786087:TNC786088 TWO786087:TWY786088 UGK786087:UGU786088 UQG786087:UQQ786088 VAC786087:VAM786088 VJY786087:VKI786088 VTU786087:VUE786088 WDQ786087:WEA786088 WNM786087:WNW786088 WXI786087:WXS786088 BA851623:BK851624 KW851623:LG851624 US851623:VC851624 AEO851623:AEY851624 AOK851623:AOU851624 AYG851623:AYQ851624 BIC851623:BIM851624 BRY851623:BSI851624 CBU851623:CCE851624 CLQ851623:CMA851624 CVM851623:CVW851624 DFI851623:DFS851624 DPE851623:DPO851624 DZA851623:DZK851624 EIW851623:EJG851624 ESS851623:ETC851624 FCO851623:FCY851624 FMK851623:FMU851624 FWG851623:FWQ851624 GGC851623:GGM851624 GPY851623:GQI851624 GZU851623:HAE851624 HJQ851623:HKA851624 HTM851623:HTW851624 IDI851623:IDS851624 INE851623:INO851624 IXA851623:IXK851624 JGW851623:JHG851624 JQS851623:JRC851624 KAO851623:KAY851624 KKK851623:KKU851624 KUG851623:KUQ851624 LEC851623:LEM851624 LNY851623:LOI851624 LXU851623:LYE851624 MHQ851623:MIA851624 MRM851623:MRW851624 NBI851623:NBS851624 NLE851623:NLO851624 NVA851623:NVK851624 OEW851623:OFG851624 OOS851623:OPC851624 OYO851623:OYY851624 PIK851623:PIU851624 PSG851623:PSQ851624 QCC851623:QCM851624 QLY851623:QMI851624 QVU851623:QWE851624 RFQ851623:RGA851624 RPM851623:RPW851624 RZI851623:RZS851624 SJE851623:SJO851624 STA851623:STK851624 TCW851623:TDG851624 TMS851623:TNC851624 TWO851623:TWY851624 UGK851623:UGU851624 UQG851623:UQQ851624 VAC851623:VAM851624 VJY851623:VKI851624 VTU851623:VUE851624 WDQ851623:WEA851624 WNM851623:WNW851624 WXI851623:WXS851624 BA917159:BK917160 KW917159:LG917160 US917159:VC917160 AEO917159:AEY917160 AOK917159:AOU917160 AYG917159:AYQ917160 BIC917159:BIM917160 BRY917159:BSI917160 CBU917159:CCE917160 CLQ917159:CMA917160 CVM917159:CVW917160 DFI917159:DFS917160 DPE917159:DPO917160 DZA917159:DZK917160 EIW917159:EJG917160 ESS917159:ETC917160 FCO917159:FCY917160 FMK917159:FMU917160 FWG917159:FWQ917160 GGC917159:GGM917160 GPY917159:GQI917160 GZU917159:HAE917160 HJQ917159:HKA917160 HTM917159:HTW917160 IDI917159:IDS917160 INE917159:INO917160 IXA917159:IXK917160 JGW917159:JHG917160 JQS917159:JRC917160 KAO917159:KAY917160 KKK917159:KKU917160 KUG917159:KUQ917160 LEC917159:LEM917160 LNY917159:LOI917160 LXU917159:LYE917160 MHQ917159:MIA917160 MRM917159:MRW917160 NBI917159:NBS917160 NLE917159:NLO917160 NVA917159:NVK917160 OEW917159:OFG917160 OOS917159:OPC917160 OYO917159:OYY917160 PIK917159:PIU917160 PSG917159:PSQ917160 QCC917159:QCM917160 QLY917159:QMI917160 QVU917159:QWE917160 RFQ917159:RGA917160 RPM917159:RPW917160 RZI917159:RZS917160 SJE917159:SJO917160 STA917159:STK917160 TCW917159:TDG917160 TMS917159:TNC917160 TWO917159:TWY917160 UGK917159:UGU917160 UQG917159:UQQ917160 VAC917159:VAM917160 VJY917159:VKI917160 VTU917159:VUE917160 WDQ917159:WEA917160 WNM917159:WNW917160 WXI917159:WXS917160 BA982695:BK982696 KW982695:LG982696 US982695:VC982696 AEO982695:AEY982696 AOK982695:AOU982696 AYG982695:AYQ982696 BIC982695:BIM982696 BRY982695:BSI982696 CBU982695:CCE982696 CLQ982695:CMA982696 CVM982695:CVW982696 DFI982695:DFS982696 DPE982695:DPO982696 DZA982695:DZK982696 EIW982695:EJG982696 ESS982695:ETC982696 FCO982695:FCY982696 FMK982695:FMU982696 FWG982695:FWQ982696 GGC982695:GGM982696 GPY982695:GQI982696 GZU982695:HAE982696 HJQ982695:HKA982696 HTM982695:HTW982696 IDI982695:IDS982696 INE982695:INO982696 IXA982695:IXK982696 JGW982695:JHG982696 JQS982695:JRC982696 KAO982695:KAY982696 KKK982695:KKU982696 KUG982695:KUQ982696 LEC982695:LEM982696 LNY982695:LOI982696 LXU982695:LYE982696 MHQ982695:MIA982696 MRM982695:MRW982696 NBI982695:NBS982696 NLE982695:NLO982696 NVA982695:NVK982696 OEW982695:OFG982696 OOS982695:OPC982696 OYO982695:OYY982696 PIK982695:PIU982696 PSG982695:PSQ982696 QCC982695:QCM982696 QLY982695:QMI982696 QVU982695:QWE982696 RFQ982695:RGA982696 RPM982695:RPW982696 RZI982695:RZS982696 SJE982695:SJO982696 STA982695:STK982696 TCW982695:TDG982696 TMS982695:TNC982696 TWO982695:TWY982696 UGK982695:UGU982696 UQG982695:UQQ982696 VAC982695:VAM982696 VJY982695:VKI982696 VTU982695:VUE982696 WDQ982695:WEA982696 WNM982695:WNW982696 WXI982695:WXS982696 AZ65183:AZ65191 KV65184:KV65192 UR65184:UR65192 AEN65184:AEN65192 AOJ65184:AOJ65192 AYF65184:AYF65192 BIB65184:BIB65192 BRX65184:BRX65192 CBT65184:CBT65192 CLP65184:CLP65192 CVL65184:CVL65192 DFH65184:DFH65192 DPD65184:DPD65192 DYZ65184:DYZ65192 EIV65184:EIV65192 ESR65184:ESR65192 FCN65184:FCN65192 FMJ65184:FMJ65192 FWF65184:FWF65192 GGB65184:GGB65192 GPX65184:GPX65192 GZT65184:GZT65192 HJP65184:HJP65192 HTL65184:HTL65192 IDH65184:IDH65192 IND65184:IND65192 IWZ65184:IWZ65192 JGV65184:JGV65192 JQR65184:JQR65192 KAN65184:KAN65192 KKJ65184:KKJ65192 KUF65184:KUF65192 LEB65184:LEB65192 LNX65184:LNX65192 LXT65184:LXT65192 MHP65184:MHP65192 MRL65184:MRL65192 NBH65184:NBH65192 NLD65184:NLD65192 NUZ65184:NUZ65192 OEV65184:OEV65192 OOR65184:OOR65192 OYN65184:OYN65192 PIJ65184:PIJ65192 PSF65184:PSF65192 QCB65184:QCB65192 QLX65184:QLX65192 QVT65184:QVT65192 RFP65184:RFP65192 RPL65184:RPL65192 RZH65184:RZH65192 SJD65184:SJD65192 SSZ65184:SSZ65192 TCV65184:TCV65192 TMR65184:TMR65192 TWN65184:TWN65192 UGJ65184:UGJ65192 UQF65184:UQF65192 VAB65184:VAB65192 VJX65184:VJX65192 VTT65184:VTT65192 WDP65184:WDP65192 WNL65184:WNL65192 WXH65184:WXH65192 AZ130719:AZ130727 KV130720:KV130728 UR130720:UR130728 AEN130720:AEN130728 AOJ130720:AOJ130728 AYF130720:AYF130728 BIB130720:BIB130728 BRX130720:BRX130728 CBT130720:CBT130728 CLP130720:CLP130728 CVL130720:CVL130728 DFH130720:DFH130728 DPD130720:DPD130728 DYZ130720:DYZ130728 EIV130720:EIV130728 ESR130720:ESR130728 FCN130720:FCN130728 FMJ130720:FMJ130728 FWF130720:FWF130728 GGB130720:GGB130728 GPX130720:GPX130728 GZT130720:GZT130728 HJP130720:HJP130728 HTL130720:HTL130728 IDH130720:IDH130728 IND130720:IND130728 IWZ130720:IWZ130728 JGV130720:JGV130728 JQR130720:JQR130728 KAN130720:KAN130728 KKJ130720:KKJ130728 KUF130720:KUF130728 LEB130720:LEB130728 LNX130720:LNX130728 LXT130720:LXT130728 MHP130720:MHP130728 MRL130720:MRL130728 NBH130720:NBH130728 NLD130720:NLD130728 NUZ130720:NUZ130728 OEV130720:OEV130728 OOR130720:OOR130728 OYN130720:OYN130728 PIJ130720:PIJ130728 PSF130720:PSF130728 QCB130720:QCB130728 QLX130720:QLX130728 QVT130720:QVT130728 RFP130720:RFP130728 RPL130720:RPL130728 RZH130720:RZH130728 SJD130720:SJD130728 SSZ130720:SSZ130728 TCV130720:TCV130728 TMR130720:TMR130728 TWN130720:TWN130728 UGJ130720:UGJ130728 UQF130720:UQF130728 VAB130720:VAB130728 VJX130720:VJX130728 VTT130720:VTT130728 WDP130720:WDP130728 WNL130720:WNL130728 WXH130720:WXH130728 AZ196255:AZ196263 KV196256:KV196264 UR196256:UR196264 AEN196256:AEN196264 AOJ196256:AOJ196264 AYF196256:AYF196264 BIB196256:BIB196264 BRX196256:BRX196264 CBT196256:CBT196264 CLP196256:CLP196264 CVL196256:CVL196264 DFH196256:DFH196264 DPD196256:DPD196264 DYZ196256:DYZ196264 EIV196256:EIV196264 ESR196256:ESR196264 FCN196256:FCN196264 FMJ196256:FMJ196264 FWF196256:FWF196264 GGB196256:GGB196264 GPX196256:GPX196264 GZT196256:GZT196264 HJP196256:HJP196264 HTL196256:HTL196264 IDH196256:IDH196264 IND196256:IND196264 IWZ196256:IWZ196264 JGV196256:JGV196264 JQR196256:JQR196264 KAN196256:KAN196264 KKJ196256:KKJ196264 KUF196256:KUF196264 LEB196256:LEB196264 LNX196256:LNX196264 LXT196256:LXT196264 MHP196256:MHP196264 MRL196256:MRL196264 NBH196256:NBH196264 NLD196256:NLD196264 NUZ196256:NUZ196264 OEV196256:OEV196264 OOR196256:OOR196264 OYN196256:OYN196264 PIJ196256:PIJ196264 PSF196256:PSF196264 QCB196256:QCB196264 QLX196256:QLX196264 QVT196256:QVT196264 RFP196256:RFP196264 RPL196256:RPL196264 RZH196256:RZH196264 SJD196256:SJD196264 SSZ196256:SSZ196264 TCV196256:TCV196264 TMR196256:TMR196264 TWN196256:TWN196264 UGJ196256:UGJ196264 UQF196256:UQF196264 VAB196256:VAB196264 VJX196256:VJX196264 VTT196256:VTT196264 WDP196256:WDP196264 WNL196256:WNL196264 WXH196256:WXH196264 AZ261791:AZ261799 KV261792:KV261800 UR261792:UR261800 AEN261792:AEN261800 AOJ261792:AOJ261800 AYF261792:AYF261800 BIB261792:BIB261800 BRX261792:BRX261800 CBT261792:CBT261800 CLP261792:CLP261800 CVL261792:CVL261800 DFH261792:DFH261800 DPD261792:DPD261800 DYZ261792:DYZ261800 EIV261792:EIV261800 ESR261792:ESR261800 FCN261792:FCN261800 FMJ261792:FMJ261800 FWF261792:FWF261800 GGB261792:GGB261800 GPX261792:GPX261800 GZT261792:GZT261800 HJP261792:HJP261800 HTL261792:HTL261800 IDH261792:IDH261800 IND261792:IND261800 IWZ261792:IWZ261800 JGV261792:JGV261800 JQR261792:JQR261800 KAN261792:KAN261800 KKJ261792:KKJ261800 KUF261792:KUF261800 LEB261792:LEB261800 LNX261792:LNX261800 LXT261792:LXT261800 MHP261792:MHP261800 MRL261792:MRL261800 NBH261792:NBH261800 NLD261792:NLD261800 NUZ261792:NUZ261800 OEV261792:OEV261800 OOR261792:OOR261800 OYN261792:OYN261800 PIJ261792:PIJ261800 PSF261792:PSF261800 QCB261792:QCB261800 QLX261792:QLX261800 QVT261792:QVT261800 RFP261792:RFP261800 RPL261792:RPL261800 RZH261792:RZH261800 SJD261792:SJD261800 SSZ261792:SSZ261800 TCV261792:TCV261800 TMR261792:TMR261800 TWN261792:TWN261800 UGJ261792:UGJ261800 UQF261792:UQF261800 VAB261792:VAB261800 VJX261792:VJX261800 VTT261792:VTT261800 WDP261792:WDP261800 WNL261792:WNL261800 WXH261792:WXH261800 AZ327327:AZ327335 KV327328:KV327336 UR327328:UR327336 AEN327328:AEN327336 AOJ327328:AOJ327336 AYF327328:AYF327336 BIB327328:BIB327336 BRX327328:BRX327336 CBT327328:CBT327336 CLP327328:CLP327336 CVL327328:CVL327336 DFH327328:DFH327336 DPD327328:DPD327336 DYZ327328:DYZ327336 EIV327328:EIV327336 ESR327328:ESR327336 FCN327328:FCN327336 FMJ327328:FMJ327336 FWF327328:FWF327336 GGB327328:GGB327336 GPX327328:GPX327336 GZT327328:GZT327336 HJP327328:HJP327336 HTL327328:HTL327336 IDH327328:IDH327336 IND327328:IND327336 IWZ327328:IWZ327336 JGV327328:JGV327336 JQR327328:JQR327336 KAN327328:KAN327336 KKJ327328:KKJ327336 KUF327328:KUF327336 LEB327328:LEB327336 LNX327328:LNX327336 LXT327328:LXT327336 MHP327328:MHP327336 MRL327328:MRL327336 NBH327328:NBH327336 NLD327328:NLD327336 NUZ327328:NUZ327336 OEV327328:OEV327336 OOR327328:OOR327336 OYN327328:OYN327336 PIJ327328:PIJ327336 PSF327328:PSF327336 QCB327328:QCB327336 QLX327328:QLX327336 QVT327328:QVT327336 RFP327328:RFP327336 RPL327328:RPL327336 RZH327328:RZH327336 SJD327328:SJD327336 SSZ327328:SSZ327336 TCV327328:TCV327336 TMR327328:TMR327336 TWN327328:TWN327336 UGJ327328:UGJ327336 UQF327328:UQF327336 VAB327328:VAB327336 VJX327328:VJX327336 VTT327328:VTT327336 WDP327328:WDP327336 WNL327328:WNL327336 WXH327328:WXH327336 AZ392863:AZ392871 KV392864:KV392872 UR392864:UR392872 AEN392864:AEN392872 AOJ392864:AOJ392872 AYF392864:AYF392872 BIB392864:BIB392872 BRX392864:BRX392872 CBT392864:CBT392872 CLP392864:CLP392872 CVL392864:CVL392872 DFH392864:DFH392872 DPD392864:DPD392872 DYZ392864:DYZ392872 EIV392864:EIV392872 ESR392864:ESR392872 FCN392864:FCN392872 FMJ392864:FMJ392872 FWF392864:FWF392872 GGB392864:GGB392872 GPX392864:GPX392872 GZT392864:GZT392872 HJP392864:HJP392872 HTL392864:HTL392872 IDH392864:IDH392872 IND392864:IND392872 IWZ392864:IWZ392872 JGV392864:JGV392872 JQR392864:JQR392872 KAN392864:KAN392872 KKJ392864:KKJ392872 KUF392864:KUF392872 LEB392864:LEB392872 LNX392864:LNX392872 LXT392864:LXT392872 MHP392864:MHP392872 MRL392864:MRL392872 NBH392864:NBH392872 NLD392864:NLD392872 NUZ392864:NUZ392872 OEV392864:OEV392872 OOR392864:OOR392872 OYN392864:OYN392872 PIJ392864:PIJ392872 PSF392864:PSF392872 QCB392864:QCB392872 QLX392864:QLX392872 QVT392864:QVT392872 RFP392864:RFP392872 RPL392864:RPL392872 RZH392864:RZH392872 SJD392864:SJD392872 SSZ392864:SSZ392872 TCV392864:TCV392872 TMR392864:TMR392872 TWN392864:TWN392872 UGJ392864:UGJ392872 UQF392864:UQF392872 VAB392864:VAB392872 VJX392864:VJX392872 VTT392864:VTT392872 WDP392864:WDP392872 WNL392864:WNL392872 WXH392864:WXH392872 AZ458399:AZ458407 KV458400:KV458408 UR458400:UR458408 AEN458400:AEN458408 AOJ458400:AOJ458408 AYF458400:AYF458408 BIB458400:BIB458408 BRX458400:BRX458408 CBT458400:CBT458408 CLP458400:CLP458408 CVL458400:CVL458408 DFH458400:DFH458408 DPD458400:DPD458408 DYZ458400:DYZ458408 EIV458400:EIV458408 ESR458400:ESR458408 FCN458400:FCN458408 FMJ458400:FMJ458408 FWF458400:FWF458408 GGB458400:GGB458408 GPX458400:GPX458408 GZT458400:GZT458408 HJP458400:HJP458408 HTL458400:HTL458408 IDH458400:IDH458408 IND458400:IND458408 IWZ458400:IWZ458408 JGV458400:JGV458408 JQR458400:JQR458408 KAN458400:KAN458408 KKJ458400:KKJ458408 KUF458400:KUF458408 LEB458400:LEB458408 LNX458400:LNX458408 LXT458400:LXT458408 MHP458400:MHP458408 MRL458400:MRL458408 NBH458400:NBH458408 NLD458400:NLD458408 NUZ458400:NUZ458408 OEV458400:OEV458408 OOR458400:OOR458408 OYN458400:OYN458408 PIJ458400:PIJ458408 PSF458400:PSF458408 QCB458400:QCB458408 QLX458400:QLX458408 QVT458400:QVT458408 RFP458400:RFP458408 RPL458400:RPL458408 RZH458400:RZH458408 SJD458400:SJD458408 SSZ458400:SSZ458408 TCV458400:TCV458408 TMR458400:TMR458408 TWN458400:TWN458408 UGJ458400:UGJ458408 UQF458400:UQF458408 VAB458400:VAB458408 VJX458400:VJX458408 VTT458400:VTT458408 WDP458400:WDP458408 WNL458400:WNL458408 WXH458400:WXH458408 AZ523935:AZ523943 KV523936:KV523944 UR523936:UR523944 AEN523936:AEN523944 AOJ523936:AOJ523944 AYF523936:AYF523944 BIB523936:BIB523944 BRX523936:BRX523944 CBT523936:CBT523944 CLP523936:CLP523944 CVL523936:CVL523944 DFH523936:DFH523944 DPD523936:DPD523944 DYZ523936:DYZ523944 EIV523936:EIV523944 ESR523936:ESR523944 FCN523936:FCN523944 FMJ523936:FMJ523944 FWF523936:FWF523944 GGB523936:GGB523944 GPX523936:GPX523944 GZT523936:GZT523944 HJP523936:HJP523944 HTL523936:HTL523944 IDH523936:IDH523944 IND523936:IND523944 IWZ523936:IWZ523944 JGV523936:JGV523944 JQR523936:JQR523944 KAN523936:KAN523944 KKJ523936:KKJ523944 KUF523936:KUF523944 LEB523936:LEB523944 LNX523936:LNX523944 LXT523936:LXT523944 MHP523936:MHP523944 MRL523936:MRL523944 NBH523936:NBH523944 NLD523936:NLD523944 NUZ523936:NUZ523944 OEV523936:OEV523944 OOR523936:OOR523944 OYN523936:OYN523944 PIJ523936:PIJ523944 PSF523936:PSF523944 QCB523936:QCB523944 QLX523936:QLX523944 QVT523936:QVT523944 RFP523936:RFP523944 RPL523936:RPL523944 RZH523936:RZH523944 SJD523936:SJD523944 SSZ523936:SSZ523944 TCV523936:TCV523944 TMR523936:TMR523944 TWN523936:TWN523944 UGJ523936:UGJ523944 UQF523936:UQF523944 VAB523936:VAB523944 VJX523936:VJX523944 VTT523936:VTT523944 WDP523936:WDP523944 WNL523936:WNL523944 WXH523936:WXH523944 AZ589471:AZ589479 KV589472:KV589480 UR589472:UR589480 AEN589472:AEN589480 AOJ589472:AOJ589480 AYF589472:AYF589480 BIB589472:BIB589480 BRX589472:BRX589480 CBT589472:CBT589480 CLP589472:CLP589480 CVL589472:CVL589480 DFH589472:DFH589480 DPD589472:DPD589480 DYZ589472:DYZ589480 EIV589472:EIV589480 ESR589472:ESR589480 FCN589472:FCN589480 FMJ589472:FMJ589480 FWF589472:FWF589480 GGB589472:GGB589480 GPX589472:GPX589480 GZT589472:GZT589480 HJP589472:HJP589480 HTL589472:HTL589480 IDH589472:IDH589480 IND589472:IND589480 IWZ589472:IWZ589480 JGV589472:JGV589480 JQR589472:JQR589480 KAN589472:KAN589480 KKJ589472:KKJ589480 KUF589472:KUF589480 LEB589472:LEB589480 LNX589472:LNX589480 LXT589472:LXT589480 MHP589472:MHP589480 MRL589472:MRL589480 NBH589472:NBH589480 NLD589472:NLD589480 NUZ589472:NUZ589480 OEV589472:OEV589480 OOR589472:OOR589480 OYN589472:OYN589480 PIJ589472:PIJ589480 PSF589472:PSF589480 QCB589472:QCB589480 QLX589472:QLX589480 QVT589472:QVT589480 RFP589472:RFP589480 RPL589472:RPL589480 RZH589472:RZH589480 SJD589472:SJD589480 SSZ589472:SSZ589480 TCV589472:TCV589480 TMR589472:TMR589480 TWN589472:TWN589480 UGJ589472:UGJ589480 UQF589472:UQF589480 VAB589472:VAB589480 VJX589472:VJX589480 VTT589472:VTT589480 WDP589472:WDP589480 WNL589472:WNL589480 WXH589472:WXH589480 AZ655007:AZ655015 KV655008:KV655016 UR655008:UR655016 AEN655008:AEN655016 AOJ655008:AOJ655016 AYF655008:AYF655016 BIB655008:BIB655016 BRX655008:BRX655016 CBT655008:CBT655016 CLP655008:CLP655016 CVL655008:CVL655016 DFH655008:DFH655016 DPD655008:DPD655016 DYZ655008:DYZ655016 EIV655008:EIV655016 ESR655008:ESR655016 FCN655008:FCN655016 FMJ655008:FMJ655016 FWF655008:FWF655016 GGB655008:GGB655016 GPX655008:GPX655016 GZT655008:GZT655016 HJP655008:HJP655016 HTL655008:HTL655016 IDH655008:IDH655016 IND655008:IND655016 IWZ655008:IWZ655016 JGV655008:JGV655016 JQR655008:JQR655016 KAN655008:KAN655016 KKJ655008:KKJ655016 KUF655008:KUF655016 LEB655008:LEB655016 LNX655008:LNX655016 LXT655008:LXT655016 MHP655008:MHP655016 MRL655008:MRL655016 NBH655008:NBH655016 NLD655008:NLD655016 NUZ655008:NUZ655016 OEV655008:OEV655016 OOR655008:OOR655016 OYN655008:OYN655016 PIJ655008:PIJ655016 PSF655008:PSF655016 QCB655008:QCB655016 QLX655008:QLX655016 QVT655008:QVT655016 RFP655008:RFP655016 RPL655008:RPL655016 RZH655008:RZH655016 SJD655008:SJD655016 SSZ655008:SSZ655016 TCV655008:TCV655016 TMR655008:TMR655016 TWN655008:TWN655016 UGJ655008:UGJ655016 UQF655008:UQF655016 VAB655008:VAB655016 VJX655008:VJX655016 VTT655008:VTT655016 WDP655008:WDP655016 WNL655008:WNL655016 WXH655008:WXH655016 AZ720543:AZ720551 KV720544:KV720552 UR720544:UR720552 AEN720544:AEN720552 AOJ720544:AOJ720552 AYF720544:AYF720552 BIB720544:BIB720552 BRX720544:BRX720552 CBT720544:CBT720552 CLP720544:CLP720552 CVL720544:CVL720552 DFH720544:DFH720552 DPD720544:DPD720552 DYZ720544:DYZ720552 EIV720544:EIV720552 ESR720544:ESR720552 FCN720544:FCN720552 FMJ720544:FMJ720552 FWF720544:FWF720552 GGB720544:GGB720552 GPX720544:GPX720552 GZT720544:GZT720552 HJP720544:HJP720552 HTL720544:HTL720552 IDH720544:IDH720552 IND720544:IND720552 IWZ720544:IWZ720552 JGV720544:JGV720552 JQR720544:JQR720552 KAN720544:KAN720552 KKJ720544:KKJ720552 KUF720544:KUF720552 LEB720544:LEB720552 LNX720544:LNX720552 LXT720544:LXT720552 MHP720544:MHP720552 MRL720544:MRL720552 NBH720544:NBH720552 NLD720544:NLD720552 NUZ720544:NUZ720552 OEV720544:OEV720552 OOR720544:OOR720552 OYN720544:OYN720552 PIJ720544:PIJ720552 PSF720544:PSF720552 QCB720544:QCB720552 QLX720544:QLX720552 QVT720544:QVT720552 RFP720544:RFP720552 RPL720544:RPL720552 RZH720544:RZH720552 SJD720544:SJD720552 SSZ720544:SSZ720552 TCV720544:TCV720552 TMR720544:TMR720552 TWN720544:TWN720552 UGJ720544:UGJ720552 UQF720544:UQF720552 VAB720544:VAB720552 VJX720544:VJX720552 VTT720544:VTT720552 WDP720544:WDP720552 WNL720544:WNL720552 WXH720544:WXH720552 AZ786079:AZ786087 KV786080:KV786088 UR786080:UR786088 AEN786080:AEN786088 AOJ786080:AOJ786088 AYF786080:AYF786088 BIB786080:BIB786088 BRX786080:BRX786088 CBT786080:CBT786088 CLP786080:CLP786088 CVL786080:CVL786088 DFH786080:DFH786088 DPD786080:DPD786088 DYZ786080:DYZ786088 EIV786080:EIV786088 ESR786080:ESR786088 FCN786080:FCN786088 FMJ786080:FMJ786088 FWF786080:FWF786088 GGB786080:GGB786088 GPX786080:GPX786088 GZT786080:GZT786088 HJP786080:HJP786088 HTL786080:HTL786088 IDH786080:IDH786088 IND786080:IND786088 IWZ786080:IWZ786088 JGV786080:JGV786088 JQR786080:JQR786088 KAN786080:KAN786088 KKJ786080:KKJ786088 KUF786080:KUF786088 LEB786080:LEB786088 LNX786080:LNX786088 LXT786080:LXT786088 MHP786080:MHP786088 MRL786080:MRL786088 NBH786080:NBH786088 NLD786080:NLD786088 NUZ786080:NUZ786088 OEV786080:OEV786088 OOR786080:OOR786088 OYN786080:OYN786088 PIJ786080:PIJ786088 PSF786080:PSF786088 QCB786080:QCB786088 QLX786080:QLX786088 QVT786080:QVT786088 RFP786080:RFP786088 RPL786080:RPL786088 RZH786080:RZH786088 SJD786080:SJD786088 SSZ786080:SSZ786088 TCV786080:TCV786088 TMR786080:TMR786088 TWN786080:TWN786088 UGJ786080:UGJ786088 UQF786080:UQF786088 VAB786080:VAB786088 VJX786080:VJX786088 VTT786080:VTT786088 WDP786080:WDP786088 WNL786080:WNL786088 WXH786080:WXH786088 AZ851615:AZ851623 KV851616:KV851624 UR851616:UR851624 AEN851616:AEN851624 AOJ851616:AOJ851624 AYF851616:AYF851624 BIB851616:BIB851624 BRX851616:BRX851624 CBT851616:CBT851624 CLP851616:CLP851624 CVL851616:CVL851624 DFH851616:DFH851624 DPD851616:DPD851624 DYZ851616:DYZ851624 EIV851616:EIV851624 ESR851616:ESR851624 FCN851616:FCN851624 FMJ851616:FMJ851624 FWF851616:FWF851624 GGB851616:GGB851624 GPX851616:GPX851624 GZT851616:GZT851624 HJP851616:HJP851624 HTL851616:HTL851624 IDH851616:IDH851624 IND851616:IND851624 IWZ851616:IWZ851624 JGV851616:JGV851624 JQR851616:JQR851624 KAN851616:KAN851624 KKJ851616:KKJ851624 KUF851616:KUF851624 LEB851616:LEB851624 LNX851616:LNX851624 LXT851616:LXT851624 MHP851616:MHP851624 MRL851616:MRL851624 NBH851616:NBH851624 NLD851616:NLD851624 NUZ851616:NUZ851624 OEV851616:OEV851624 OOR851616:OOR851624 OYN851616:OYN851624 PIJ851616:PIJ851624 PSF851616:PSF851624 QCB851616:QCB851624 QLX851616:QLX851624 QVT851616:QVT851624 RFP851616:RFP851624 RPL851616:RPL851624 RZH851616:RZH851624 SJD851616:SJD851624 SSZ851616:SSZ851624 TCV851616:TCV851624 TMR851616:TMR851624 TWN851616:TWN851624 UGJ851616:UGJ851624 UQF851616:UQF851624 VAB851616:VAB851624 VJX851616:VJX851624 VTT851616:VTT851624 WDP851616:WDP851624 WNL851616:WNL851624 WXH851616:WXH851624 AZ917151:AZ917159 KV917152:KV917160 UR917152:UR917160 AEN917152:AEN917160 AOJ917152:AOJ917160 AYF917152:AYF917160 BIB917152:BIB917160 BRX917152:BRX917160 CBT917152:CBT917160 CLP917152:CLP917160 CVL917152:CVL917160 DFH917152:DFH917160 DPD917152:DPD917160 DYZ917152:DYZ917160 EIV917152:EIV917160 ESR917152:ESR917160 FCN917152:FCN917160 FMJ917152:FMJ917160 FWF917152:FWF917160 GGB917152:GGB917160 GPX917152:GPX917160 GZT917152:GZT917160 HJP917152:HJP917160 HTL917152:HTL917160 IDH917152:IDH917160 IND917152:IND917160 IWZ917152:IWZ917160 JGV917152:JGV917160 JQR917152:JQR917160 KAN917152:KAN917160 KKJ917152:KKJ917160 KUF917152:KUF917160 LEB917152:LEB917160 LNX917152:LNX917160 LXT917152:LXT917160 MHP917152:MHP917160 MRL917152:MRL917160 NBH917152:NBH917160 NLD917152:NLD917160 NUZ917152:NUZ917160 OEV917152:OEV917160 OOR917152:OOR917160 OYN917152:OYN917160 PIJ917152:PIJ917160 PSF917152:PSF917160 QCB917152:QCB917160 QLX917152:QLX917160 QVT917152:QVT917160 RFP917152:RFP917160 RPL917152:RPL917160 RZH917152:RZH917160 SJD917152:SJD917160 SSZ917152:SSZ917160 TCV917152:TCV917160 TMR917152:TMR917160 TWN917152:TWN917160 UGJ917152:UGJ917160 UQF917152:UQF917160 VAB917152:VAB917160 VJX917152:VJX917160 VTT917152:VTT917160 WDP917152:WDP917160 WNL917152:WNL917160 WXH917152:WXH917160 AZ982687:AZ982695 KV982688:KV982696 UR982688:UR982696 AEN982688:AEN982696 AOJ982688:AOJ982696 AYF982688:AYF982696 BIB982688:BIB982696 BRX982688:BRX982696 CBT982688:CBT982696 CLP982688:CLP982696 CVL982688:CVL982696 DFH982688:DFH982696 DPD982688:DPD982696 DYZ982688:DYZ982696 EIV982688:EIV982696 ESR982688:ESR982696 FCN982688:FCN982696 FMJ982688:FMJ982696 FWF982688:FWF982696 GGB982688:GGB982696 GPX982688:GPX982696 GZT982688:GZT982696 HJP982688:HJP982696 HTL982688:HTL982696 IDH982688:IDH982696 IND982688:IND982696 IWZ982688:IWZ982696 JGV982688:JGV982696 JQR982688:JQR982696 KAN982688:KAN982696 KKJ982688:KKJ982696 KUF982688:KUF982696 LEB982688:LEB982696 LNX982688:LNX982696 LXT982688:LXT982696 MHP982688:MHP982696 MRL982688:MRL982696 NBH982688:NBH982696 NLD982688:NLD982696 NUZ982688:NUZ982696 OEV982688:OEV982696 OOR982688:OOR982696 OYN982688:OYN982696 PIJ982688:PIJ982696 PSF982688:PSF982696 QCB982688:QCB982696 QLX982688:QLX982696 QVT982688:QVT982696 RFP982688:RFP982696 RPL982688:RPL982696 RZH982688:RZH982696 SJD982688:SJD982696 SSZ982688:SSZ982696 TCV982688:TCV982696 TMR982688:TMR982696 TWN982688:TWN982696 UGJ982688:UGJ982696 UQF982688:UQF982696 VAB982688:VAB982696 VJX982688:VJX982696 VTT982688:VTT982696 WDP982688:WDP982696 WNL982688:WNL982696">
      <formula1>"__,vendita diretta,conferimento cooperative,conferimento grossista,vendita negozi-supermercati-ristorazione,agriturismo"</formula1>
    </dataValidation>
    <dataValidation type="list" allowBlank="1" showInputMessage="1" showErrorMessage="1" sqref="WXT982695:WXT982696 AJ65190:AJ65191 KF65191:KF65192 UB65191:UB65192 ADX65191:ADX65192 ANT65191:ANT65192 AXP65191:AXP65192 BHL65191:BHL65192 BRH65191:BRH65192 CBD65191:CBD65192 CKZ65191:CKZ65192 CUV65191:CUV65192 DER65191:DER65192 DON65191:DON65192 DYJ65191:DYJ65192 EIF65191:EIF65192 ESB65191:ESB65192 FBX65191:FBX65192 FLT65191:FLT65192 FVP65191:FVP65192 GFL65191:GFL65192 GPH65191:GPH65192 GZD65191:GZD65192 HIZ65191:HIZ65192 HSV65191:HSV65192 ICR65191:ICR65192 IMN65191:IMN65192 IWJ65191:IWJ65192 JGF65191:JGF65192 JQB65191:JQB65192 JZX65191:JZX65192 KJT65191:KJT65192 KTP65191:KTP65192 LDL65191:LDL65192 LNH65191:LNH65192 LXD65191:LXD65192 MGZ65191:MGZ65192 MQV65191:MQV65192 NAR65191:NAR65192 NKN65191:NKN65192 NUJ65191:NUJ65192 OEF65191:OEF65192 OOB65191:OOB65192 OXX65191:OXX65192 PHT65191:PHT65192 PRP65191:PRP65192 QBL65191:QBL65192 QLH65191:QLH65192 QVD65191:QVD65192 REZ65191:REZ65192 ROV65191:ROV65192 RYR65191:RYR65192 SIN65191:SIN65192 SSJ65191:SSJ65192 TCF65191:TCF65192 TMB65191:TMB65192 TVX65191:TVX65192 UFT65191:UFT65192 UPP65191:UPP65192 UZL65191:UZL65192 VJH65191:VJH65192 VTD65191:VTD65192 WCZ65191:WCZ65192 WMV65191:WMV65192 WWR65191:WWR65192 AJ130726:AJ130727 KF130727:KF130728 UB130727:UB130728 ADX130727:ADX130728 ANT130727:ANT130728 AXP130727:AXP130728 BHL130727:BHL130728 BRH130727:BRH130728 CBD130727:CBD130728 CKZ130727:CKZ130728 CUV130727:CUV130728 DER130727:DER130728 DON130727:DON130728 DYJ130727:DYJ130728 EIF130727:EIF130728 ESB130727:ESB130728 FBX130727:FBX130728 FLT130727:FLT130728 FVP130727:FVP130728 GFL130727:GFL130728 GPH130727:GPH130728 GZD130727:GZD130728 HIZ130727:HIZ130728 HSV130727:HSV130728 ICR130727:ICR130728 IMN130727:IMN130728 IWJ130727:IWJ130728 JGF130727:JGF130728 JQB130727:JQB130728 JZX130727:JZX130728 KJT130727:KJT130728 KTP130727:KTP130728 LDL130727:LDL130728 LNH130727:LNH130728 LXD130727:LXD130728 MGZ130727:MGZ130728 MQV130727:MQV130728 NAR130727:NAR130728 NKN130727:NKN130728 NUJ130727:NUJ130728 OEF130727:OEF130728 OOB130727:OOB130728 OXX130727:OXX130728 PHT130727:PHT130728 PRP130727:PRP130728 QBL130727:QBL130728 QLH130727:QLH130728 QVD130727:QVD130728 REZ130727:REZ130728 ROV130727:ROV130728 RYR130727:RYR130728 SIN130727:SIN130728 SSJ130727:SSJ130728 TCF130727:TCF130728 TMB130727:TMB130728 TVX130727:TVX130728 UFT130727:UFT130728 UPP130727:UPP130728 UZL130727:UZL130728 VJH130727:VJH130728 VTD130727:VTD130728 WCZ130727:WCZ130728 WMV130727:WMV130728 WWR130727:WWR130728 AJ196262:AJ196263 KF196263:KF196264 UB196263:UB196264 ADX196263:ADX196264 ANT196263:ANT196264 AXP196263:AXP196264 BHL196263:BHL196264 BRH196263:BRH196264 CBD196263:CBD196264 CKZ196263:CKZ196264 CUV196263:CUV196264 DER196263:DER196264 DON196263:DON196264 DYJ196263:DYJ196264 EIF196263:EIF196264 ESB196263:ESB196264 FBX196263:FBX196264 FLT196263:FLT196264 FVP196263:FVP196264 GFL196263:GFL196264 GPH196263:GPH196264 GZD196263:GZD196264 HIZ196263:HIZ196264 HSV196263:HSV196264 ICR196263:ICR196264 IMN196263:IMN196264 IWJ196263:IWJ196264 JGF196263:JGF196264 JQB196263:JQB196264 JZX196263:JZX196264 KJT196263:KJT196264 KTP196263:KTP196264 LDL196263:LDL196264 LNH196263:LNH196264 LXD196263:LXD196264 MGZ196263:MGZ196264 MQV196263:MQV196264 NAR196263:NAR196264 NKN196263:NKN196264 NUJ196263:NUJ196264 OEF196263:OEF196264 OOB196263:OOB196264 OXX196263:OXX196264 PHT196263:PHT196264 PRP196263:PRP196264 QBL196263:QBL196264 QLH196263:QLH196264 QVD196263:QVD196264 REZ196263:REZ196264 ROV196263:ROV196264 RYR196263:RYR196264 SIN196263:SIN196264 SSJ196263:SSJ196264 TCF196263:TCF196264 TMB196263:TMB196264 TVX196263:TVX196264 UFT196263:UFT196264 UPP196263:UPP196264 UZL196263:UZL196264 VJH196263:VJH196264 VTD196263:VTD196264 WCZ196263:WCZ196264 WMV196263:WMV196264 WWR196263:WWR196264 AJ261798:AJ261799 KF261799:KF261800 UB261799:UB261800 ADX261799:ADX261800 ANT261799:ANT261800 AXP261799:AXP261800 BHL261799:BHL261800 BRH261799:BRH261800 CBD261799:CBD261800 CKZ261799:CKZ261800 CUV261799:CUV261800 DER261799:DER261800 DON261799:DON261800 DYJ261799:DYJ261800 EIF261799:EIF261800 ESB261799:ESB261800 FBX261799:FBX261800 FLT261799:FLT261800 FVP261799:FVP261800 GFL261799:GFL261800 GPH261799:GPH261800 GZD261799:GZD261800 HIZ261799:HIZ261800 HSV261799:HSV261800 ICR261799:ICR261800 IMN261799:IMN261800 IWJ261799:IWJ261800 JGF261799:JGF261800 JQB261799:JQB261800 JZX261799:JZX261800 KJT261799:KJT261800 KTP261799:KTP261800 LDL261799:LDL261800 LNH261799:LNH261800 LXD261799:LXD261800 MGZ261799:MGZ261800 MQV261799:MQV261800 NAR261799:NAR261800 NKN261799:NKN261800 NUJ261799:NUJ261800 OEF261799:OEF261800 OOB261799:OOB261800 OXX261799:OXX261800 PHT261799:PHT261800 PRP261799:PRP261800 QBL261799:QBL261800 QLH261799:QLH261800 QVD261799:QVD261800 REZ261799:REZ261800 ROV261799:ROV261800 RYR261799:RYR261800 SIN261799:SIN261800 SSJ261799:SSJ261800 TCF261799:TCF261800 TMB261799:TMB261800 TVX261799:TVX261800 UFT261799:UFT261800 UPP261799:UPP261800 UZL261799:UZL261800 VJH261799:VJH261800 VTD261799:VTD261800 WCZ261799:WCZ261800 WMV261799:WMV261800 WWR261799:WWR261800 AJ327334:AJ327335 KF327335:KF327336 UB327335:UB327336 ADX327335:ADX327336 ANT327335:ANT327336 AXP327335:AXP327336 BHL327335:BHL327336 BRH327335:BRH327336 CBD327335:CBD327336 CKZ327335:CKZ327336 CUV327335:CUV327336 DER327335:DER327336 DON327335:DON327336 DYJ327335:DYJ327336 EIF327335:EIF327336 ESB327335:ESB327336 FBX327335:FBX327336 FLT327335:FLT327336 FVP327335:FVP327336 GFL327335:GFL327336 GPH327335:GPH327336 GZD327335:GZD327336 HIZ327335:HIZ327336 HSV327335:HSV327336 ICR327335:ICR327336 IMN327335:IMN327336 IWJ327335:IWJ327336 JGF327335:JGF327336 JQB327335:JQB327336 JZX327335:JZX327336 KJT327335:KJT327336 KTP327335:KTP327336 LDL327335:LDL327336 LNH327335:LNH327336 LXD327335:LXD327336 MGZ327335:MGZ327336 MQV327335:MQV327336 NAR327335:NAR327336 NKN327335:NKN327336 NUJ327335:NUJ327336 OEF327335:OEF327336 OOB327335:OOB327336 OXX327335:OXX327336 PHT327335:PHT327336 PRP327335:PRP327336 QBL327335:QBL327336 QLH327335:QLH327336 QVD327335:QVD327336 REZ327335:REZ327336 ROV327335:ROV327336 RYR327335:RYR327336 SIN327335:SIN327336 SSJ327335:SSJ327336 TCF327335:TCF327336 TMB327335:TMB327336 TVX327335:TVX327336 UFT327335:UFT327336 UPP327335:UPP327336 UZL327335:UZL327336 VJH327335:VJH327336 VTD327335:VTD327336 WCZ327335:WCZ327336 WMV327335:WMV327336 WWR327335:WWR327336 AJ392870:AJ392871 KF392871:KF392872 UB392871:UB392872 ADX392871:ADX392872 ANT392871:ANT392872 AXP392871:AXP392872 BHL392871:BHL392872 BRH392871:BRH392872 CBD392871:CBD392872 CKZ392871:CKZ392872 CUV392871:CUV392872 DER392871:DER392872 DON392871:DON392872 DYJ392871:DYJ392872 EIF392871:EIF392872 ESB392871:ESB392872 FBX392871:FBX392872 FLT392871:FLT392872 FVP392871:FVP392872 GFL392871:GFL392872 GPH392871:GPH392872 GZD392871:GZD392872 HIZ392871:HIZ392872 HSV392871:HSV392872 ICR392871:ICR392872 IMN392871:IMN392872 IWJ392871:IWJ392872 JGF392871:JGF392872 JQB392871:JQB392872 JZX392871:JZX392872 KJT392871:KJT392872 KTP392871:KTP392872 LDL392871:LDL392872 LNH392871:LNH392872 LXD392871:LXD392872 MGZ392871:MGZ392872 MQV392871:MQV392872 NAR392871:NAR392872 NKN392871:NKN392872 NUJ392871:NUJ392872 OEF392871:OEF392872 OOB392871:OOB392872 OXX392871:OXX392872 PHT392871:PHT392872 PRP392871:PRP392872 QBL392871:QBL392872 QLH392871:QLH392872 QVD392871:QVD392872 REZ392871:REZ392872 ROV392871:ROV392872 RYR392871:RYR392872 SIN392871:SIN392872 SSJ392871:SSJ392872 TCF392871:TCF392872 TMB392871:TMB392872 TVX392871:TVX392872 UFT392871:UFT392872 UPP392871:UPP392872 UZL392871:UZL392872 VJH392871:VJH392872 VTD392871:VTD392872 WCZ392871:WCZ392872 WMV392871:WMV392872 WWR392871:WWR392872 AJ458406:AJ458407 KF458407:KF458408 UB458407:UB458408 ADX458407:ADX458408 ANT458407:ANT458408 AXP458407:AXP458408 BHL458407:BHL458408 BRH458407:BRH458408 CBD458407:CBD458408 CKZ458407:CKZ458408 CUV458407:CUV458408 DER458407:DER458408 DON458407:DON458408 DYJ458407:DYJ458408 EIF458407:EIF458408 ESB458407:ESB458408 FBX458407:FBX458408 FLT458407:FLT458408 FVP458407:FVP458408 GFL458407:GFL458408 GPH458407:GPH458408 GZD458407:GZD458408 HIZ458407:HIZ458408 HSV458407:HSV458408 ICR458407:ICR458408 IMN458407:IMN458408 IWJ458407:IWJ458408 JGF458407:JGF458408 JQB458407:JQB458408 JZX458407:JZX458408 KJT458407:KJT458408 KTP458407:KTP458408 LDL458407:LDL458408 LNH458407:LNH458408 LXD458407:LXD458408 MGZ458407:MGZ458408 MQV458407:MQV458408 NAR458407:NAR458408 NKN458407:NKN458408 NUJ458407:NUJ458408 OEF458407:OEF458408 OOB458407:OOB458408 OXX458407:OXX458408 PHT458407:PHT458408 PRP458407:PRP458408 QBL458407:QBL458408 QLH458407:QLH458408 QVD458407:QVD458408 REZ458407:REZ458408 ROV458407:ROV458408 RYR458407:RYR458408 SIN458407:SIN458408 SSJ458407:SSJ458408 TCF458407:TCF458408 TMB458407:TMB458408 TVX458407:TVX458408 UFT458407:UFT458408 UPP458407:UPP458408 UZL458407:UZL458408 VJH458407:VJH458408 VTD458407:VTD458408 WCZ458407:WCZ458408 WMV458407:WMV458408 WWR458407:WWR458408 AJ523942:AJ523943 KF523943:KF523944 UB523943:UB523944 ADX523943:ADX523944 ANT523943:ANT523944 AXP523943:AXP523944 BHL523943:BHL523944 BRH523943:BRH523944 CBD523943:CBD523944 CKZ523943:CKZ523944 CUV523943:CUV523944 DER523943:DER523944 DON523943:DON523944 DYJ523943:DYJ523944 EIF523943:EIF523944 ESB523943:ESB523944 FBX523943:FBX523944 FLT523943:FLT523944 FVP523943:FVP523944 GFL523943:GFL523944 GPH523943:GPH523944 GZD523943:GZD523944 HIZ523943:HIZ523944 HSV523943:HSV523944 ICR523943:ICR523944 IMN523943:IMN523944 IWJ523943:IWJ523944 JGF523943:JGF523944 JQB523943:JQB523944 JZX523943:JZX523944 KJT523943:KJT523944 KTP523943:KTP523944 LDL523943:LDL523944 LNH523943:LNH523944 LXD523943:LXD523944 MGZ523943:MGZ523944 MQV523943:MQV523944 NAR523943:NAR523944 NKN523943:NKN523944 NUJ523943:NUJ523944 OEF523943:OEF523944 OOB523943:OOB523944 OXX523943:OXX523944 PHT523943:PHT523944 PRP523943:PRP523944 QBL523943:QBL523944 QLH523943:QLH523944 QVD523943:QVD523944 REZ523943:REZ523944 ROV523943:ROV523944 RYR523943:RYR523944 SIN523943:SIN523944 SSJ523943:SSJ523944 TCF523943:TCF523944 TMB523943:TMB523944 TVX523943:TVX523944 UFT523943:UFT523944 UPP523943:UPP523944 UZL523943:UZL523944 VJH523943:VJH523944 VTD523943:VTD523944 WCZ523943:WCZ523944 WMV523943:WMV523944 WWR523943:WWR523944 AJ589478:AJ589479 KF589479:KF589480 UB589479:UB589480 ADX589479:ADX589480 ANT589479:ANT589480 AXP589479:AXP589480 BHL589479:BHL589480 BRH589479:BRH589480 CBD589479:CBD589480 CKZ589479:CKZ589480 CUV589479:CUV589480 DER589479:DER589480 DON589479:DON589480 DYJ589479:DYJ589480 EIF589479:EIF589480 ESB589479:ESB589480 FBX589479:FBX589480 FLT589479:FLT589480 FVP589479:FVP589480 GFL589479:GFL589480 GPH589479:GPH589480 GZD589479:GZD589480 HIZ589479:HIZ589480 HSV589479:HSV589480 ICR589479:ICR589480 IMN589479:IMN589480 IWJ589479:IWJ589480 JGF589479:JGF589480 JQB589479:JQB589480 JZX589479:JZX589480 KJT589479:KJT589480 KTP589479:KTP589480 LDL589479:LDL589480 LNH589479:LNH589480 LXD589479:LXD589480 MGZ589479:MGZ589480 MQV589479:MQV589480 NAR589479:NAR589480 NKN589479:NKN589480 NUJ589479:NUJ589480 OEF589479:OEF589480 OOB589479:OOB589480 OXX589479:OXX589480 PHT589479:PHT589480 PRP589479:PRP589480 QBL589479:QBL589480 QLH589479:QLH589480 QVD589479:QVD589480 REZ589479:REZ589480 ROV589479:ROV589480 RYR589479:RYR589480 SIN589479:SIN589480 SSJ589479:SSJ589480 TCF589479:TCF589480 TMB589479:TMB589480 TVX589479:TVX589480 UFT589479:UFT589480 UPP589479:UPP589480 UZL589479:UZL589480 VJH589479:VJH589480 VTD589479:VTD589480 WCZ589479:WCZ589480 WMV589479:WMV589480 WWR589479:WWR589480 AJ655014:AJ655015 KF655015:KF655016 UB655015:UB655016 ADX655015:ADX655016 ANT655015:ANT655016 AXP655015:AXP655016 BHL655015:BHL655016 BRH655015:BRH655016 CBD655015:CBD655016 CKZ655015:CKZ655016 CUV655015:CUV655016 DER655015:DER655016 DON655015:DON655016 DYJ655015:DYJ655016 EIF655015:EIF655016 ESB655015:ESB655016 FBX655015:FBX655016 FLT655015:FLT655016 FVP655015:FVP655016 GFL655015:GFL655016 GPH655015:GPH655016 GZD655015:GZD655016 HIZ655015:HIZ655016 HSV655015:HSV655016 ICR655015:ICR655016 IMN655015:IMN655016 IWJ655015:IWJ655016 JGF655015:JGF655016 JQB655015:JQB655016 JZX655015:JZX655016 KJT655015:KJT655016 KTP655015:KTP655016 LDL655015:LDL655016 LNH655015:LNH655016 LXD655015:LXD655016 MGZ655015:MGZ655016 MQV655015:MQV655016 NAR655015:NAR655016 NKN655015:NKN655016 NUJ655015:NUJ655016 OEF655015:OEF655016 OOB655015:OOB655016 OXX655015:OXX655016 PHT655015:PHT655016 PRP655015:PRP655016 QBL655015:QBL655016 QLH655015:QLH655016 QVD655015:QVD655016 REZ655015:REZ655016 ROV655015:ROV655016 RYR655015:RYR655016 SIN655015:SIN655016 SSJ655015:SSJ655016 TCF655015:TCF655016 TMB655015:TMB655016 TVX655015:TVX655016 UFT655015:UFT655016 UPP655015:UPP655016 UZL655015:UZL655016 VJH655015:VJH655016 VTD655015:VTD655016 WCZ655015:WCZ655016 WMV655015:WMV655016 WWR655015:WWR655016 AJ720550:AJ720551 KF720551:KF720552 UB720551:UB720552 ADX720551:ADX720552 ANT720551:ANT720552 AXP720551:AXP720552 BHL720551:BHL720552 BRH720551:BRH720552 CBD720551:CBD720552 CKZ720551:CKZ720552 CUV720551:CUV720552 DER720551:DER720552 DON720551:DON720552 DYJ720551:DYJ720552 EIF720551:EIF720552 ESB720551:ESB720552 FBX720551:FBX720552 FLT720551:FLT720552 FVP720551:FVP720552 GFL720551:GFL720552 GPH720551:GPH720552 GZD720551:GZD720552 HIZ720551:HIZ720552 HSV720551:HSV720552 ICR720551:ICR720552 IMN720551:IMN720552 IWJ720551:IWJ720552 JGF720551:JGF720552 JQB720551:JQB720552 JZX720551:JZX720552 KJT720551:KJT720552 KTP720551:KTP720552 LDL720551:LDL720552 LNH720551:LNH720552 LXD720551:LXD720552 MGZ720551:MGZ720552 MQV720551:MQV720552 NAR720551:NAR720552 NKN720551:NKN720552 NUJ720551:NUJ720552 OEF720551:OEF720552 OOB720551:OOB720552 OXX720551:OXX720552 PHT720551:PHT720552 PRP720551:PRP720552 QBL720551:QBL720552 QLH720551:QLH720552 QVD720551:QVD720552 REZ720551:REZ720552 ROV720551:ROV720552 RYR720551:RYR720552 SIN720551:SIN720552 SSJ720551:SSJ720552 TCF720551:TCF720552 TMB720551:TMB720552 TVX720551:TVX720552 UFT720551:UFT720552 UPP720551:UPP720552 UZL720551:UZL720552 VJH720551:VJH720552 VTD720551:VTD720552 WCZ720551:WCZ720552 WMV720551:WMV720552 WWR720551:WWR720552 AJ786086:AJ786087 KF786087:KF786088 UB786087:UB786088 ADX786087:ADX786088 ANT786087:ANT786088 AXP786087:AXP786088 BHL786087:BHL786088 BRH786087:BRH786088 CBD786087:CBD786088 CKZ786087:CKZ786088 CUV786087:CUV786088 DER786087:DER786088 DON786087:DON786088 DYJ786087:DYJ786088 EIF786087:EIF786088 ESB786087:ESB786088 FBX786087:FBX786088 FLT786087:FLT786088 FVP786087:FVP786088 GFL786087:GFL786088 GPH786087:GPH786088 GZD786087:GZD786088 HIZ786087:HIZ786088 HSV786087:HSV786088 ICR786087:ICR786088 IMN786087:IMN786088 IWJ786087:IWJ786088 JGF786087:JGF786088 JQB786087:JQB786088 JZX786087:JZX786088 KJT786087:KJT786088 KTP786087:KTP786088 LDL786087:LDL786088 LNH786087:LNH786088 LXD786087:LXD786088 MGZ786087:MGZ786088 MQV786087:MQV786088 NAR786087:NAR786088 NKN786087:NKN786088 NUJ786087:NUJ786088 OEF786087:OEF786088 OOB786087:OOB786088 OXX786087:OXX786088 PHT786087:PHT786088 PRP786087:PRP786088 QBL786087:QBL786088 QLH786087:QLH786088 QVD786087:QVD786088 REZ786087:REZ786088 ROV786087:ROV786088 RYR786087:RYR786088 SIN786087:SIN786088 SSJ786087:SSJ786088 TCF786087:TCF786088 TMB786087:TMB786088 TVX786087:TVX786088 UFT786087:UFT786088 UPP786087:UPP786088 UZL786087:UZL786088 VJH786087:VJH786088 VTD786087:VTD786088 WCZ786087:WCZ786088 WMV786087:WMV786088 WWR786087:WWR786088 AJ851622:AJ851623 KF851623:KF851624 UB851623:UB851624 ADX851623:ADX851624 ANT851623:ANT851624 AXP851623:AXP851624 BHL851623:BHL851624 BRH851623:BRH851624 CBD851623:CBD851624 CKZ851623:CKZ851624 CUV851623:CUV851624 DER851623:DER851624 DON851623:DON851624 DYJ851623:DYJ851624 EIF851623:EIF851624 ESB851623:ESB851624 FBX851623:FBX851624 FLT851623:FLT851624 FVP851623:FVP851624 GFL851623:GFL851624 GPH851623:GPH851624 GZD851623:GZD851624 HIZ851623:HIZ851624 HSV851623:HSV851624 ICR851623:ICR851624 IMN851623:IMN851624 IWJ851623:IWJ851624 JGF851623:JGF851624 JQB851623:JQB851624 JZX851623:JZX851624 KJT851623:KJT851624 KTP851623:KTP851624 LDL851623:LDL851624 LNH851623:LNH851624 LXD851623:LXD851624 MGZ851623:MGZ851624 MQV851623:MQV851624 NAR851623:NAR851624 NKN851623:NKN851624 NUJ851623:NUJ851624 OEF851623:OEF851624 OOB851623:OOB851624 OXX851623:OXX851624 PHT851623:PHT851624 PRP851623:PRP851624 QBL851623:QBL851624 QLH851623:QLH851624 QVD851623:QVD851624 REZ851623:REZ851624 ROV851623:ROV851624 RYR851623:RYR851624 SIN851623:SIN851624 SSJ851623:SSJ851624 TCF851623:TCF851624 TMB851623:TMB851624 TVX851623:TVX851624 UFT851623:UFT851624 UPP851623:UPP851624 UZL851623:UZL851624 VJH851623:VJH851624 VTD851623:VTD851624 WCZ851623:WCZ851624 WMV851623:WMV851624 WWR851623:WWR851624 AJ917158:AJ917159 KF917159:KF917160 UB917159:UB917160 ADX917159:ADX917160 ANT917159:ANT917160 AXP917159:AXP917160 BHL917159:BHL917160 BRH917159:BRH917160 CBD917159:CBD917160 CKZ917159:CKZ917160 CUV917159:CUV917160 DER917159:DER917160 DON917159:DON917160 DYJ917159:DYJ917160 EIF917159:EIF917160 ESB917159:ESB917160 FBX917159:FBX917160 FLT917159:FLT917160 FVP917159:FVP917160 GFL917159:GFL917160 GPH917159:GPH917160 GZD917159:GZD917160 HIZ917159:HIZ917160 HSV917159:HSV917160 ICR917159:ICR917160 IMN917159:IMN917160 IWJ917159:IWJ917160 JGF917159:JGF917160 JQB917159:JQB917160 JZX917159:JZX917160 KJT917159:KJT917160 KTP917159:KTP917160 LDL917159:LDL917160 LNH917159:LNH917160 LXD917159:LXD917160 MGZ917159:MGZ917160 MQV917159:MQV917160 NAR917159:NAR917160 NKN917159:NKN917160 NUJ917159:NUJ917160 OEF917159:OEF917160 OOB917159:OOB917160 OXX917159:OXX917160 PHT917159:PHT917160 PRP917159:PRP917160 QBL917159:QBL917160 QLH917159:QLH917160 QVD917159:QVD917160 REZ917159:REZ917160 ROV917159:ROV917160 RYR917159:RYR917160 SIN917159:SIN917160 SSJ917159:SSJ917160 TCF917159:TCF917160 TMB917159:TMB917160 TVX917159:TVX917160 UFT917159:UFT917160 UPP917159:UPP917160 UZL917159:UZL917160 VJH917159:VJH917160 VTD917159:VTD917160 WCZ917159:WCZ917160 WMV917159:WMV917160 WWR917159:WWR917160 AJ982694:AJ982695 KF982695:KF982696 UB982695:UB982696 ADX982695:ADX982696 ANT982695:ANT982696 AXP982695:AXP982696 BHL982695:BHL982696 BRH982695:BRH982696 CBD982695:CBD982696 CKZ982695:CKZ982696 CUV982695:CUV982696 DER982695:DER982696 DON982695:DON982696 DYJ982695:DYJ982696 EIF982695:EIF982696 ESB982695:ESB982696 FBX982695:FBX982696 FLT982695:FLT982696 FVP982695:FVP982696 GFL982695:GFL982696 GPH982695:GPH982696 GZD982695:GZD982696 HIZ982695:HIZ982696 HSV982695:HSV982696 ICR982695:ICR982696 IMN982695:IMN982696 IWJ982695:IWJ982696 JGF982695:JGF982696 JQB982695:JQB982696 JZX982695:JZX982696 KJT982695:KJT982696 KTP982695:KTP982696 LDL982695:LDL982696 LNH982695:LNH982696 LXD982695:LXD982696 MGZ982695:MGZ982696 MQV982695:MQV982696 NAR982695:NAR982696 NKN982695:NKN982696 NUJ982695:NUJ982696 OEF982695:OEF982696 OOB982695:OOB982696 OXX982695:OXX982696 PHT982695:PHT982696 PRP982695:PRP982696 QBL982695:QBL982696 QLH982695:QLH982696 QVD982695:QVD982696 REZ982695:REZ982696 ROV982695:ROV982696 RYR982695:RYR982696 SIN982695:SIN982696 SSJ982695:SSJ982696 TCF982695:TCF982696 TMB982695:TMB982696 TVX982695:TVX982696 UFT982695:UFT982696 UPP982695:UPP982696 UZL982695:UZL982696 VJH982695:VJH982696 VTD982695:VTD982696 WCZ982695:WCZ982696 WMV982695:WMV982696 WWR982695:WWR982696 BL65191:BL65192 LH65191:LH65192 VD65191:VD65192 AEZ65191:AEZ65192 AOV65191:AOV65192 AYR65191:AYR65192 BIN65191:BIN65192 BSJ65191:BSJ65192 CCF65191:CCF65192 CMB65191:CMB65192 CVX65191:CVX65192 DFT65191:DFT65192 DPP65191:DPP65192 DZL65191:DZL65192 EJH65191:EJH65192 ETD65191:ETD65192 FCZ65191:FCZ65192 FMV65191:FMV65192 FWR65191:FWR65192 GGN65191:GGN65192 GQJ65191:GQJ65192 HAF65191:HAF65192 HKB65191:HKB65192 HTX65191:HTX65192 IDT65191:IDT65192 INP65191:INP65192 IXL65191:IXL65192 JHH65191:JHH65192 JRD65191:JRD65192 KAZ65191:KAZ65192 KKV65191:KKV65192 KUR65191:KUR65192 LEN65191:LEN65192 LOJ65191:LOJ65192 LYF65191:LYF65192 MIB65191:MIB65192 MRX65191:MRX65192 NBT65191:NBT65192 NLP65191:NLP65192 NVL65191:NVL65192 OFH65191:OFH65192 OPD65191:OPD65192 OYZ65191:OYZ65192 PIV65191:PIV65192 PSR65191:PSR65192 QCN65191:QCN65192 QMJ65191:QMJ65192 QWF65191:QWF65192 RGB65191:RGB65192 RPX65191:RPX65192 RZT65191:RZT65192 SJP65191:SJP65192 STL65191:STL65192 TDH65191:TDH65192 TND65191:TND65192 TWZ65191:TWZ65192 UGV65191:UGV65192 UQR65191:UQR65192 VAN65191:VAN65192 VKJ65191:VKJ65192 VUF65191:VUF65192 WEB65191:WEB65192 WNX65191:WNX65192 WXT65191:WXT65192 BL130727:BL130728 LH130727:LH130728 VD130727:VD130728 AEZ130727:AEZ130728 AOV130727:AOV130728 AYR130727:AYR130728 BIN130727:BIN130728 BSJ130727:BSJ130728 CCF130727:CCF130728 CMB130727:CMB130728 CVX130727:CVX130728 DFT130727:DFT130728 DPP130727:DPP130728 DZL130727:DZL130728 EJH130727:EJH130728 ETD130727:ETD130728 FCZ130727:FCZ130728 FMV130727:FMV130728 FWR130727:FWR130728 GGN130727:GGN130728 GQJ130727:GQJ130728 HAF130727:HAF130728 HKB130727:HKB130728 HTX130727:HTX130728 IDT130727:IDT130728 INP130727:INP130728 IXL130727:IXL130728 JHH130727:JHH130728 JRD130727:JRD130728 KAZ130727:KAZ130728 KKV130727:KKV130728 KUR130727:KUR130728 LEN130727:LEN130728 LOJ130727:LOJ130728 LYF130727:LYF130728 MIB130727:MIB130728 MRX130727:MRX130728 NBT130727:NBT130728 NLP130727:NLP130728 NVL130727:NVL130728 OFH130727:OFH130728 OPD130727:OPD130728 OYZ130727:OYZ130728 PIV130727:PIV130728 PSR130727:PSR130728 QCN130727:QCN130728 QMJ130727:QMJ130728 QWF130727:QWF130728 RGB130727:RGB130728 RPX130727:RPX130728 RZT130727:RZT130728 SJP130727:SJP130728 STL130727:STL130728 TDH130727:TDH130728 TND130727:TND130728 TWZ130727:TWZ130728 UGV130727:UGV130728 UQR130727:UQR130728 VAN130727:VAN130728 VKJ130727:VKJ130728 VUF130727:VUF130728 WEB130727:WEB130728 WNX130727:WNX130728 WXT130727:WXT130728 BL196263:BL196264 LH196263:LH196264 VD196263:VD196264 AEZ196263:AEZ196264 AOV196263:AOV196264 AYR196263:AYR196264 BIN196263:BIN196264 BSJ196263:BSJ196264 CCF196263:CCF196264 CMB196263:CMB196264 CVX196263:CVX196264 DFT196263:DFT196264 DPP196263:DPP196264 DZL196263:DZL196264 EJH196263:EJH196264 ETD196263:ETD196264 FCZ196263:FCZ196264 FMV196263:FMV196264 FWR196263:FWR196264 GGN196263:GGN196264 GQJ196263:GQJ196264 HAF196263:HAF196264 HKB196263:HKB196264 HTX196263:HTX196264 IDT196263:IDT196264 INP196263:INP196264 IXL196263:IXL196264 JHH196263:JHH196264 JRD196263:JRD196264 KAZ196263:KAZ196264 KKV196263:KKV196264 KUR196263:KUR196264 LEN196263:LEN196264 LOJ196263:LOJ196264 LYF196263:LYF196264 MIB196263:MIB196264 MRX196263:MRX196264 NBT196263:NBT196264 NLP196263:NLP196264 NVL196263:NVL196264 OFH196263:OFH196264 OPD196263:OPD196264 OYZ196263:OYZ196264 PIV196263:PIV196264 PSR196263:PSR196264 QCN196263:QCN196264 QMJ196263:QMJ196264 QWF196263:QWF196264 RGB196263:RGB196264 RPX196263:RPX196264 RZT196263:RZT196264 SJP196263:SJP196264 STL196263:STL196264 TDH196263:TDH196264 TND196263:TND196264 TWZ196263:TWZ196264 UGV196263:UGV196264 UQR196263:UQR196264 VAN196263:VAN196264 VKJ196263:VKJ196264 VUF196263:VUF196264 WEB196263:WEB196264 WNX196263:WNX196264 WXT196263:WXT196264 BL261799:BL261800 LH261799:LH261800 VD261799:VD261800 AEZ261799:AEZ261800 AOV261799:AOV261800 AYR261799:AYR261800 BIN261799:BIN261800 BSJ261799:BSJ261800 CCF261799:CCF261800 CMB261799:CMB261800 CVX261799:CVX261800 DFT261799:DFT261800 DPP261799:DPP261800 DZL261799:DZL261800 EJH261799:EJH261800 ETD261799:ETD261800 FCZ261799:FCZ261800 FMV261799:FMV261800 FWR261799:FWR261800 GGN261799:GGN261800 GQJ261799:GQJ261800 HAF261799:HAF261800 HKB261799:HKB261800 HTX261799:HTX261800 IDT261799:IDT261800 INP261799:INP261800 IXL261799:IXL261800 JHH261799:JHH261800 JRD261799:JRD261800 KAZ261799:KAZ261800 KKV261799:KKV261800 KUR261799:KUR261800 LEN261799:LEN261800 LOJ261799:LOJ261800 LYF261799:LYF261800 MIB261799:MIB261800 MRX261799:MRX261800 NBT261799:NBT261800 NLP261799:NLP261800 NVL261799:NVL261800 OFH261799:OFH261800 OPD261799:OPD261800 OYZ261799:OYZ261800 PIV261799:PIV261800 PSR261799:PSR261800 QCN261799:QCN261800 QMJ261799:QMJ261800 QWF261799:QWF261800 RGB261799:RGB261800 RPX261799:RPX261800 RZT261799:RZT261800 SJP261799:SJP261800 STL261799:STL261800 TDH261799:TDH261800 TND261799:TND261800 TWZ261799:TWZ261800 UGV261799:UGV261800 UQR261799:UQR261800 VAN261799:VAN261800 VKJ261799:VKJ261800 VUF261799:VUF261800 WEB261799:WEB261800 WNX261799:WNX261800 WXT261799:WXT261800 BL327335:BL327336 LH327335:LH327336 VD327335:VD327336 AEZ327335:AEZ327336 AOV327335:AOV327336 AYR327335:AYR327336 BIN327335:BIN327336 BSJ327335:BSJ327336 CCF327335:CCF327336 CMB327335:CMB327336 CVX327335:CVX327336 DFT327335:DFT327336 DPP327335:DPP327336 DZL327335:DZL327336 EJH327335:EJH327336 ETD327335:ETD327336 FCZ327335:FCZ327336 FMV327335:FMV327336 FWR327335:FWR327336 GGN327335:GGN327336 GQJ327335:GQJ327336 HAF327335:HAF327336 HKB327335:HKB327336 HTX327335:HTX327336 IDT327335:IDT327336 INP327335:INP327336 IXL327335:IXL327336 JHH327335:JHH327336 JRD327335:JRD327336 KAZ327335:KAZ327336 KKV327335:KKV327336 KUR327335:KUR327336 LEN327335:LEN327336 LOJ327335:LOJ327336 LYF327335:LYF327336 MIB327335:MIB327336 MRX327335:MRX327336 NBT327335:NBT327336 NLP327335:NLP327336 NVL327335:NVL327336 OFH327335:OFH327336 OPD327335:OPD327336 OYZ327335:OYZ327336 PIV327335:PIV327336 PSR327335:PSR327336 QCN327335:QCN327336 QMJ327335:QMJ327336 QWF327335:QWF327336 RGB327335:RGB327336 RPX327335:RPX327336 RZT327335:RZT327336 SJP327335:SJP327336 STL327335:STL327336 TDH327335:TDH327336 TND327335:TND327336 TWZ327335:TWZ327336 UGV327335:UGV327336 UQR327335:UQR327336 VAN327335:VAN327336 VKJ327335:VKJ327336 VUF327335:VUF327336 WEB327335:WEB327336 WNX327335:WNX327336 WXT327335:WXT327336 BL392871:BL392872 LH392871:LH392872 VD392871:VD392872 AEZ392871:AEZ392872 AOV392871:AOV392872 AYR392871:AYR392872 BIN392871:BIN392872 BSJ392871:BSJ392872 CCF392871:CCF392872 CMB392871:CMB392872 CVX392871:CVX392872 DFT392871:DFT392872 DPP392871:DPP392872 DZL392871:DZL392872 EJH392871:EJH392872 ETD392871:ETD392872 FCZ392871:FCZ392872 FMV392871:FMV392872 FWR392871:FWR392872 GGN392871:GGN392872 GQJ392871:GQJ392872 HAF392871:HAF392872 HKB392871:HKB392872 HTX392871:HTX392872 IDT392871:IDT392872 INP392871:INP392872 IXL392871:IXL392872 JHH392871:JHH392872 JRD392871:JRD392872 KAZ392871:KAZ392872 KKV392871:KKV392872 KUR392871:KUR392872 LEN392871:LEN392872 LOJ392871:LOJ392872 LYF392871:LYF392872 MIB392871:MIB392872 MRX392871:MRX392872 NBT392871:NBT392872 NLP392871:NLP392872 NVL392871:NVL392872 OFH392871:OFH392872 OPD392871:OPD392872 OYZ392871:OYZ392872 PIV392871:PIV392872 PSR392871:PSR392872 QCN392871:QCN392872 QMJ392871:QMJ392872 QWF392871:QWF392872 RGB392871:RGB392872 RPX392871:RPX392872 RZT392871:RZT392872 SJP392871:SJP392872 STL392871:STL392872 TDH392871:TDH392872 TND392871:TND392872 TWZ392871:TWZ392872 UGV392871:UGV392872 UQR392871:UQR392872 VAN392871:VAN392872 VKJ392871:VKJ392872 VUF392871:VUF392872 WEB392871:WEB392872 WNX392871:WNX392872 WXT392871:WXT392872 BL458407:BL458408 LH458407:LH458408 VD458407:VD458408 AEZ458407:AEZ458408 AOV458407:AOV458408 AYR458407:AYR458408 BIN458407:BIN458408 BSJ458407:BSJ458408 CCF458407:CCF458408 CMB458407:CMB458408 CVX458407:CVX458408 DFT458407:DFT458408 DPP458407:DPP458408 DZL458407:DZL458408 EJH458407:EJH458408 ETD458407:ETD458408 FCZ458407:FCZ458408 FMV458407:FMV458408 FWR458407:FWR458408 GGN458407:GGN458408 GQJ458407:GQJ458408 HAF458407:HAF458408 HKB458407:HKB458408 HTX458407:HTX458408 IDT458407:IDT458408 INP458407:INP458408 IXL458407:IXL458408 JHH458407:JHH458408 JRD458407:JRD458408 KAZ458407:KAZ458408 KKV458407:KKV458408 KUR458407:KUR458408 LEN458407:LEN458408 LOJ458407:LOJ458408 LYF458407:LYF458408 MIB458407:MIB458408 MRX458407:MRX458408 NBT458407:NBT458408 NLP458407:NLP458408 NVL458407:NVL458408 OFH458407:OFH458408 OPD458407:OPD458408 OYZ458407:OYZ458408 PIV458407:PIV458408 PSR458407:PSR458408 QCN458407:QCN458408 QMJ458407:QMJ458408 QWF458407:QWF458408 RGB458407:RGB458408 RPX458407:RPX458408 RZT458407:RZT458408 SJP458407:SJP458408 STL458407:STL458408 TDH458407:TDH458408 TND458407:TND458408 TWZ458407:TWZ458408 UGV458407:UGV458408 UQR458407:UQR458408 VAN458407:VAN458408 VKJ458407:VKJ458408 VUF458407:VUF458408 WEB458407:WEB458408 WNX458407:WNX458408 WXT458407:WXT458408 BL523943:BL523944 LH523943:LH523944 VD523943:VD523944 AEZ523943:AEZ523944 AOV523943:AOV523944 AYR523943:AYR523944 BIN523943:BIN523944 BSJ523943:BSJ523944 CCF523943:CCF523944 CMB523943:CMB523944 CVX523943:CVX523944 DFT523943:DFT523944 DPP523943:DPP523944 DZL523943:DZL523944 EJH523943:EJH523944 ETD523943:ETD523944 FCZ523943:FCZ523944 FMV523943:FMV523944 FWR523943:FWR523944 GGN523943:GGN523944 GQJ523943:GQJ523944 HAF523943:HAF523944 HKB523943:HKB523944 HTX523943:HTX523944 IDT523943:IDT523944 INP523943:INP523944 IXL523943:IXL523944 JHH523943:JHH523944 JRD523943:JRD523944 KAZ523943:KAZ523944 KKV523943:KKV523944 KUR523943:KUR523944 LEN523943:LEN523944 LOJ523943:LOJ523944 LYF523943:LYF523944 MIB523943:MIB523944 MRX523943:MRX523944 NBT523943:NBT523944 NLP523943:NLP523944 NVL523943:NVL523944 OFH523943:OFH523944 OPD523943:OPD523944 OYZ523943:OYZ523944 PIV523943:PIV523944 PSR523943:PSR523944 QCN523943:QCN523944 QMJ523943:QMJ523944 QWF523943:QWF523944 RGB523943:RGB523944 RPX523943:RPX523944 RZT523943:RZT523944 SJP523943:SJP523944 STL523943:STL523944 TDH523943:TDH523944 TND523943:TND523944 TWZ523943:TWZ523944 UGV523943:UGV523944 UQR523943:UQR523944 VAN523943:VAN523944 VKJ523943:VKJ523944 VUF523943:VUF523944 WEB523943:WEB523944 WNX523943:WNX523944 WXT523943:WXT523944 BL589479:BL589480 LH589479:LH589480 VD589479:VD589480 AEZ589479:AEZ589480 AOV589479:AOV589480 AYR589479:AYR589480 BIN589479:BIN589480 BSJ589479:BSJ589480 CCF589479:CCF589480 CMB589479:CMB589480 CVX589479:CVX589480 DFT589479:DFT589480 DPP589479:DPP589480 DZL589479:DZL589480 EJH589479:EJH589480 ETD589479:ETD589480 FCZ589479:FCZ589480 FMV589479:FMV589480 FWR589479:FWR589480 GGN589479:GGN589480 GQJ589479:GQJ589480 HAF589479:HAF589480 HKB589479:HKB589480 HTX589479:HTX589480 IDT589479:IDT589480 INP589479:INP589480 IXL589479:IXL589480 JHH589479:JHH589480 JRD589479:JRD589480 KAZ589479:KAZ589480 KKV589479:KKV589480 KUR589479:KUR589480 LEN589479:LEN589480 LOJ589479:LOJ589480 LYF589479:LYF589480 MIB589479:MIB589480 MRX589479:MRX589480 NBT589479:NBT589480 NLP589479:NLP589480 NVL589479:NVL589480 OFH589479:OFH589480 OPD589479:OPD589480 OYZ589479:OYZ589480 PIV589479:PIV589480 PSR589479:PSR589480 QCN589479:QCN589480 QMJ589479:QMJ589480 QWF589479:QWF589480 RGB589479:RGB589480 RPX589479:RPX589480 RZT589479:RZT589480 SJP589479:SJP589480 STL589479:STL589480 TDH589479:TDH589480 TND589479:TND589480 TWZ589479:TWZ589480 UGV589479:UGV589480 UQR589479:UQR589480 VAN589479:VAN589480 VKJ589479:VKJ589480 VUF589479:VUF589480 WEB589479:WEB589480 WNX589479:WNX589480 WXT589479:WXT589480 BL655015:BL655016 LH655015:LH655016 VD655015:VD655016 AEZ655015:AEZ655016 AOV655015:AOV655016 AYR655015:AYR655016 BIN655015:BIN655016 BSJ655015:BSJ655016 CCF655015:CCF655016 CMB655015:CMB655016 CVX655015:CVX655016 DFT655015:DFT655016 DPP655015:DPP655016 DZL655015:DZL655016 EJH655015:EJH655016 ETD655015:ETD655016 FCZ655015:FCZ655016 FMV655015:FMV655016 FWR655015:FWR655016 GGN655015:GGN655016 GQJ655015:GQJ655016 HAF655015:HAF655016 HKB655015:HKB655016 HTX655015:HTX655016 IDT655015:IDT655016 INP655015:INP655016 IXL655015:IXL655016 JHH655015:JHH655016 JRD655015:JRD655016 KAZ655015:KAZ655016 KKV655015:KKV655016 KUR655015:KUR655016 LEN655015:LEN655016 LOJ655015:LOJ655016 LYF655015:LYF655016 MIB655015:MIB655016 MRX655015:MRX655016 NBT655015:NBT655016 NLP655015:NLP655016 NVL655015:NVL655016 OFH655015:OFH655016 OPD655015:OPD655016 OYZ655015:OYZ655016 PIV655015:PIV655016 PSR655015:PSR655016 QCN655015:QCN655016 QMJ655015:QMJ655016 QWF655015:QWF655016 RGB655015:RGB655016 RPX655015:RPX655016 RZT655015:RZT655016 SJP655015:SJP655016 STL655015:STL655016 TDH655015:TDH655016 TND655015:TND655016 TWZ655015:TWZ655016 UGV655015:UGV655016 UQR655015:UQR655016 VAN655015:VAN655016 VKJ655015:VKJ655016 VUF655015:VUF655016 WEB655015:WEB655016 WNX655015:WNX655016 WXT655015:WXT655016 BL720551:BL720552 LH720551:LH720552 VD720551:VD720552 AEZ720551:AEZ720552 AOV720551:AOV720552 AYR720551:AYR720552 BIN720551:BIN720552 BSJ720551:BSJ720552 CCF720551:CCF720552 CMB720551:CMB720552 CVX720551:CVX720552 DFT720551:DFT720552 DPP720551:DPP720552 DZL720551:DZL720552 EJH720551:EJH720552 ETD720551:ETD720552 FCZ720551:FCZ720552 FMV720551:FMV720552 FWR720551:FWR720552 GGN720551:GGN720552 GQJ720551:GQJ720552 HAF720551:HAF720552 HKB720551:HKB720552 HTX720551:HTX720552 IDT720551:IDT720552 INP720551:INP720552 IXL720551:IXL720552 JHH720551:JHH720552 JRD720551:JRD720552 KAZ720551:KAZ720552 KKV720551:KKV720552 KUR720551:KUR720552 LEN720551:LEN720552 LOJ720551:LOJ720552 LYF720551:LYF720552 MIB720551:MIB720552 MRX720551:MRX720552 NBT720551:NBT720552 NLP720551:NLP720552 NVL720551:NVL720552 OFH720551:OFH720552 OPD720551:OPD720552 OYZ720551:OYZ720552 PIV720551:PIV720552 PSR720551:PSR720552 QCN720551:QCN720552 QMJ720551:QMJ720552 QWF720551:QWF720552 RGB720551:RGB720552 RPX720551:RPX720552 RZT720551:RZT720552 SJP720551:SJP720552 STL720551:STL720552 TDH720551:TDH720552 TND720551:TND720552 TWZ720551:TWZ720552 UGV720551:UGV720552 UQR720551:UQR720552 VAN720551:VAN720552 VKJ720551:VKJ720552 VUF720551:VUF720552 WEB720551:WEB720552 WNX720551:WNX720552 WXT720551:WXT720552 BL786087:BL786088 LH786087:LH786088 VD786087:VD786088 AEZ786087:AEZ786088 AOV786087:AOV786088 AYR786087:AYR786088 BIN786087:BIN786088 BSJ786087:BSJ786088 CCF786087:CCF786088 CMB786087:CMB786088 CVX786087:CVX786088 DFT786087:DFT786088 DPP786087:DPP786088 DZL786087:DZL786088 EJH786087:EJH786088 ETD786087:ETD786088 FCZ786087:FCZ786088 FMV786087:FMV786088 FWR786087:FWR786088 GGN786087:GGN786088 GQJ786087:GQJ786088 HAF786087:HAF786088 HKB786087:HKB786088 HTX786087:HTX786088 IDT786087:IDT786088 INP786087:INP786088 IXL786087:IXL786088 JHH786087:JHH786088 JRD786087:JRD786088 KAZ786087:KAZ786088 KKV786087:KKV786088 KUR786087:KUR786088 LEN786087:LEN786088 LOJ786087:LOJ786088 LYF786087:LYF786088 MIB786087:MIB786088 MRX786087:MRX786088 NBT786087:NBT786088 NLP786087:NLP786088 NVL786087:NVL786088 OFH786087:OFH786088 OPD786087:OPD786088 OYZ786087:OYZ786088 PIV786087:PIV786088 PSR786087:PSR786088 QCN786087:QCN786088 QMJ786087:QMJ786088 QWF786087:QWF786088 RGB786087:RGB786088 RPX786087:RPX786088 RZT786087:RZT786088 SJP786087:SJP786088 STL786087:STL786088 TDH786087:TDH786088 TND786087:TND786088 TWZ786087:TWZ786088 UGV786087:UGV786088 UQR786087:UQR786088 VAN786087:VAN786088 VKJ786087:VKJ786088 VUF786087:VUF786088 WEB786087:WEB786088 WNX786087:WNX786088 WXT786087:WXT786088 BL851623:BL851624 LH851623:LH851624 VD851623:VD851624 AEZ851623:AEZ851624 AOV851623:AOV851624 AYR851623:AYR851624 BIN851623:BIN851624 BSJ851623:BSJ851624 CCF851623:CCF851624 CMB851623:CMB851624 CVX851623:CVX851624 DFT851623:DFT851624 DPP851623:DPP851624 DZL851623:DZL851624 EJH851623:EJH851624 ETD851623:ETD851624 FCZ851623:FCZ851624 FMV851623:FMV851624 FWR851623:FWR851624 GGN851623:GGN851624 GQJ851623:GQJ851624 HAF851623:HAF851624 HKB851623:HKB851624 HTX851623:HTX851624 IDT851623:IDT851624 INP851623:INP851624 IXL851623:IXL851624 JHH851623:JHH851624 JRD851623:JRD851624 KAZ851623:KAZ851624 KKV851623:KKV851624 KUR851623:KUR851624 LEN851623:LEN851624 LOJ851623:LOJ851624 LYF851623:LYF851624 MIB851623:MIB851624 MRX851623:MRX851624 NBT851623:NBT851624 NLP851623:NLP851624 NVL851623:NVL851624 OFH851623:OFH851624 OPD851623:OPD851624 OYZ851623:OYZ851624 PIV851623:PIV851624 PSR851623:PSR851624 QCN851623:QCN851624 QMJ851623:QMJ851624 QWF851623:QWF851624 RGB851623:RGB851624 RPX851623:RPX851624 RZT851623:RZT851624 SJP851623:SJP851624 STL851623:STL851624 TDH851623:TDH851624 TND851623:TND851624 TWZ851623:TWZ851624 UGV851623:UGV851624 UQR851623:UQR851624 VAN851623:VAN851624 VKJ851623:VKJ851624 VUF851623:VUF851624 WEB851623:WEB851624 WNX851623:WNX851624 WXT851623:WXT851624 BL917159:BL917160 LH917159:LH917160 VD917159:VD917160 AEZ917159:AEZ917160 AOV917159:AOV917160 AYR917159:AYR917160 BIN917159:BIN917160 BSJ917159:BSJ917160 CCF917159:CCF917160 CMB917159:CMB917160 CVX917159:CVX917160 DFT917159:DFT917160 DPP917159:DPP917160 DZL917159:DZL917160 EJH917159:EJH917160 ETD917159:ETD917160 FCZ917159:FCZ917160 FMV917159:FMV917160 FWR917159:FWR917160 GGN917159:GGN917160 GQJ917159:GQJ917160 HAF917159:HAF917160 HKB917159:HKB917160 HTX917159:HTX917160 IDT917159:IDT917160 INP917159:INP917160 IXL917159:IXL917160 JHH917159:JHH917160 JRD917159:JRD917160 KAZ917159:KAZ917160 KKV917159:KKV917160 KUR917159:KUR917160 LEN917159:LEN917160 LOJ917159:LOJ917160 LYF917159:LYF917160 MIB917159:MIB917160 MRX917159:MRX917160 NBT917159:NBT917160 NLP917159:NLP917160 NVL917159:NVL917160 OFH917159:OFH917160 OPD917159:OPD917160 OYZ917159:OYZ917160 PIV917159:PIV917160 PSR917159:PSR917160 QCN917159:QCN917160 QMJ917159:QMJ917160 QWF917159:QWF917160 RGB917159:RGB917160 RPX917159:RPX917160 RZT917159:RZT917160 SJP917159:SJP917160 STL917159:STL917160 TDH917159:TDH917160 TND917159:TND917160 TWZ917159:TWZ917160 UGV917159:UGV917160 UQR917159:UQR917160 VAN917159:VAN917160 VKJ917159:VKJ917160 VUF917159:VUF917160 WEB917159:WEB917160 WNX917159:WNX917160 WXT917159:WXT917160 BL982695:BL982696 LH982695:LH982696 VD982695:VD982696 AEZ982695:AEZ982696 AOV982695:AOV982696 AYR982695:AYR982696 BIN982695:BIN982696 BSJ982695:BSJ982696 CCF982695:CCF982696 CMB982695:CMB982696 CVX982695:CVX982696 DFT982695:DFT982696 DPP982695:DPP982696 DZL982695:DZL982696 EJH982695:EJH982696 ETD982695:ETD982696 FCZ982695:FCZ982696 FMV982695:FMV982696 FWR982695:FWR982696 GGN982695:GGN982696 GQJ982695:GQJ982696 HAF982695:HAF982696 HKB982695:HKB982696 HTX982695:HTX982696 IDT982695:IDT982696 INP982695:INP982696 IXL982695:IXL982696 JHH982695:JHH982696 JRD982695:JRD982696 KAZ982695:KAZ982696 KKV982695:KKV982696 KUR982695:KUR982696 LEN982695:LEN982696 LOJ982695:LOJ982696 LYF982695:LYF982696 MIB982695:MIB982696 MRX982695:MRX982696 NBT982695:NBT982696 NLP982695:NLP982696 NVL982695:NVL982696 OFH982695:OFH982696 OPD982695:OPD982696 OYZ982695:OYZ982696 PIV982695:PIV982696 PSR982695:PSR982696 QCN982695:QCN982696 QMJ982695:QMJ982696 QWF982695:QWF982696 RGB982695:RGB982696 RPX982695:RPX982696 RZT982695:RZT982696 SJP982695:SJP982696 STL982695:STL982696 TDH982695:TDH982696 TND982695:TND982696 TWZ982695:TWZ982696 UGV982695:UGV982696 UQR982695:UQR982696 VAN982695:VAN982696 VKJ982695:VKJ982696 VUF982695:VUF982696 WEB982695:WEB982696 WNX982695:WNX982696">
      <formula1>"_,Sì,NO"</formula1>
    </dataValidation>
    <dataValidation type="list" allowBlank="1" showInputMessage="1" showErrorMessage="1" sqref="WWX982688:WWX982694 R65183:R65189 JN65184:JN65190 TJ65184:TJ65190 ADF65184:ADF65190 ANB65184:ANB65190 AWX65184:AWX65190 BGT65184:BGT65190 BQP65184:BQP65190 CAL65184:CAL65190 CKH65184:CKH65190 CUD65184:CUD65190 DDZ65184:DDZ65190 DNV65184:DNV65190 DXR65184:DXR65190 EHN65184:EHN65190 ERJ65184:ERJ65190 FBF65184:FBF65190 FLB65184:FLB65190 FUX65184:FUX65190 GET65184:GET65190 GOP65184:GOP65190 GYL65184:GYL65190 HIH65184:HIH65190 HSD65184:HSD65190 IBZ65184:IBZ65190 ILV65184:ILV65190 IVR65184:IVR65190 JFN65184:JFN65190 JPJ65184:JPJ65190 JZF65184:JZF65190 KJB65184:KJB65190 KSX65184:KSX65190 LCT65184:LCT65190 LMP65184:LMP65190 LWL65184:LWL65190 MGH65184:MGH65190 MQD65184:MQD65190 MZZ65184:MZZ65190 NJV65184:NJV65190 NTR65184:NTR65190 ODN65184:ODN65190 ONJ65184:ONJ65190 OXF65184:OXF65190 PHB65184:PHB65190 PQX65184:PQX65190 QAT65184:QAT65190 QKP65184:QKP65190 QUL65184:QUL65190 REH65184:REH65190 ROD65184:ROD65190 RXZ65184:RXZ65190 SHV65184:SHV65190 SRR65184:SRR65190 TBN65184:TBN65190 TLJ65184:TLJ65190 TVF65184:TVF65190 UFB65184:UFB65190 UOX65184:UOX65190 UYT65184:UYT65190 VIP65184:VIP65190 VSL65184:VSL65190 WCH65184:WCH65190 WMD65184:WMD65190 WVZ65184:WVZ65190 R130719:R130725 JN130720:JN130726 TJ130720:TJ130726 ADF130720:ADF130726 ANB130720:ANB130726 AWX130720:AWX130726 BGT130720:BGT130726 BQP130720:BQP130726 CAL130720:CAL130726 CKH130720:CKH130726 CUD130720:CUD130726 DDZ130720:DDZ130726 DNV130720:DNV130726 DXR130720:DXR130726 EHN130720:EHN130726 ERJ130720:ERJ130726 FBF130720:FBF130726 FLB130720:FLB130726 FUX130720:FUX130726 GET130720:GET130726 GOP130720:GOP130726 GYL130720:GYL130726 HIH130720:HIH130726 HSD130720:HSD130726 IBZ130720:IBZ130726 ILV130720:ILV130726 IVR130720:IVR130726 JFN130720:JFN130726 JPJ130720:JPJ130726 JZF130720:JZF130726 KJB130720:KJB130726 KSX130720:KSX130726 LCT130720:LCT130726 LMP130720:LMP130726 LWL130720:LWL130726 MGH130720:MGH130726 MQD130720:MQD130726 MZZ130720:MZZ130726 NJV130720:NJV130726 NTR130720:NTR130726 ODN130720:ODN130726 ONJ130720:ONJ130726 OXF130720:OXF130726 PHB130720:PHB130726 PQX130720:PQX130726 QAT130720:QAT130726 QKP130720:QKP130726 QUL130720:QUL130726 REH130720:REH130726 ROD130720:ROD130726 RXZ130720:RXZ130726 SHV130720:SHV130726 SRR130720:SRR130726 TBN130720:TBN130726 TLJ130720:TLJ130726 TVF130720:TVF130726 UFB130720:UFB130726 UOX130720:UOX130726 UYT130720:UYT130726 VIP130720:VIP130726 VSL130720:VSL130726 WCH130720:WCH130726 WMD130720:WMD130726 WVZ130720:WVZ130726 R196255:R196261 JN196256:JN196262 TJ196256:TJ196262 ADF196256:ADF196262 ANB196256:ANB196262 AWX196256:AWX196262 BGT196256:BGT196262 BQP196256:BQP196262 CAL196256:CAL196262 CKH196256:CKH196262 CUD196256:CUD196262 DDZ196256:DDZ196262 DNV196256:DNV196262 DXR196256:DXR196262 EHN196256:EHN196262 ERJ196256:ERJ196262 FBF196256:FBF196262 FLB196256:FLB196262 FUX196256:FUX196262 GET196256:GET196262 GOP196256:GOP196262 GYL196256:GYL196262 HIH196256:HIH196262 HSD196256:HSD196262 IBZ196256:IBZ196262 ILV196256:ILV196262 IVR196256:IVR196262 JFN196256:JFN196262 JPJ196256:JPJ196262 JZF196256:JZF196262 KJB196256:KJB196262 KSX196256:KSX196262 LCT196256:LCT196262 LMP196256:LMP196262 LWL196256:LWL196262 MGH196256:MGH196262 MQD196256:MQD196262 MZZ196256:MZZ196262 NJV196256:NJV196262 NTR196256:NTR196262 ODN196256:ODN196262 ONJ196256:ONJ196262 OXF196256:OXF196262 PHB196256:PHB196262 PQX196256:PQX196262 QAT196256:QAT196262 QKP196256:QKP196262 QUL196256:QUL196262 REH196256:REH196262 ROD196256:ROD196262 RXZ196256:RXZ196262 SHV196256:SHV196262 SRR196256:SRR196262 TBN196256:TBN196262 TLJ196256:TLJ196262 TVF196256:TVF196262 UFB196256:UFB196262 UOX196256:UOX196262 UYT196256:UYT196262 VIP196256:VIP196262 VSL196256:VSL196262 WCH196256:WCH196262 WMD196256:WMD196262 WVZ196256:WVZ196262 R261791:R261797 JN261792:JN261798 TJ261792:TJ261798 ADF261792:ADF261798 ANB261792:ANB261798 AWX261792:AWX261798 BGT261792:BGT261798 BQP261792:BQP261798 CAL261792:CAL261798 CKH261792:CKH261798 CUD261792:CUD261798 DDZ261792:DDZ261798 DNV261792:DNV261798 DXR261792:DXR261798 EHN261792:EHN261798 ERJ261792:ERJ261798 FBF261792:FBF261798 FLB261792:FLB261798 FUX261792:FUX261798 GET261792:GET261798 GOP261792:GOP261798 GYL261792:GYL261798 HIH261792:HIH261798 HSD261792:HSD261798 IBZ261792:IBZ261798 ILV261792:ILV261798 IVR261792:IVR261798 JFN261792:JFN261798 JPJ261792:JPJ261798 JZF261792:JZF261798 KJB261792:KJB261798 KSX261792:KSX261798 LCT261792:LCT261798 LMP261792:LMP261798 LWL261792:LWL261798 MGH261792:MGH261798 MQD261792:MQD261798 MZZ261792:MZZ261798 NJV261792:NJV261798 NTR261792:NTR261798 ODN261792:ODN261798 ONJ261792:ONJ261798 OXF261792:OXF261798 PHB261792:PHB261798 PQX261792:PQX261798 QAT261792:QAT261798 QKP261792:QKP261798 QUL261792:QUL261798 REH261792:REH261798 ROD261792:ROD261798 RXZ261792:RXZ261798 SHV261792:SHV261798 SRR261792:SRR261798 TBN261792:TBN261798 TLJ261792:TLJ261798 TVF261792:TVF261798 UFB261792:UFB261798 UOX261792:UOX261798 UYT261792:UYT261798 VIP261792:VIP261798 VSL261792:VSL261798 WCH261792:WCH261798 WMD261792:WMD261798 WVZ261792:WVZ261798 R327327:R327333 JN327328:JN327334 TJ327328:TJ327334 ADF327328:ADF327334 ANB327328:ANB327334 AWX327328:AWX327334 BGT327328:BGT327334 BQP327328:BQP327334 CAL327328:CAL327334 CKH327328:CKH327334 CUD327328:CUD327334 DDZ327328:DDZ327334 DNV327328:DNV327334 DXR327328:DXR327334 EHN327328:EHN327334 ERJ327328:ERJ327334 FBF327328:FBF327334 FLB327328:FLB327334 FUX327328:FUX327334 GET327328:GET327334 GOP327328:GOP327334 GYL327328:GYL327334 HIH327328:HIH327334 HSD327328:HSD327334 IBZ327328:IBZ327334 ILV327328:ILV327334 IVR327328:IVR327334 JFN327328:JFN327334 JPJ327328:JPJ327334 JZF327328:JZF327334 KJB327328:KJB327334 KSX327328:KSX327334 LCT327328:LCT327334 LMP327328:LMP327334 LWL327328:LWL327334 MGH327328:MGH327334 MQD327328:MQD327334 MZZ327328:MZZ327334 NJV327328:NJV327334 NTR327328:NTR327334 ODN327328:ODN327334 ONJ327328:ONJ327334 OXF327328:OXF327334 PHB327328:PHB327334 PQX327328:PQX327334 QAT327328:QAT327334 QKP327328:QKP327334 QUL327328:QUL327334 REH327328:REH327334 ROD327328:ROD327334 RXZ327328:RXZ327334 SHV327328:SHV327334 SRR327328:SRR327334 TBN327328:TBN327334 TLJ327328:TLJ327334 TVF327328:TVF327334 UFB327328:UFB327334 UOX327328:UOX327334 UYT327328:UYT327334 VIP327328:VIP327334 VSL327328:VSL327334 WCH327328:WCH327334 WMD327328:WMD327334 WVZ327328:WVZ327334 R392863:R392869 JN392864:JN392870 TJ392864:TJ392870 ADF392864:ADF392870 ANB392864:ANB392870 AWX392864:AWX392870 BGT392864:BGT392870 BQP392864:BQP392870 CAL392864:CAL392870 CKH392864:CKH392870 CUD392864:CUD392870 DDZ392864:DDZ392870 DNV392864:DNV392870 DXR392864:DXR392870 EHN392864:EHN392870 ERJ392864:ERJ392870 FBF392864:FBF392870 FLB392864:FLB392870 FUX392864:FUX392870 GET392864:GET392870 GOP392864:GOP392870 GYL392864:GYL392870 HIH392864:HIH392870 HSD392864:HSD392870 IBZ392864:IBZ392870 ILV392864:ILV392870 IVR392864:IVR392870 JFN392864:JFN392870 JPJ392864:JPJ392870 JZF392864:JZF392870 KJB392864:KJB392870 KSX392864:KSX392870 LCT392864:LCT392870 LMP392864:LMP392870 LWL392864:LWL392870 MGH392864:MGH392870 MQD392864:MQD392870 MZZ392864:MZZ392870 NJV392864:NJV392870 NTR392864:NTR392870 ODN392864:ODN392870 ONJ392864:ONJ392870 OXF392864:OXF392870 PHB392864:PHB392870 PQX392864:PQX392870 QAT392864:QAT392870 QKP392864:QKP392870 QUL392864:QUL392870 REH392864:REH392870 ROD392864:ROD392870 RXZ392864:RXZ392870 SHV392864:SHV392870 SRR392864:SRR392870 TBN392864:TBN392870 TLJ392864:TLJ392870 TVF392864:TVF392870 UFB392864:UFB392870 UOX392864:UOX392870 UYT392864:UYT392870 VIP392864:VIP392870 VSL392864:VSL392870 WCH392864:WCH392870 WMD392864:WMD392870 WVZ392864:WVZ392870 R458399:R458405 JN458400:JN458406 TJ458400:TJ458406 ADF458400:ADF458406 ANB458400:ANB458406 AWX458400:AWX458406 BGT458400:BGT458406 BQP458400:BQP458406 CAL458400:CAL458406 CKH458400:CKH458406 CUD458400:CUD458406 DDZ458400:DDZ458406 DNV458400:DNV458406 DXR458400:DXR458406 EHN458400:EHN458406 ERJ458400:ERJ458406 FBF458400:FBF458406 FLB458400:FLB458406 FUX458400:FUX458406 GET458400:GET458406 GOP458400:GOP458406 GYL458400:GYL458406 HIH458400:HIH458406 HSD458400:HSD458406 IBZ458400:IBZ458406 ILV458400:ILV458406 IVR458400:IVR458406 JFN458400:JFN458406 JPJ458400:JPJ458406 JZF458400:JZF458406 KJB458400:KJB458406 KSX458400:KSX458406 LCT458400:LCT458406 LMP458400:LMP458406 LWL458400:LWL458406 MGH458400:MGH458406 MQD458400:MQD458406 MZZ458400:MZZ458406 NJV458400:NJV458406 NTR458400:NTR458406 ODN458400:ODN458406 ONJ458400:ONJ458406 OXF458400:OXF458406 PHB458400:PHB458406 PQX458400:PQX458406 QAT458400:QAT458406 QKP458400:QKP458406 QUL458400:QUL458406 REH458400:REH458406 ROD458400:ROD458406 RXZ458400:RXZ458406 SHV458400:SHV458406 SRR458400:SRR458406 TBN458400:TBN458406 TLJ458400:TLJ458406 TVF458400:TVF458406 UFB458400:UFB458406 UOX458400:UOX458406 UYT458400:UYT458406 VIP458400:VIP458406 VSL458400:VSL458406 WCH458400:WCH458406 WMD458400:WMD458406 WVZ458400:WVZ458406 R523935:R523941 JN523936:JN523942 TJ523936:TJ523942 ADF523936:ADF523942 ANB523936:ANB523942 AWX523936:AWX523942 BGT523936:BGT523942 BQP523936:BQP523942 CAL523936:CAL523942 CKH523936:CKH523942 CUD523936:CUD523942 DDZ523936:DDZ523942 DNV523936:DNV523942 DXR523936:DXR523942 EHN523936:EHN523942 ERJ523936:ERJ523942 FBF523936:FBF523942 FLB523936:FLB523942 FUX523936:FUX523942 GET523936:GET523942 GOP523936:GOP523942 GYL523936:GYL523942 HIH523936:HIH523942 HSD523936:HSD523942 IBZ523936:IBZ523942 ILV523936:ILV523942 IVR523936:IVR523942 JFN523936:JFN523942 JPJ523936:JPJ523942 JZF523936:JZF523942 KJB523936:KJB523942 KSX523936:KSX523942 LCT523936:LCT523942 LMP523936:LMP523942 LWL523936:LWL523942 MGH523936:MGH523942 MQD523936:MQD523942 MZZ523936:MZZ523942 NJV523936:NJV523942 NTR523936:NTR523942 ODN523936:ODN523942 ONJ523936:ONJ523942 OXF523936:OXF523942 PHB523936:PHB523942 PQX523936:PQX523942 QAT523936:QAT523942 QKP523936:QKP523942 QUL523936:QUL523942 REH523936:REH523942 ROD523936:ROD523942 RXZ523936:RXZ523942 SHV523936:SHV523942 SRR523936:SRR523942 TBN523936:TBN523942 TLJ523936:TLJ523942 TVF523936:TVF523942 UFB523936:UFB523942 UOX523936:UOX523942 UYT523936:UYT523942 VIP523936:VIP523942 VSL523936:VSL523942 WCH523936:WCH523942 WMD523936:WMD523942 WVZ523936:WVZ523942 R589471:R589477 JN589472:JN589478 TJ589472:TJ589478 ADF589472:ADF589478 ANB589472:ANB589478 AWX589472:AWX589478 BGT589472:BGT589478 BQP589472:BQP589478 CAL589472:CAL589478 CKH589472:CKH589478 CUD589472:CUD589478 DDZ589472:DDZ589478 DNV589472:DNV589478 DXR589472:DXR589478 EHN589472:EHN589478 ERJ589472:ERJ589478 FBF589472:FBF589478 FLB589472:FLB589478 FUX589472:FUX589478 GET589472:GET589478 GOP589472:GOP589478 GYL589472:GYL589478 HIH589472:HIH589478 HSD589472:HSD589478 IBZ589472:IBZ589478 ILV589472:ILV589478 IVR589472:IVR589478 JFN589472:JFN589478 JPJ589472:JPJ589478 JZF589472:JZF589478 KJB589472:KJB589478 KSX589472:KSX589478 LCT589472:LCT589478 LMP589472:LMP589478 LWL589472:LWL589478 MGH589472:MGH589478 MQD589472:MQD589478 MZZ589472:MZZ589478 NJV589472:NJV589478 NTR589472:NTR589478 ODN589472:ODN589478 ONJ589472:ONJ589478 OXF589472:OXF589478 PHB589472:PHB589478 PQX589472:PQX589478 QAT589472:QAT589478 QKP589472:QKP589478 QUL589472:QUL589478 REH589472:REH589478 ROD589472:ROD589478 RXZ589472:RXZ589478 SHV589472:SHV589478 SRR589472:SRR589478 TBN589472:TBN589478 TLJ589472:TLJ589478 TVF589472:TVF589478 UFB589472:UFB589478 UOX589472:UOX589478 UYT589472:UYT589478 VIP589472:VIP589478 VSL589472:VSL589478 WCH589472:WCH589478 WMD589472:WMD589478 WVZ589472:WVZ589478 R655007:R655013 JN655008:JN655014 TJ655008:TJ655014 ADF655008:ADF655014 ANB655008:ANB655014 AWX655008:AWX655014 BGT655008:BGT655014 BQP655008:BQP655014 CAL655008:CAL655014 CKH655008:CKH655014 CUD655008:CUD655014 DDZ655008:DDZ655014 DNV655008:DNV655014 DXR655008:DXR655014 EHN655008:EHN655014 ERJ655008:ERJ655014 FBF655008:FBF655014 FLB655008:FLB655014 FUX655008:FUX655014 GET655008:GET655014 GOP655008:GOP655014 GYL655008:GYL655014 HIH655008:HIH655014 HSD655008:HSD655014 IBZ655008:IBZ655014 ILV655008:ILV655014 IVR655008:IVR655014 JFN655008:JFN655014 JPJ655008:JPJ655014 JZF655008:JZF655014 KJB655008:KJB655014 KSX655008:KSX655014 LCT655008:LCT655014 LMP655008:LMP655014 LWL655008:LWL655014 MGH655008:MGH655014 MQD655008:MQD655014 MZZ655008:MZZ655014 NJV655008:NJV655014 NTR655008:NTR655014 ODN655008:ODN655014 ONJ655008:ONJ655014 OXF655008:OXF655014 PHB655008:PHB655014 PQX655008:PQX655014 QAT655008:QAT655014 QKP655008:QKP655014 QUL655008:QUL655014 REH655008:REH655014 ROD655008:ROD655014 RXZ655008:RXZ655014 SHV655008:SHV655014 SRR655008:SRR655014 TBN655008:TBN655014 TLJ655008:TLJ655014 TVF655008:TVF655014 UFB655008:UFB655014 UOX655008:UOX655014 UYT655008:UYT655014 VIP655008:VIP655014 VSL655008:VSL655014 WCH655008:WCH655014 WMD655008:WMD655014 WVZ655008:WVZ655014 R720543:R720549 JN720544:JN720550 TJ720544:TJ720550 ADF720544:ADF720550 ANB720544:ANB720550 AWX720544:AWX720550 BGT720544:BGT720550 BQP720544:BQP720550 CAL720544:CAL720550 CKH720544:CKH720550 CUD720544:CUD720550 DDZ720544:DDZ720550 DNV720544:DNV720550 DXR720544:DXR720550 EHN720544:EHN720550 ERJ720544:ERJ720550 FBF720544:FBF720550 FLB720544:FLB720550 FUX720544:FUX720550 GET720544:GET720550 GOP720544:GOP720550 GYL720544:GYL720550 HIH720544:HIH720550 HSD720544:HSD720550 IBZ720544:IBZ720550 ILV720544:ILV720550 IVR720544:IVR720550 JFN720544:JFN720550 JPJ720544:JPJ720550 JZF720544:JZF720550 KJB720544:KJB720550 KSX720544:KSX720550 LCT720544:LCT720550 LMP720544:LMP720550 LWL720544:LWL720550 MGH720544:MGH720550 MQD720544:MQD720550 MZZ720544:MZZ720550 NJV720544:NJV720550 NTR720544:NTR720550 ODN720544:ODN720550 ONJ720544:ONJ720550 OXF720544:OXF720550 PHB720544:PHB720550 PQX720544:PQX720550 QAT720544:QAT720550 QKP720544:QKP720550 QUL720544:QUL720550 REH720544:REH720550 ROD720544:ROD720550 RXZ720544:RXZ720550 SHV720544:SHV720550 SRR720544:SRR720550 TBN720544:TBN720550 TLJ720544:TLJ720550 TVF720544:TVF720550 UFB720544:UFB720550 UOX720544:UOX720550 UYT720544:UYT720550 VIP720544:VIP720550 VSL720544:VSL720550 WCH720544:WCH720550 WMD720544:WMD720550 WVZ720544:WVZ720550 R786079:R786085 JN786080:JN786086 TJ786080:TJ786086 ADF786080:ADF786086 ANB786080:ANB786086 AWX786080:AWX786086 BGT786080:BGT786086 BQP786080:BQP786086 CAL786080:CAL786086 CKH786080:CKH786086 CUD786080:CUD786086 DDZ786080:DDZ786086 DNV786080:DNV786086 DXR786080:DXR786086 EHN786080:EHN786086 ERJ786080:ERJ786086 FBF786080:FBF786086 FLB786080:FLB786086 FUX786080:FUX786086 GET786080:GET786086 GOP786080:GOP786086 GYL786080:GYL786086 HIH786080:HIH786086 HSD786080:HSD786086 IBZ786080:IBZ786086 ILV786080:ILV786086 IVR786080:IVR786086 JFN786080:JFN786086 JPJ786080:JPJ786086 JZF786080:JZF786086 KJB786080:KJB786086 KSX786080:KSX786086 LCT786080:LCT786086 LMP786080:LMP786086 LWL786080:LWL786086 MGH786080:MGH786086 MQD786080:MQD786086 MZZ786080:MZZ786086 NJV786080:NJV786086 NTR786080:NTR786086 ODN786080:ODN786086 ONJ786080:ONJ786086 OXF786080:OXF786086 PHB786080:PHB786086 PQX786080:PQX786086 QAT786080:QAT786086 QKP786080:QKP786086 QUL786080:QUL786086 REH786080:REH786086 ROD786080:ROD786086 RXZ786080:RXZ786086 SHV786080:SHV786086 SRR786080:SRR786086 TBN786080:TBN786086 TLJ786080:TLJ786086 TVF786080:TVF786086 UFB786080:UFB786086 UOX786080:UOX786086 UYT786080:UYT786086 VIP786080:VIP786086 VSL786080:VSL786086 WCH786080:WCH786086 WMD786080:WMD786086 WVZ786080:WVZ786086 R851615:R851621 JN851616:JN851622 TJ851616:TJ851622 ADF851616:ADF851622 ANB851616:ANB851622 AWX851616:AWX851622 BGT851616:BGT851622 BQP851616:BQP851622 CAL851616:CAL851622 CKH851616:CKH851622 CUD851616:CUD851622 DDZ851616:DDZ851622 DNV851616:DNV851622 DXR851616:DXR851622 EHN851616:EHN851622 ERJ851616:ERJ851622 FBF851616:FBF851622 FLB851616:FLB851622 FUX851616:FUX851622 GET851616:GET851622 GOP851616:GOP851622 GYL851616:GYL851622 HIH851616:HIH851622 HSD851616:HSD851622 IBZ851616:IBZ851622 ILV851616:ILV851622 IVR851616:IVR851622 JFN851616:JFN851622 JPJ851616:JPJ851622 JZF851616:JZF851622 KJB851616:KJB851622 KSX851616:KSX851622 LCT851616:LCT851622 LMP851616:LMP851622 LWL851616:LWL851622 MGH851616:MGH851622 MQD851616:MQD851622 MZZ851616:MZZ851622 NJV851616:NJV851622 NTR851616:NTR851622 ODN851616:ODN851622 ONJ851616:ONJ851622 OXF851616:OXF851622 PHB851616:PHB851622 PQX851616:PQX851622 QAT851616:QAT851622 QKP851616:QKP851622 QUL851616:QUL851622 REH851616:REH851622 ROD851616:ROD851622 RXZ851616:RXZ851622 SHV851616:SHV851622 SRR851616:SRR851622 TBN851616:TBN851622 TLJ851616:TLJ851622 TVF851616:TVF851622 UFB851616:UFB851622 UOX851616:UOX851622 UYT851616:UYT851622 VIP851616:VIP851622 VSL851616:VSL851622 WCH851616:WCH851622 WMD851616:WMD851622 WVZ851616:WVZ851622 R917151:R917157 JN917152:JN917158 TJ917152:TJ917158 ADF917152:ADF917158 ANB917152:ANB917158 AWX917152:AWX917158 BGT917152:BGT917158 BQP917152:BQP917158 CAL917152:CAL917158 CKH917152:CKH917158 CUD917152:CUD917158 DDZ917152:DDZ917158 DNV917152:DNV917158 DXR917152:DXR917158 EHN917152:EHN917158 ERJ917152:ERJ917158 FBF917152:FBF917158 FLB917152:FLB917158 FUX917152:FUX917158 GET917152:GET917158 GOP917152:GOP917158 GYL917152:GYL917158 HIH917152:HIH917158 HSD917152:HSD917158 IBZ917152:IBZ917158 ILV917152:ILV917158 IVR917152:IVR917158 JFN917152:JFN917158 JPJ917152:JPJ917158 JZF917152:JZF917158 KJB917152:KJB917158 KSX917152:KSX917158 LCT917152:LCT917158 LMP917152:LMP917158 LWL917152:LWL917158 MGH917152:MGH917158 MQD917152:MQD917158 MZZ917152:MZZ917158 NJV917152:NJV917158 NTR917152:NTR917158 ODN917152:ODN917158 ONJ917152:ONJ917158 OXF917152:OXF917158 PHB917152:PHB917158 PQX917152:PQX917158 QAT917152:QAT917158 QKP917152:QKP917158 QUL917152:QUL917158 REH917152:REH917158 ROD917152:ROD917158 RXZ917152:RXZ917158 SHV917152:SHV917158 SRR917152:SRR917158 TBN917152:TBN917158 TLJ917152:TLJ917158 TVF917152:TVF917158 UFB917152:UFB917158 UOX917152:UOX917158 UYT917152:UYT917158 VIP917152:VIP917158 VSL917152:VSL917158 WCH917152:WCH917158 WMD917152:WMD917158 WVZ917152:WVZ917158 R982687:R982693 JN982688:JN982694 TJ982688:TJ982694 ADF982688:ADF982694 ANB982688:ANB982694 AWX982688:AWX982694 BGT982688:BGT982694 BQP982688:BQP982694 CAL982688:CAL982694 CKH982688:CKH982694 CUD982688:CUD982694 DDZ982688:DDZ982694 DNV982688:DNV982694 DXR982688:DXR982694 EHN982688:EHN982694 ERJ982688:ERJ982694 FBF982688:FBF982694 FLB982688:FLB982694 FUX982688:FUX982694 GET982688:GET982694 GOP982688:GOP982694 GYL982688:GYL982694 HIH982688:HIH982694 HSD982688:HSD982694 IBZ982688:IBZ982694 ILV982688:ILV982694 IVR982688:IVR982694 JFN982688:JFN982694 JPJ982688:JPJ982694 JZF982688:JZF982694 KJB982688:KJB982694 KSX982688:KSX982694 LCT982688:LCT982694 LMP982688:LMP982694 LWL982688:LWL982694 MGH982688:MGH982694 MQD982688:MQD982694 MZZ982688:MZZ982694 NJV982688:NJV982694 NTR982688:NTR982694 ODN982688:ODN982694 ONJ982688:ONJ982694 OXF982688:OXF982694 PHB982688:PHB982694 PQX982688:PQX982694 QAT982688:QAT982694 QKP982688:QKP982694 QUL982688:QUL982694 REH982688:REH982694 ROD982688:ROD982694 RXZ982688:RXZ982694 SHV982688:SHV982694 SRR982688:SRR982694 TBN982688:TBN982694 TLJ982688:TLJ982694 TVF982688:TVF982694 UFB982688:UFB982694 UOX982688:UOX982694 UYT982688:UYT982694 VIP982688:VIP982694 VSL982688:VSL982694 WCH982688:WCH982694 WMD982688:WMD982694 WVZ982688:WVZ982694 WDF982688:WDF982694 Q65190:Q65191 JM65191:JM65192 TI65191:TI65192 ADE65191:ADE65192 ANA65191:ANA65192 AWW65191:AWW65192 BGS65191:BGS65192 BQO65191:BQO65192 CAK65191:CAK65192 CKG65191:CKG65192 CUC65191:CUC65192 DDY65191:DDY65192 DNU65191:DNU65192 DXQ65191:DXQ65192 EHM65191:EHM65192 ERI65191:ERI65192 FBE65191:FBE65192 FLA65191:FLA65192 FUW65191:FUW65192 GES65191:GES65192 GOO65191:GOO65192 GYK65191:GYK65192 HIG65191:HIG65192 HSC65191:HSC65192 IBY65191:IBY65192 ILU65191:ILU65192 IVQ65191:IVQ65192 JFM65191:JFM65192 JPI65191:JPI65192 JZE65191:JZE65192 KJA65191:KJA65192 KSW65191:KSW65192 LCS65191:LCS65192 LMO65191:LMO65192 LWK65191:LWK65192 MGG65191:MGG65192 MQC65191:MQC65192 MZY65191:MZY65192 NJU65191:NJU65192 NTQ65191:NTQ65192 ODM65191:ODM65192 ONI65191:ONI65192 OXE65191:OXE65192 PHA65191:PHA65192 PQW65191:PQW65192 QAS65191:QAS65192 QKO65191:QKO65192 QUK65191:QUK65192 REG65191:REG65192 ROC65191:ROC65192 RXY65191:RXY65192 SHU65191:SHU65192 SRQ65191:SRQ65192 TBM65191:TBM65192 TLI65191:TLI65192 TVE65191:TVE65192 UFA65191:UFA65192 UOW65191:UOW65192 UYS65191:UYS65192 VIO65191:VIO65192 VSK65191:VSK65192 WCG65191:WCG65192 WMC65191:WMC65192 WVY65191:WVY65192 Q130726:Q130727 JM130727:JM130728 TI130727:TI130728 ADE130727:ADE130728 ANA130727:ANA130728 AWW130727:AWW130728 BGS130727:BGS130728 BQO130727:BQO130728 CAK130727:CAK130728 CKG130727:CKG130728 CUC130727:CUC130728 DDY130727:DDY130728 DNU130727:DNU130728 DXQ130727:DXQ130728 EHM130727:EHM130728 ERI130727:ERI130728 FBE130727:FBE130728 FLA130727:FLA130728 FUW130727:FUW130728 GES130727:GES130728 GOO130727:GOO130728 GYK130727:GYK130728 HIG130727:HIG130728 HSC130727:HSC130728 IBY130727:IBY130728 ILU130727:ILU130728 IVQ130727:IVQ130728 JFM130727:JFM130728 JPI130727:JPI130728 JZE130727:JZE130728 KJA130727:KJA130728 KSW130727:KSW130728 LCS130727:LCS130728 LMO130727:LMO130728 LWK130727:LWK130728 MGG130727:MGG130728 MQC130727:MQC130728 MZY130727:MZY130728 NJU130727:NJU130728 NTQ130727:NTQ130728 ODM130727:ODM130728 ONI130727:ONI130728 OXE130727:OXE130728 PHA130727:PHA130728 PQW130727:PQW130728 QAS130727:QAS130728 QKO130727:QKO130728 QUK130727:QUK130728 REG130727:REG130728 ROC130727:ROC130728 RXY130727:RXY130728 SHU130727:SHU130728 SRQ130727:SRQ130728 TBM130727:TBM130728 TLI130727:TLI130728 TVE130727:TVE130728 UFA130727:UFA130728 UOW130727:UOW130728 UYS130727:UYS130728 VIO130727:VIO130728 VSK130727:VSK130728 WCG130727:WCG130728 WMC130727:WMC130728 WVY130727:WVY130728 Q196262:Q196263 JM196263:JM196264 TI196263:TI196264 ADE196263:ADE196264 ANA196263:ANA196264 AWW196263:AWW196264 BGS196263:BGS196264 BQO196263:BQO196264 CAK196263:CAK196264 CKG196263:CKG196264 CUC196263:CUC196264 DDY196263:DDY196264 DNU196263:DNU196264 DXQ196263:DXQ196264 EHM196263:EHM196264 ERI196263:ERI196264 FBE196263:FBE196264 FLA196263:FLA196264 FUW196263:FUW196264 GES196263:GES196264 GOO196263:GOO196264 GYK196263:GYK196264 HIG196263:HIG196264 HSC196263:HSC196264 IBY196263:IBY196264 ILU196263:ILU196264 IVQ196263:IVQ196264 JFM196263:JFM196264 JPI196263:JPI196264 JZE196263:JZE196264 KJA196263:KJA196264 KSW196263:KSW196264 LCS196263:LCS196264 LMO196263:LMO196264 LWK196263:LWK196264 MGG196263:MGG196264 MQC196263:MQC196264 MZY196263:MZY196264 NJU196263:NJU196264 NTQ196263:NTQ196264 ODM196263:ODM196264 ONI196263:ONI196264 OXE196263:OXE196264 PHA196263:PHA196264 PQW196263:PQW196264 QAS196263:QAS196264 QKO196263:QKO196264 QUK196263:QUK196264 REG196263:REG196264 ROC196263:ROC196264 RXY196263:RXY196264 SHU196263:SHU196264 SRQ196263:SRQ196264 TBM196263:TBM196264 TLI196263:TLI196264 TVE196263:TVE196264 UFA196263:UFA196264 UOW196263:UOW196264 UYS196263:UYS196264 VIO196263:VIO196264 VSK196263:VSK196264 WCG196263:WCG196264 WMC196263:WMC196264 WVY196263:WVY196264 Q261798:Q261799 JM261799:JM261800 TI261799:TI261800 ADE261799:ADE261800 ANA261799:ANA261800 AWW261799:AWW261800 BGS261799:BGS261800 BQO261799:BQO261800 CAK261799:CAK261800 CKG261799:CKG261800 CUC261799:CUC261800 DDY261799:DDY261800 DNU261799:DNU261800 DXQ261799:DXQ261800 EHM261799:EHM261800 ERI261799:ERI261800 FBE261799:FBE261800 FLA261799:FLA261800 FUW261799:FUW261800 GES261799:GES261800 GOO261799:GOO261800 GYK261799:GYK261800 HIG261799:HIG261800 HSC261799:HSC261800 IBY261799:IBY261800 ILU261799:ILU261800 IVQ261799:IVQ261800 JFM261799:JFM261800 JPI261799:JPI261800 JZE261799:JZE261800 KJA261799:KJA261800 KSW261799:KSW261800 LCS261799:LCS261800 LMO261799:LMO261800 LWK261799:LWK261800 MGG261799:MGG261800 MQC261799:MQC261800 MZY261799:MZY261800 NJU261799:NJU261800 NTQ261799:NTQ261800 ODM261799:ODM261800 ONI261799:ONI261800 OXE261799:OXE261800 PHA261799:PHA261800 PQW261799:PQW261800 QAS261799:QAS261800 QKO261799:QKO261800 QUK261799:QUK261800 REG261799:REG261800 ROC261799:ROC261800 RXY261799:RXY261800 SHU261799:SHU261800 SRQ261799:SRQ261800 TBM261799:TBM261800 TLI261799:TLI261800 TVE261799:TVE261800 UFA261799:UFA261800 UOW261799:UOW261800 UYS261799:UYS261800 VIO261799:VIO261800 VSK261799:VSK261800 WCG261799:WCG261800 WMC261799:WMC261800 WVY261799:WVY261800 Q327334:Q327335 JM327335:JM327336 TI327335:TI327336 ADE327335:ADE327336 ANA327335:ANA327336 AWW327335:AWW327336 BGS327335:BGS327336 BQO327335:BQO327336 CAK327335:CAK327336 CKG327335:CKG327336 CUC327335:CUC327336 DDY327335:DDY327336 DNU327335:DNU327336 DXQ327335:DXQ327336 EHM327335:EHM327336 ERI327335:ERI327336 FBE327335:FBE327336 FLA327335:FLA327336 FUW327335:FUW327336 GES327335:GES327336 GOO327335:GOO327336 GYK327335:GYK327336 HIG327335:HIG327336 HSC327335:HSC327336 IBY327335:IBY327336 ILU327335:ILU327336 IVQ327335:IVQ327336 JFM327335:JFM327336 JPI327335:JPI327336 JZE327335:JZE327336 KJA327335:KJA327336 KSW327335:KSW327336 LCS327335:LCS327336 LMO327335:LMO327336 LWK327335:LWK327336 MGG327335:MGG327336 MQC327335:MQC327336 MZY327335:MZY327336 NJU327335:NJU327336 NTQ327335:NTQ327336 ODM327335:ODM327336 ONI327335:ONI327336 OXE327335:OXE327336 PHA327335:PHA327336 PQW327335:PQW327336 QAS327335:QAS327336 QKO327335:QKO327336 QUK327335:QUK327336 REG327335:REG327336 ROC327335:ROC327336 RXY327335:RXY327336 SHU327335:SHU327336 SRQ327335:SRQ327336 TBM327335:TBM327336 TLI327335:TLI327336 TVE327335:TVE327336 UFA327335:UFA327336 UOW327335:UOW327336 UYS327335:UYS327336 VIO327335:VIO327336 VSK327335:VSK327336 WCG327335:WCG327336 WMC327335:WMC327336 WVY327335:WVY327336 Q392870:Q392871 JM392871:JM392872 TI392871:TI392872 ADE392871:ADE392872 ANA392871:ANA392872 AWW392871:AWW392872 BGS392871:BGS392872 BQO392871:BQO392872 CAK392871:CAK392872 CKG392871:CKG392872 CUC392871:CUC392872 DDY392871:DDY392872 DNU392871:DNU392872 DXQ392871:DXQ392872 EHM392871:EHM392872 ERI392871:ERI392872 FBE392871:FBE392872 FLA392871:FLA392872 FUW392871:FUW392872 GES392871:GES392872 GOO392871:GOO392872 GYK392871:GYK392872 HIG392871:HIG392872 HSC392871:HSC392872 IBY392871:IBY392872 ILU392871:ILU392872 IVQ392871:IVQ392872 JFM392871:JFM392872 JPI392871:JPI392872 JZE392871:JZE392872 KJA392871:KJA392872 KSW392871:KSW392872 LCS392871:LCS392872 LMO392871:LMO392872 LWK392871:LWK392872 MGG392871:MGG392872 MQC392871:MQC392872 MZY392871:MZY392872 NJU392871:NJU392872 NTQ392871:NTQ392872 ODM392871:ODM392872 ONI392871:ONI392872 OXE392871:OXE392872 PHA392871:PHA392872 PQW392871:PQW392872 QAS392871:QAS392872 QKO392871:QKO392872 QUK392871:QUK392872 REG392871:REG392872 ROC392871:ROC392872 RXY392871:RXY392872 SHU392871:SHU392872 SRQ392871:SRQ392872 TBM392871:TBM392872 TLI392871:TLI392872 TVE392871:TVE392872 UFA392871:UFA392872 UOW392871:UOW392872 UYS392871:UYS392872 VIO392871:VIO392872 VSK392871:VSK392872 WCG392871:WCG392872 WMC392871:WMC392872 WVY392871:WVY392872 Q458406:Q458407 JM458407:JM458408 TI458407:TI458408 ADE458407:ADE458408 ANA458407:ANA458408 AWW458407:AWW458408 BGS458407:BGS458408 BQO458407:BQO458408 CAK458407:CAK458408 CKG458407:CKG458408 CUC458407:CUC458408 DDY458407:DDY458408 DNU458407:DNU458408 DXQ458407:DXQ458408 EHM458407:EHM458408 ERI458407:ERI458408 FBE458407:FBE458408 FLA458407:FLA458408 FUW458407:FUW458408 GES458407:GES458408 GOO458407:GOO458408 GYK458407:GYK458408 HIG458407:HIG458408 HSC458407:HSC458408 IBY458407:IBY458408 ILU458407:ILU458408 IVQ458407:IVQ458408 JFM458407:JFM458408 JPI458407:JPI458408 JZE458407:JZE458408 KJA458407:KJA458408 KSW458407:KSW458408 LCS458407:LCS458408 LMO458407:LMO458408 LWK458407:LWK458408 MGG458407:MGG458408 MQC458407:MQC458408 MZY458407:MZY458408 NJU458407:NJU458408 NTQ458407:NTQ458408 ODM458407:ODM458408 ONI458407:ONI458408 OXE458407:OXE458408 PHA458407:PHA458408 PQW458407:PQW458408 QAS458407:QAS458408 QKO458407:QKO458408 QUK458407:QUK458408 REG458407:REG458408 ROC458407:ROC458408 RXY458407:RXY458408 SHU458407:SHU458408 SRQ458407:SRQ458408 TBM458407:TBM458408 TLI458407:TLI458408 TVE458407:TVE458408 UFA458407:UFA458408 UOW458407:UOW458408 UYS458407:UYS458408 VIO458407:VIO458408 VSK458407:VSK458408 WCG458407:WCG458408 WMC458407:WMC458408 WVY458407:WVY458408 Q523942:Q523943 JM523943:JM523944 TI523943:TI523944 ADE523943:ADE523944 ANA523943:ANA523944 AWW523943:AWW523944 BGS523943:BGS523944 BQO523943:BQO523944 CAK523943:CAK523944 CKG523943:CKG523944 CUC523943:CUC523944 DDY523943:DDY523944 DNU523943:DNU523944 DXQ523943:DXQ523944 EHM523943:EHM523944 ERI523943:ERI523944 FBE523943:FBE523944 FLA523943:FLA523944 FUW523943:FUW523944 GES523943:GES523944 GOO523943:GOO523944 GYK523943:GYK523944 HIG523943:HIG523944 HSC523943:HSC523944 IBY523943:IBY523944 ILU523943:ILU523944 IVQ523943:IVQ523944 JFM523943:JFM523944 JPI523943:JPI523944 JZE523943:JZE523944 KJA523943:KJA523944 KSW523943:KSW523944 LCS523943:LCS523944 LMO523943:LMO523944 LWK523943:LWK523944 MGG523943:MGG523944 MQC523943:MQC523944 MZY523943:MZY523944 NJU523943:NJU523944 NTQ523943:NTQ523944 ODM523943:ODM523944 ONI523943:ONI523944 OXE523943:OXE523944 PHA523943:PHA523944 PQW523943:PQW523944 QAS523943:QAS523944 QKO523943:QKO523944 QUK523943:QUK523944 REG523943:REG523944 ROC523943:ROC523944 RXY523943:RXY523944 SHU523943:SHU523944 SRQ523943:SRQ523944 TBM523943:TBM523944 TLI523943:TLI523944 TVE523943:TVE523944 UFA523943:UFA523944 UOW523943:UOW523944 UYS523943:UYS523944 VIO523943:VIO523944 VSK523943:VSK523944 WCG523943:WCG523944 WMC523943:WMC523944 WVY523943:WVY523944 Q589478:Q589479 JM589479:JM589480 TI589479:TI589480 ADE589479:ADE589480 ANA589479:ANA589480 AWW589479:AWW589480 BGS589479:BGS589480 BQO589479:BQO589480 CAK589479:CAK589480 CKG589479:CKG589480 CUC589479:CUC589480 DDY589479:DDY589480 DNU589479:DNU589480 DXQ589479:DXQ589480 EHM589479:EHM589480 ERI589479:ERI589480 FBE589479:FBE589480 FLA589479:FLA589480 FUW589479:FUW589480 GES589479:GES589480 GOO589479:GOO589480 GYK589479:GYK589480 HIG589479:HIG589480 HSC589479:HSC589480 IBY589479:IBY589480 ILU589479:ILU589480 IVQ589479:IVQ589480 JFM589479:JFM589480 JPI589479:JPI589480 JZE589479:JZE589480 KJA589479:KJA589480 KSW589479:KSW589480 LCS589479:LCS589480 LMO589479:LMO589480 LWK589479:LWK589480 MGG589479:MGG589480 MQC589479:MQC589480 MZY589479:MZY589480 NJU589479:NJU589480 NTQ589479:NTQ589480 ODM589479:ODM589480 ONI589479:ONI589480 OXE589479:OXE589480 PHA589479:PHA589480 PQW589479:PQW589480 QAS589479:QAS589480 QKO589479:QKO589480 QUK589479:QUK589480 REG589479:REG589480 ROC589479:ROC589480 RXY589479:RXY589480 SHU589479:SHU589480 SRQ589479:SRQ589480 TBM589479:TBM589480 TLI589479:TLI589480 TVE589479:TVE589480 UFA589479:UFA589480 UOW589479:UOW589480 UYS589479:UYS589480 VIO589479:VIO589480 VSK589479:VSK589480 WCG589479:WCG589480 WMC589479:WMC589480 WVY589479:WVY589480 Q655014:Q655015 JM655015:JM655016 TI655015:TI655016 ADE655015:ADE655016 ANA655015:ANA655016 AWW655015:AWW655016 BGS655015:BGS655016 BQO655015:BQO655016 CAK655015:CAK655016 CKG655015:CKG655016 CUC655015:CUC655016 DDY655015:DDY655016 DNU655015:DNU655016 DXQ655015:DXQ655016 EHM655015:EHM655016 ERI655015:ERI655016 FBE655015:FBE655016 FLA655015:FLA655016 FUW655015:FUW655016 GES655015:GES655016 GOO655015:GOO655016 GYK655015:GYK655016 HIG655015:HIG655016 HSC655015:HSC655016 IBY655015:IBY655016 ILU655015:ILU655016 IVQ655015:IVQ655016 JFM655015:JFM655016 JPI655015:JPI655016 JZE655015:JZE655016 KJA655015:KJA655016 KSW655015:KSW655016 LCS655015:LCS655016 LMO655015:LMO655016 LWK655015:LWK655016 MGG655015:MGG655016 MQC655015:MQC655016 MZY655015:MZY655016 NJU655015:NJU655016 NTQ655015:NTQ655016 ODM655015:ODM655016 ONI655015:ONI655016 OXE655015:OXE655016 PHA655015:PHA655016 PQW655015:PQW655016 QAS655015:QAS655016 QKO655015:QKO655016 QUK655015:QUK655016 REG655015:REG655016 ROC655015:ROC655016 RXY655015:RXY655016 SHU655015:SHU655016 SRQ655015:SRQ655016 TBM655015:TBM655016 TLI655015:TLI655016 TVE655015:TVE655016 UFA655015:UFA655016 UOW655015:UOW655016 UYS655015:UYS655016 VIO655015:VIO655016 VSK655015:VSK655016 WCG655015:WCG655016 WMC655015:WMC655016 WVY655015:WVY655016 Q720550:Q720551 JM720551:JM720552 TI720551:TI720552 ADE720551:ADE720552 ANA720551:ANA720552 AWW720551:AWW720552 BGS720551:BGS720552 BQO720551:BQO720552 CAK720551:CAK720552 CKG720551:CKG720552 CUC720551:CUC720552 DDY720551:DDY720552 DNU720551:DNU720552 DXQ720551:DXQ720552 EHM720551:EHM720552 ERI720551:ERI720552 FBE720551:FBE720552 FLA720551:FLA720552 FUW720551:FUW720552 GES720551:GES720552 GOO720551:GOO720552 GYK720551:GYK720552 HIG720551:HIG720552 HSC720551:HSC720552 IBY720551:IBY720552 ILU720551:ILU720552 IVQ720551:IVQ720552 JFM720551:JFM720552 JPI720551:JPI720552 JZE720551:JZE720552 KJA720551:KJA720552 KSW720551:KSW720552 LCS720551:LCS720552 LMO720551:LMO720552 LWK720551:LWK720552 MGG720551:MGG720552 MQC720551:MQC720552 MZY720551:MZY720552 NJU720551:NJU720552 NTQ720551:NTQ720552 ODM720551:ODM720552 ONI720551:ONI720552 OXE720551:OXE720552 PHA720551:PHA720552 PQW720551:PQW720552 QAS720551:QAS720552 QKO720551:QKO720552 QUK720551:QUK720552 REG720551:REG720552 ROC720551:ROC720552 RXY720551:RXY720552 SHU720551:SHU720552 SRQ720551:SRQ720552 TBM720551:TBM720552 TLI720551:TLI720552 TVE720551:TVE720552 UFA720551:UFA720552 UOW720551:UOW720552 UYS720551:UYS720552 VIO720551:VIO720552 VSK720551:VSK720552 WCG720551:WCG720552 WMC720551:WMC720552 WVY720551:WVY720552 Q786086:Q786087 JM786087:JM786088 TI786087:TI786088 ADE786087:ADE786088 ANA786087:ANA786088 AWW786087:AWW786088 BGS786087:BGS786088 BQO786087:BQO786088 CAK786087:CAK786088 CKG786087:CKG786088 CUC786087:CUC786088 DDY786087:DDY786088 DNU786087:DNU786088 DXQ786087:DXQ786088 EHM786087:EHM786088 ERI786087:ERI786088 FBE786087:FBE786088 FLA786087:FLA786088 FUW786087:FUW786088 GES786087:GES786088 GOO786087:GOO786088 GYK786087:GYK786088 HIG786087:HIG786088 HSC786087:HSC786088 IBY786087:IBY786088 ILU786087:ILU786088 IVQ786087:IVQ786088 JFM786087:JFM786088 JPI786087:JPI786088 JZE786087:JZE786088 KJA786087:KJA786088 KSW786087:KSW786088 LCS786087:LCS786088 LMO786087:LMO786088 LWK786087:LWK786088 MGG786087:MGG786088 MQC786087:MQC786088 MZY786087:MZY786088 NJU786087:NJU786088 NTQ786087:NTQ786088 ODM786087:ODM786088 ONI786087:ONI786088 OXE786087:OXE786088 PHA786087:PHA786088 PQW786087:PQW786088 QAS786087:QAS786088 QKO786087:QKO786088 QUK786087:QUK786088 REG786087:REG786088 ROC786087:ROC786088 RXY786087:RXY786088 SHU786087:SHU786088 SRQ786087:SRQ786088 TBM786087:TBM786088 TLI786087:TLI786088 TVE786087:TVE786088 UFA786087:UFA786088 UOW786087:UOW786088 UYS786087:UYS786088 VIO786087:VIO786088 VSK786087:VSK786088 WCG786087:WCG786088 WMC786087:WMC786088 WVY786087:WVY786088 Q851622:Q851623 JM851623:JM851624 TI851623:TI851624 ADE851623:ADE851624 ANA851623:ANA851624 AWW851623:AWW851624 BGS851623:BGS851624 BQO851623:BQO851624 CAK851623:CAK851624 CKG851623:CKG851624 CUC851623:CUC851624 DDY851623:DDY851624 DNU851623:DNU851624 DXQ851623:DXQ851624 EHM851623:EHM851624 ERI851623:ERI851624 FBE851623:FBE851624 FLA851623:FLA851624 FUW851623:FUW851624 GES851623:GES851624 GOO851623:GOO851624 GYK851623:GYK851624 HIG851623:HIG851624 HSC851623:HSC851624 IBY851623:IBY851624 ILU851623:ILU851624 IVQ851623:IVQ851624 JFM851623:JFM851624 JPI851623:JPI851624 JZE851623:JZE851624 KJA851623:KJA851624 KSW851623:KSW851624 LCS851623:LCS851624 LMO851623:LMO851624 LWK851623:LWK851624 MGG851623:MGG851624 MQC851623:MQC851624 MZY851623:MZY851624 NJU851623:NJU851624 NTQ851623:NTQ851624 ODM851623:ODM851624 ONI851623:ONI851624 OXE851623:OXE851624 PHA851623:PHA851624 PQW851623:PQW851624 QAS851623:QAS851624 QKO851623:QKO851624 QUK851623:QUK851624 REG851623:REG851624 ROC851623:ROC851624 RXY851623:RXY851624 SHU851623:SHU851624 SRQ851623:SRQ851624 TBM851623:TBM851624 TLI851623:TLI851624 TVE851623:TVE851624 UFA851623:UFA851624 UOW851623:UOW851624 UYS851623:UYS851624 VIO851623:VIO851624 VSK851623:VSK851624 WCG851623:WCG851624 WMC851623:WMC851624 WVY851623:WVY851624 Q917158:Q917159 JM917159:JM917160 TI917159:TI917160 ADE917159:ADE917160 ANA917159:ANA917160 AWW917159:AWW917160 BGS917159:BGS917160 BQO917159:BQO917160 CAK917159:CAK917160 CKG917159:CKG917160 CUC917159:CUC917160 DDY917159:DDY917160 DNU917159:DNU917160 DXQ917159:DXQ917160 EHM917159:EHM917160 ERI917159:ERI917160 FBE917159:FBE917160 FLA917159:FLA917160 FUW917159:FUW917160 GES917159:GES917160 GOO917159:GOO917160 GYK917159:GYK917160 HIG917159:HIG917160 HSC917159:HSC917160 IBY917159:IBY917160 ILU917159:ILU917160 IVQ917159:IVQ917160 JFM917159:JFM917160 JPI917159:JPI917160 JZE917159:JZE917160 KJA917159:KJA917160 KSW917159:KSW917160 LCS917159:LCS917160 LMO917159:LMO917160 LWK917159:LWK917160 MGG917159:MGG917160 MQC917159:MQC917160 MZY917159:MZY917160 NJU917159:NJU917160 NTQ917159:NTQ917160 ODM917159:ODM917160 ONI917159:ONI917160 OXE917159:OXE917160 PHA917159:PHA917160 PQW917159:PQW917160 QAS917159:QAS917160 QKO917159:QKO917160 QUK917159:QUK917160 REG917159:REG917160 ROC917159:ROC917160 RXY917159:RXY917160 SHU917159:SHU917160 SRQ917159:SRQ917160 TBM917159:TBM917160 TLI917159:TLI917160 TVE917159:TVE917160 UFA917159:UFA917160 UOW917159:UOW917160 UYS917159:UYS917160 VIO917159:VIO917160 VSK917159:VSK917160 WCG917159:WCG917160 WMC917159:WMC917160 WVY917159:WVY917160 Q982694:Q982695 JM982695:JM982696 TI982695:TI982696 ADE982695:ADE982696 ANA982695:ANA982696 AWW982695:AWW982696 BGS982695:BGS982696 BQO982695:BQO982696 CAK982695:CAK982696 CKG982695:CKG982696 CUC982695:CUC982696 DDY982695:DDY982696 DNU982695:DNU982696 DXQ982695:DXQ982696 EHM982695:EHM982696 ERI982695:ERI982696 FBE982695:FBE982696 FLA982695:FLA982696 FUW982695:FUW982696 GES982695:GES982696 GOO982695:GOO982696 GYK982695:GYK982696 HIG982695:HIG982696 HSC982695:HSC982696 IBY982695:IBY982696 ILU982695:ILU982696 IVQ982695:IVQ982696 JFM982695:JFM982696 JPI982695:JPI982696 JZE982695:JZE982696 KJA982695:KJA982696 KSW982695:KSW982696 LCS982695:LCS982696 LMO982695:LMO982696 LWK982695:LWK982696 MGG982695:MGG982696 MQC982695:MQC982696 MZY982695:MZY982696 NJU982695:NJU982696 NTQ982695:NTQ982696 ODM982695:ODM982696 ONI982695:ONI982696 OXE982695:OXE982696 PHA982695:PHA982696 PQW982695:PQW982696 QAS982695:QAS982696 QKO982695:QKO982696 QUK982695:QUK982696 REG982695:REG982696 ROC982695:ROC982696 RXY982695:RXY982696 SHU982695:SHU982696 SRQ982695:SRQ982696 TBM982695:TBM982696 TLI982695:TLI982696 TVE982695:TVE982696 UFA982695:UFA982696 UOW982695:UOW982696 UYS982695:UYS982696 VIO982695:VIO982696 VSK982695:VSK982696 WCG982695:WCG982696 WMC982695:WMC982696 WVY982695:WVY982696 AS65190:AS65191 KO65191:KO65192 UK65191:UK65192 AEG65191:AEG65192 AOC65191:AOC65192 AXY65191:AXY65192 BHU65191:BHU65192 BRQ65191:BRQ65192 CBM65191:CBM65192 CLI65191:CLI65192 CVE65191:CVE65192 DFA65191:DFA65192 DOW65191:DOW65192 DYS65191:DYS65192 EIO65191:EIO65192 ESK65191:ESK65192 FCG65191:FCG65192 FMC65191:FMC65192 FVY65191:FVY65192 GFU65191:GFU65192 GPQ65191:GPQ65192 GZM65191:GZM65192 HJI65191:HJI65192 HTE65191:HTE65192 IDA65191:IDA65192 IMW65191:IMW65192 IWS65191:IWS65192 JGO65191:JGO65192 JQK65191:JQK65192 KAG65191:KAG65192 KKC65191:KKC65192 KTY65191:KTY65192 LDU65191:LDU65192 LNQ65191:LNQ65192 LXM65191:LXM65192 MHI65191:MHI65192 MRE65191:MRE65192 NBA65191:NBA65192 NKW65191:NKW65192 NUS65191:NUS65192 OEO65191:OEO65192 OOK65191:OOK65192 OYG65191:OYG65192 PIC65191:PIC65192 PRY65191:PRY65192 QBU65191:QBU65192 QLQ65191:QLQ65192 QVM65191:QVM65192 RFI65191:RFI65192 RPE65191:RPE65192 RZA65191:RZA65192 SIW65191:SIW65192 SSS65191:SSS65192 TCO65191:TCO65192 TMK65191:TMK65192 TWG65191:TWG65192 UGC65191:UGC65192 UPY65191:UPY65192 UZU65191:UZU65192 VJQ65191:VJQ65192 VTM65191:VTM65192 WDI65191:WDI65192 WNE65191:WNE65192 WXA65191:WXA65192 AS130726:AS130727 KO130727:KO130728 UK130727:UK130728 AEG130727:AEG130728 AOC130727:AOC130728 AXY130727:AXY130728 BHU130727:BHU130728 BRQ130727:BRQ130728 CBM130727:CBM130728 CLI130727:CLI130728 CVE130727:CVE130728 DFA130727:DFA130728 DOW130727:DOW130728 DYS130727:DYS130728 EIO130727:EIO130728 ESK130727:ESK130728 FCG130727:FCG130728 FMC130727:FMC130728 FVY130727:FVY130728 GFU130727:GFU130728 GPQ130727:GPQ130728 GZM130727:GZM130728 HJI130727:HJI130728 HTE130727:HTE130728 IDA130727:IDA130728 IMW130727:IMW130728 IWS130727:IWS130728 JGO130727:JGO130728 JQK130727:JQK130728 KAG130727:KAG130728 KKC130727:KKC130728 KTY130727:KTY130728 LDU130727:LDU130728 LNQ130727:LNQ130728 LXM130727:LXM130728 MHI130727:MHI130728 MRE130727:MRE130728 NBA130727:NBA130728 NKW130727:NKW130728 NUS130727:NUS130728 OEO130727:OEO130728 OOK130727:OOK130728 OYG130727:OYG130728 PIC130727:PIC130728 PRY130727:PRY130728 QBU130727:QBU130728 QLQ130727:QLQ130728 QVM130727:QVM130728 RFI130727:RFI130728 RPE130727:RPE130728 RZA130727:RZA130728 SIW130727:SIW130728 SSS130727:SSS130728 TCO130727:TCO130728 TMK130727:TMK130728 TWG130727:TWG130728 UGC130727:UGC130728 UPY130727:UPY130728 UZU130727:UZU130728 VJQ130727:VJQ130728 VTM130727:VTM130728 WDI130727:WDI130728 WNE130727:WNE130728 WXA130727:WXA130728 AS196262:AS196263 KO196263:KO196264 UK196263:UK196264 AEG196263:AEG196264 AOC196263:AOC196264 AXY196263:AXY196264 BHU196263:BHU196264 BRQ196263:BRQ196264 CBM196263:CBM196264 CLI196263:CLI196264 CVE196263:CVE196264 DFA196263:DFA196264 DOW196263:DOW196264 DYS196263:DYS196264 EIO196263:EIO196264 ESK196263:ESK196264 FCG196263:FCG196264 FMC196263:FMC196264 FVY196263:FVY196264 GFU196263:GFU196264 GPQ196263:GPQ196264 GZM196263:GZM196264 HJI196263:HJI196264 HTE196263:HTE196264 IDA196263:IDA196264 IMW196263:IMW196264 IWS196263:IWS196264 JGO196263:JGO196264 JQK196263:JQK196264 KAG196263:KAG196264 KKC196263:KKC196264 KTY196263:KTY196264 LDU196263:LDU196264 LNQ196263:LNQ196264 LXM196263:LXM196264 MHI196263:MHI196264 MRE196263:MRE196264 NBA196263:NBA196264 NKW196263:NKW196264 NUS196263:NUS196264 OEO196263:OEO196264 OOK196263:OOK196264 OYG196263:OYG196264 PIC196263:PIC196264 PRY196263:PRY196264 QBU196263:QBU196264 QLQ196263:QLQ196264 QVM196263:QVM196264 RFI196263:RFI196264 RPE196263:RPE196264 RZA196263:RZA196264 SIW196263:SIW196264 SSS196263:SSS196264 TCO196263:TCO196264 TMK196263:TMK196264 TWG196263:TWG196264 UGC196263:UGC196264 UPY196263:UPY196264 UZU196263:UZU196264 VJQ196263:VJQ196264 VTM196263:VTM196264 WDI196263:WDI196264 WNE196263:WNE196264 WXA196263:WXA196264 AS261798:AS261799 KO261799:KO261800 UK261799:UK261800 AEG261799:AEG261800 AOC261799:AOC261800 AXY261799:AXY261800 BHU261799:BHU261800 BRQ261799:BRQ261800 CBM261799:CBM261800 CLI261799:CLI261800 CVE261799:CVE261800 DFA261799:DFA261800 DOW261799:DOW261800 DYS261799:DYS261800 EIO261799:EIO261800 ESK261799:ESK261800 FCG261799:FCG261800 FMC261799:FMC261800 FVY261799:FVY261800 GFU261799:GFU261800 GPQ261799:GPQ261800 GZM261799:GZM261800 HJI261799:HJI261800 HTE261799:HTE261800 IDA261799:IDA261800 IMW261799:IMW261800 IWS261799:IWS261800 JGO261799:JGO261800 JQK261799:JQK261800 KAG261799:KAG261800 KKC261799:KKC261800 KTY261799:KTY261800 LDU261799:LDU261800 LNQ261799:LNQ261800 LXM261799:LXM261800 MHI261799:MHI261800 MRE261799:MRE261800 NBA261799:NBA261800 NKW261799:NKW261800 NUS261799:NUS261800 OEO261799:OEO261800 OOK261799:OOK261800 OYG261799:OYG261800 PIC261799:PIC261800 PRY261799:PRY261800 QBU261799:QBU261800 QLQ261799:QLQ261800 QVM261799:QVM261800 RFI261799:RFI261800 RPE261799:RPE261800 RZA261799:RZA261800 SIW261799:SIW261800 SSS261799:SSS261800 TCO261799:TCO261800 TMK261799:TMK261800 TWG261799:TWG261800 UGC261799:UGC261800 UPY261799:UPY261800 UZU261799:UZU261800 VJQ261799:VJQ261800 VTM261799:VTM261800 WDI261799:WDI261800 WNE261799:WNE261800 WXA261799:WXA261800 AS327334:AS327335 KO327335:KO327336 UK327335:UK327336 AEG327335:AEG327336 AOC327335:AOC327336 AXY327335:AXY327336 BHU327335:BHU327336 BRQ327335:BRQ327336 CBM327335:CBM327336 CLI327335:CLI327336 CVE327335:CVE327336 DFA327335:DFA327336 DOW327335:DOW327336 DYS327335:DYS327336 EIO327335:EIO327336 ESK327335:ESK327336 FCG327335:FCG327336 FMC327335:FMC327336 FVY327335:FVY327336 GFU327335:GFU327336 GPQ327335:GPQ327336 GZM327335:GZM327336 HJI327335:HJI327336 HTE327335:HTE327336 IDA327335:IDA327336 IMW327335:IMW327336 IWS327335:IWS327336 JGO327335:JGO327336 JQK327335:JQK327336 KAG327335:KAG327336 KKC327335:KKC327336 KTY327335:KTY327336 LDU327335:LDU327336 LNQ327335:LNQ327336 LXM327335:LXM327336 MHI327335:MHI327336 MRE327335:MRE327336 NBA327335:NBA327336 NKW327335:NKW327336 NUS327335:NUS327336 OEO327335:OEO327336 OOK327335:OOK327336 OYG327335:OYG327336 PIC327335:PIC327336 PRY327335:PRY327336 QBU327335:QBU327336 QLQ327335:QLQ327336 QVM327335:QVM327336 RFI327335:RFI327336 RPE327335:RPE327336 RZA327335:RZA327336 SIW327335:SIW327336 SSS327335:SSS327336 TCO327335:TCO327336 TMK327335:TMK327336 TWG327335:TWG327336 UGC327335:UGC327336 UPY327335:UPY327336 UZU327335:UZU327336 VJQ327335:VJQ327336 VTM327335:VTM327336 WDI327335:WDI327336 WNE327335:WNE327336 WXA327335:WXA327336 AS392870:AS392871 KO392871:KO392872 UK392871:UK392872 AEG392871:AEG392872 AOC392871:AOC392872 AXY392871:AXY392872 BHU392871:BHU392872 BRQ392871:BRQ392872 CBM392871:CBM392872 CLI392871:CLI392872 CVE392871:CVE392872 DFA392871:DFA392872 DOW392871:DOW392872 DYS392871:DYS392872 EIO392871:EIO392872 ESK392871:ESK392872 FCG392871:FCG392872 FMC392871:FMC392872 FVY392871:FVY392872 GFU392871:GFU392872 GPQ392871:GPQ392872 GZM392871:GZM392872 HJI392871:HJI392872 HTE392871:HTE392872 IDA392871:IDA392872 IMW392871:IMW392872 IWS392871:IWS392872 JGO392871:JGO392872 JQK392871:JQK392872 KAG392871:KAG392872 KKC392871:KKC392872 KTY392871:KTY392872 LDU392871:LDU392872 LNQ392871:LNQ392872 LXM392871:LXM392872 MHI392871:MHI392872 MRE392871:MRE392872 NBA392871:NBA392872 NKW392871:NKW392872 NUS392871:NUS392872 OEO392871:OEO392872 OOK392871:OOK392872 OYG392871:OYG392872 PIC392871:PIC392872 PRY392871:PRY392872 QBU392871:QBU392872 QLQ392871:QLQ392872 QVM392871:QVM392872 RFI392871:RFI392872 RPE392871:RPE392872 RZA392871:RZA392872 SIW392871:SIW392872 SSS392871:SSS392872 TCO392871:TCO392872 TMK392871:TMK392872 TWG392871:TWG392872 UGC392871:UGC392872 UPY392871:UPY392872 UZU392871:UZU392872 VJQ392871:VJQ392872 VTM392871:VTM392872 WDI392871:WDI392872 WNE392871:WNE392872 WXA392871:WXA392872 AS458406:AS458407 KO458407:KO458408 UK458407:UK458408 AEG458407:AEG458408 AOC458407:AOC458408 AXY458407:AXY458408 BHU458407:BHU458408 BRQ458407:BRQ458408 CBM458407:CBM458408 CLI458407:CLI458408 CVE458407:CVE458408 DFA458407:DFA458408 DOW458407:DOW458408 DYS458407:DYS458408 EIO458407:EIO458408 ESK458407:ESK458408 FCG458407:FCG458408 FMC458407:FMC458408 FVY458407:FVY458408 GFU458407:GFU458408 GPQ458407:GPQ458408 GZM458407:GZM458408 HJI458407:HJI458408 HTE458407:HTE458408 IDA458407:IDA458408 IMW458407:IMW458408 IWS458407:IWS458408 JGO458407:JGO458408 JQK458407:JQK458408 KAG458407:KAG458408 KKC458407:KKC458408 KTY458407:KTY458408 LDU458407:LDU458408 LNQ458407:LNQ458408 LXM458407:LXM458408 MHI458407:MHI458408 MRE458407:MRE458408 NBA458407:NBA458408 NKW458407:NKW458408 NUS458407:NUS458408 OEO458407:OEO458408 OOK458407:OOK458408 OYG458407:OYG458408 PIC458407:PIC458408 PRY458407:PRY458408 QBU458407:QBU458408 QLQ458407:QLQ458408 QVM458407:QVM458408 RFI458407:RFI458408 RPE458407:RPE458408 RZA458407:RZA458408 SIW458407:SIW458408 SSS458407:SSS458408 TCO458407:TCO458408 TMK458407:TMK458408 TWG458407:TWG458408 UGC458407:UGC458408 UPY458407:UPY458408 UZU458407:UZU458408 VJQ458407:VJQ458408 VTM458407:VTM458408 WDI458407:WDI458408 WNE458407:WNE458408 WXA458407:WXA458408 AS523942:AS523943 KO523943:KO523944 UK523943:UK523944 AEG523943:AEG523944 AOC523943:AOC523944 AXY523943:AXY523944 BHU523943:BHU523944 BRQ523943:BRQ523944 CBM523943:CBM523944 CLI523943:CLI523944 CVE523943:CVE523944 DFA523943:DFA523944 DOW523943:DOW523944 DYS523943:DYS523944 EIO523943:EIO523944 ESK523943:ESK523944 FCG523943:FCG523944 FMC523943:FMC523944 FVY523943:FVY523944 GFU523943:GFU523944 GPQ523943:GPQ523944 GZM523943:GZM523944 HJI523943:HJI523944 HTE523943:HTE523944 IDA523943:IDA523944 IMW523943:IMW523944 IWS523943:IWS523944 JGO523943:JGO523944 JQK523943:JQK523944 KAG523943:KAG523944 KKC523943:KKC523944 KTY523943:KTY523944 LDU523943:LDU523944 LNQ523943:LNQ523944 LXM523943:LXM523944 MHI523943:MHI523944 MRE523943:MRE523944 NBA523943:NBA523944 NKW523943:NKW523944 NUS523943:NUS523944 OEO523943:OEO523944 OOK523943:OOK523944 OYG523943:OYG523944 PIC523943:PIC523944 PRY523943:PRY523944 QBU523943:QBU523944 QLQ523943:QLQ523944 QVM523943:QVM523944 RFI523943:RFI523944 RPE523943:RPE523944 RZA523943:RZA523944 SIW523943:SIW523944 SSS523943:SSS523944 TCO523943:TCO523944 TMK523943:TMK523944 TWG523943:TWG523944 UGC523943:UGC523944 UPY523943:UPY523944 UZU523943:UZU523944 VJQ523943:VJQ523944 VTM523943:VTM523944 WDI523943:WDI523944 WNE523943:WNE523944 WXA523943:WXA523944 AS589478:AS589479 KO589479:KO589480 UK589479:UK589480 AEG589479:AEG589480 AOC589479:AOC589480 AXY589479:AXY589480 BHU589479:BHU589480 BRQ589479:BRQ589480 CBM589479:CBM589480 CLI589479:CLI589480 CVE589479:CVE589480 DFA589479:DFA589480 DOW589479:DOW589480 DYS589479:DYS589480 EIO589479:EIO589480 ESK589479:ESK589480 FCG589479:FCG589480 FMC589479:FMC589480 FVY589479:FVY589480 GFU589479:GFU589480 GPQ589479:GPQ589480 GZM589479:GZM589480 HJI589479:HJI589480 HTE589479:HTE589480 IDA589479:IDA589480 IMW589479:IMW589480 IWS589479:IWS589480 JGO589479:JGO589480 JQK589479:JQK589480 KAG589479:KAG589480 KKC589479:KKC589480 KTY589479:KTY589480 LDU589479:LDU589480 LNQ589479:LNQ589480 LXM589479:LXM589480 MHI589479:MHI589480 MRE589479:MRE589480 NBA589479:NBA589480 NKW589479:NKW589480 NUS589479:NUS589480 OEO589479:OEO589480 OOK589479:OOK589480 OYG589479:OYG589480 PIC589479:PIC589480 PRY589479:PRY589480 QBU589479:QBU589480 QLQ589479:QLQ589480 QVM589479:QVM589480 RFI589479:RFI589480 RPE589479:RPE589480 RZA589479:RZA589480 SIW589479:SIW589480 SSS589479:SSS589480 TCO589479:TCO589480 TMK589479:TMK589480 TWG589479:TWG589480 UGC589479:UGC589480 UPY589479:UPY589480 UZU589479:UZU589480 VJQ589479:VJQ589480 VTM589479:VTM589480 WDI589479:WDI589480 WNE589479:WNE589480 WXA589479:WXA589480 AS655014:AS655015 KO655015:KO655016 UK655015:UK655016 AEG655015:AEG655016 AOC655015:AOC655016 AXY655015:AXY655016 BHU655015:BHU655016 BRQ655015:BRQ655016 CBM655015:CBM655016 CLI655015:CLI655016 CVE655015:CVE655016 DFA655015:DFA655016 DOW655015:DOW655016 DYS655015:DYS655016 EIO655015:EIO655016 ESK655015:ESK655016 FCG655015:FCG655016 FMC655015:FMC655016 FVY655015:FVY655016 GFU655015:GFU655016 GPQ655015:GPQ655016 GZM655015:GZM655016 HJI655015:HJI655016 HTE655015:HTE655016 IDA655015:IDA655016 IMW655015:IMW655016 IWS655015:IWS655016 JGO655015:JGO655016 JQK655015:JQK655016 KAG655015:KAG655016 KKC655015:KKC655016 KTY655015:KTY655016 LDU655015:LDU655016 LNQ655015:LNQ655016 LXM655015:LXM655016 MHI655015:MHI655016 MRE655015:MRE655016 NBA655015:NBA655016 NKW655015:NKW655016 NUS655015:NUS655016 OEO655015:OEO655016 OOK655015:OOK655016 OYG655015:OYG655016 PIC655015:PIC655016 PRY655015:PRY655016 QBU655015:QBU655016 QLQ655015:QLQ655016 QVM655015:QVM655016 RFI655015:RFI655016 RPE655015:RPE655016 RZA655015:RZA655016 SIW655015:SIW655016 SSS655015:SSS655016 TCO655015:TCO655016 TMK655015:TMK655016 TWG655015:TWG655016 UGC655015:UGC655016 UPY655015:UPY655016 UZU655015:UZU655016 VJQ655015:VJQ655016 VTM655015:VTM655016 WDI655015:WDI655016 WNE655015:WNE655016 WXA655015:WXA655016 AS720550:AS720551 KO720551:KO720552 UK720551:UK720552 AEG720551:AEG720552 AOC720551:AOC720552 AXY720551:AXY720552 BHU720551:BHU720552 BRQ720551:BRQ720552 CBM720551:CBM720552 CLI720551:CLI720552 CVE720551:CVE720552 DFA720551:DFA720552 DOW720551:DOW720552 DYS720551:DYS720552 EIO720551:EIO720552 ESK720551:ESK720552 FCG720551:FCG720552 FMC720551:FMC720552 FVY720551:FVY720552 GFU720551:GFU720552 GPQ720551:GPQ720552 GZM720551:GZM720552 HJI720551:HJI720552 HTE720551:HTE720552 IDA720551:IDA720552 IMW720551:IMW720552 IWS720551:IWS720552 JGO720551:JGO720552 JQK720551:JQK720552 KAG720551:KAG720552 KKC720551:KKC720552 KTY720551:KTY720552 LDU720551:LDU720552 LNQ720551:LNQ720552 LXM720551:LXM720552 MHI720551:MHI720552 MRE720551:MRE720552 NBA720551:NBA720552 NKW720551:NKW720552 NUS720551:NUS720552 OEO720551:OEO720552 OOK720551:OOK720552 OYG720551:OYG720552 PIC720551:PIC720552 PRY720551:PRY720552 QBU720551:QBU720552 QLQ720551:QLQ720552 QVM720551:QVM720552 RFI720551:RFI720552 RPE720551:RPE720552 RZA720551:RZA720552 SIW720551:SIW720552 SSS720551:SSS720552 TCO720551:TCO720552 TMK720551:TMK720552 TWG720551:TWG720552 UGC720551:UGC720552 UPY720551:UPY720552 UZU720551:UZU720552 VJQ720551:VJQ720552 VTM720551:VTM720552 WDI720551:WDI720552 WNE720551:WNE720552 WXA720551:WXA720552 AS786086:AS786087 KO786087:KO786088 UK786087:UK786088 AEG786087:AEG786088 AOC786087:AOC786088 AXY786087:AXY786088 BHU786087:BHU786088 BRQ786087:BRQ786088 CBM786087:CBM786088 CLI786087:CLI786088 CVE786087:CVE786088 DFA786087:DFA786088 DOW786087:DOW786088 DYS786087:DYS786088 EIO786087:EIO786088 ESK786087:ESK786088 FCG786087:FCG786088 FMC786087:FMC786088 FVY786087:FVY786088 GFU786087:GFU786088 GPQ786087:GPQ786088 GZM786087:GZM786088 HJI786087:HJI786088 HTE786087:HTE786088 IDA786087:IDA786088 IMW786087:IMW786088 IWS786087:IWS786088 JGO786087:JGO786088 JQK786087:JQK786088 KAG786087:KAG786088 KKC786087:KKC786088 KTY786087:KTY786088 LDU786087:LDU786088 LNQ786087:LNQ786088 LXM786087:LXM786088 MHI786087:MHI786088 MRE786087:MRE786088 NBA786087:NBA786088 NKW786087:NKW786088 NUS786087:NUS786088 OEO786087:OEO786088 OOK786087:OOK786088 OYG786087:OYG786088 PIC786087:PIC786088 PRY786087:PRY786088 QBU786087:QBU786088 QLQ786087:QLQ786088 QVM786087:QVM786088 RFI786087:RFI786088 RPE786087:RPE786088 RZA786087:RZA786088 SIW786087:SIW786088 SSS786087:SSS786088 TCO786087:TCO786088 TMK786087:TMK786088 TWG786087:TWG786088 UGC786087:UGC786088 UPY786087:UPY786088 UZU786087:UZU786088 VJQ786087:VJQ786088 VTM786087:VTM786088 WDI786087:WDI786088 WNE786087:WNE786088 WXA786087:WXA786088 AS851622:AS851623 KO851623:KO851624 UK851623:UK851624 AEG851623:AEG851624 AOC851623:AOC851624 AXY851623:AXY851624 BHU851623:BHU851624 BRQ851623:BRQ851624 CBM851623:CBM851624 CLI851623:CLI851624 CVE851623:CVE851624 DFA851623:DFA851624 DOW851623:DOW851624 DYS851623:DYS851624 EIO851623:EIO851624 ESK851623:ESK851624 FCG851623:FCG851624 FMC851623:FMC851624 FVY851623:FVY851624 GFU851623:GFU851624 GPQ851623:GPQ851624 GZM851623:GZM851624 HJI851623:HJI851624 HTE851623:HTE851624 IDA851623:IDA851624 IMW851623:IMW851624 IWS851623:IWS851624 JGO851623:JGO851624 JQK851623:JQK851624 KAG851623:KAG851624 KKC851623:KKC851624 KTY851623:KTY851624 LDU851623:LDU851624 LNQ851623:LNQ851624 LXM851623:LXM851624 MHI851623:MHI851624 MRE851623:MRE851624 NBA851623:NBA851624 NKW851623:NKW851624 NUS851623:NUS851624 OEO851623:OEO851624 OOK851623:OOK851624 OYG851623:OYG851624 PIC851623:PIC851624 PRY851623:PRY851624 QBU851623:QBU851624 QLQ851623:QLQ851624 QVM851623:QVM851624 RFI851623:RFI851624 RPE851623:RPE851624 RZA851623:RZA851624 SIW851623:SIW851624 SSS851623:SSS851624 TCO851623:TCO851624 TMK851623:TMK851624 TWG851623:TWG851624 UGC851623:UGC851624 UPY851623:UPY851624 UZU851623:UZU851624 VJQ851623:VJQ851624 VTM851623:VTM851624 WDI851623:WDI851624 WNE851623:WNE851624 WXA851623:WXA851624 AS917158:AS917159 KO917159:KO917160 UK917159:UK917160 AEG917159:AEG917160 AOC917159:AOC917160 AXY917159:AXY917160 BHU917159:BHU917160 BRQ917159:BRQ917160 CBM917159:CBM917160 CLI917159:CLI917160 CVE917159:CVE917160 DFA917159:DFA917160 DOW917159:DOW917160 DYS917159:DYS917160 EIO917159:EIO917160 ESK917159:ESK917160 FCG917159:FCG917160 FMC917159:FMC917160 FVY917159:FVY917160 GFU917159:GFU917160 GPQ917159:GPQ917160 GZM917159:GZM917160 HJI917159:HJI917160 HTE917159:HTE917160 IDA917159:IDA917160 IMW917159:IMW917160 IWS917159:IWS917160 JGO917159:JGO917160 JQK917159:JQK917160 KAG917159:KAG917160 KKC917159:KKC917160 KTY917159:KTY917160 LDU917159:LDU917160 LNQ917159:LNQ917160 LXM917159:LXM917160 MHI917159:MHI917160 MRE917159:MRE917160 NBA917159:NBA917160 NKW917159:NKW917160 NUS917159:NUS917160 OEO917159:OEO917160 OOK917159:OOK917160 OYG917159:OYG917160 PIC917159:PIC917160 PRY917159:PRY917160 QBU917159:QBU917160 QLQ917159:QLQ917160 QVM917159:QVM917160 RFI917159:RFI917160 RPE917159:RPE917160 RZA917159:RZA917160 SIW917159:SIW917160 SSS917159:SSS917160 TCO917159:TCO917160 TMK917159:TMK917160 TWG917159:TWG917160 UGC917159:UGC917160 UPY917159:UPY917160 UZU917159:UZU917160 VJQ917159:VJQ917160 VTM917159:VTM917160 WDI917159:WDI917160 WNE917159:WNE917160 WXA917159:WXA917160 AS982694:AS982695 KO982695:KO982696 UK982695:UK982696 AEG982695:AEG982696 AOC982695:AOC982696 AXY982695:AXY982696 BHU982695:BHU982696 BRQ982695:BRQ982696 CBM982695:CBM982696 CLI982695:CLI982696 CVE982695:CVE982696 DFA982695:DFA982696 DOW982695:DOW982696 DYS982695:DYS982696 EIO982695:EIO982696 ESK982695:ESK982696 FCG982695:FCG982696 FMC982695:FMC982696 FVY982695:FVY982696 GFU982695:GFU982696 GPQ982695:GPQ982696 GZM982695:GZM982696 HJI982695:HJI982696 HTE982695:HTE982696 IDA982695:IDA982696 IMW982695:IMW982696 IWS982695:IWS982696 JGO982695:JGO982696 JQK982695:JQK982696 KAG982695:KAG982696 KKC982695:KKC982696 KTY982695:KTY982696 LDU982695:LDU982696 LNQ982695:LNQ982696 LXM982695:LXM982696 MHI982695:MHI982696 MRE982695:MRE982696 NBA982695:NBA982696 NKW982695:NKW982696 NUS982695:NUS982696 OEO982695:OEO982696 OOK982695:OOK982696 OYG982695:OYG982696 PIC982695:PIC982696 PRY982695:PRY982696 QBU982695:QBU982696 QLQ982695:QLQ982696 QVM982695:QVM982696 RFI982695:RFI982696 RPE982695:RPE982696 RZA982695:RZA982696 SIW982695:SIW982696 SSS982695:SSS982696 TCO982695:TCO982696 TMK982695:TMK982696 TWG982695:TWG982696 UGC982695:UGC982696 UPY982695:UPY982696 UZU982695:UZU982696 VJQ982695:VJQ982696 VTM982695:VTM982696 WDI982695:WDI982696 WNE982695:WNE982696 WXA982695:WXA982696 WNB982688:WNB982694 AP65183:AP65189 KL65184:KL65190 UH65184:UH65190 AED65184:AED65190 ANZ65184:ANZ65190 AXV65184:AXV65190 BHR65184:BHR65190 BRN65184:BRN65190 CBJ65184:CBJ65190 CLF65184:CLF65190 CVB65184:CVB65190 DEX65184:DEX65190 DOT65184:DOT65190 DYP65184:DYP65190 EIL65184:EIL65190 ESH65184:ESH65190 FCD65184:FCD65190 FLZ65184:FLZ65190 FVV65184:FVV65190 GFR65184:GFR65190 GPN65184:GPN65190 GZJ65184:GZJ65190 HJF65184:HJF65190 HTB65184:HTB65190 ICX65184:ICX65190 IMT65184:IMT65190 IWP65184:IWP65190 JGL65184:JGL65190 JQH65184:JQH65190 KAD65184:KAD65190 KJZ65184:KJZ65190 KTV65184:KTV65190 LDR65184:LDR65190 LNN65184:LNN65190 LXJ65184:LXJ65190 MHF65184:MHF65190 MRB65184:MRB65190 NAX65184:NAX65190 NKT65184:NKT65190 NUP65184:NUP65190 OEL65184:OEL65190 OOH65184:OOH65190 OYD65184:OYD65190 PHZ65184:PHZ65190 PRV65184:PRV65190 QBR65184:QBR65190 QLN65184:QLN65190 QVJ65184:QVJ65190 RFF65184:RFF65190 RPB65184:RPB65190 RYX65184:RYX65190 SIT65184:SIT65190 SSP65184:SSP65190 TCL65184:TCL65190 TMH65184:TMH65190 TWD65184:TWD65190 UFZ65184:UFZ65190 UPV65184:UPV65190 UZR65184:UZR65190 VJN65184:VJN65190 VTJ65184:VTJ65190 WDF65184:WDF65190 WNB65184:WNB65190 WWX65184:WWX65190 AP130719:AP130725 KL130720:KL130726 UH130720:UH130726 AED130720:AED130726 ANZ130720:ANZ130726 AXV130720:AXV130726 BHR130720:BHR130726 BRN130720:BRN130726 CBJ130720:CBJ130726 CLF130720:CLF130726 CVB130720:CVB130726 DEX130720:DEX130726 DOT130720:DOT130726 DYP130720:DYP130726 EIL130720:EIL130726 ESH130720:ESH130726 FCD130720:FCD130726 FLZ130720:FLZ130726 FVV130720:FVV130726 GFR130720:GFR130726 GPN130720:GPN130726 GZJ130720:GZJ130726 HJF130720:HJF130726 HTB130720:HTB130726 ICX130720:ICX130726 IMT130720:IMT130726 IWP130720:IWP130726 JGL130720:JGL130726 JQH130720:JQH130726 KAD130720:KAD130726 KJZ130720:KJZ130726 KTV130720:KTV130726 LDR130720:LDR130726 LNN130720:LNN130726 LXJ130720:LXJ130726 MHF130720:MHF130726 MRB130720:MRB130726 NAX130720:NAX130726 NKT130720:NKT130726 NUP130720:NUP130726 OEL130720:OEL130726 OOH130720:OOH130726 OYD130720:OYD130726 PHZ130720:PHZ130726 PRV130720:PRV130726 QBR130720:QBR130726 QLN130720:QLN130726 QVJ130720:QVJ130726 RFF130720:RFF130726 RPB130720:RPB130726 RYX130720:RYX130726 SIT130720:SIT130726 SSP130720:SSP130726 TCL130720:TCL130726 TMH130720:TMH130726 TWD130720:TWD130726 UFZ130720:UFZ130726 UPV130720:UPV130726 UZR130720:UZR130726 VJN130720:VJN130726 VTJ130720:VTJ130726 WDF130720:WDF130726 WNB130720:WNB130726 WWX130720:WWX130726 AP196255:AP196261 KL196256:KL196262 UH196256:UH196262 AED196256:AED196262 ANZ196256:ANZ196262 AXV196256:AXV196262 BHR196256:BHR196262 BRN196256:BRN196262 CBJ196256:CBJ196262 CLF196256:CLF196262 CVB196256:CVB196262 DEX196256:DEX196262 DOT196256:DOT196262 DYP196256:DYP196262 EIL196256:EIL196262 ESH196256:ESH196262 FCD196256:FCD196262 FLZ196256:FLZ196262 FVV196256:FVV196262 GFR196256:GFR196262 GPN196256:GPN196262 GZJ196256:GZJ196262 HJF196256:HJF196262 HTB196256:HTB196262 ICX196256:ICX196262 IMT196256:IMT196262 IWP196256:IWP196262 JGL196256:JGL196262 JQH196256:JQH196262 KAD196256:KAD196262 KJZ196256:KJZ196262 KTV196256:KTV196262 LDR196256:LDR196262 LNN196256:LNN196262 LXJ196256:LXJ196262 MHF196256:MHF196262 MRB196256:MRB196262 NAX196256:NAX196262 NKT196256:NKT196262 NUP196256:NUP196262 OEL196256:OEL196262 OOH196256:OOH196262 OYD196256:OYD196262 PHZ196256:PHZ196262 PRV196256:PRV196262 QBR196256:QBR196262 QLN196256:QLN196262 QVJ196256:QVJ196262 RFF196256:RFF196262 RPB196256:RPB196262 RYX196256:RYX196262 SIT196256:SIT196262 SSP196256:SSP196262 TCL196256:TCL196262 TMH196256:TMH196262 TWD196256:TWD196262 UFZ196256:UFZ196262 UPV196256:UPV196262 UZR196256:UZR196262 VJN196256:VJN196262 VTJ196256:VTJ196262 WDF196256:WDF196262 WNB196256:WNB196262 WWX196256:WWX196262 AP261791:AP261797 KL261792:KL261798 UH261792:UH261798 AED261792:AED261798 ANZ261792:ANZ261798 AXV261792:AXV261798 BHR261792:BHR261798 BRN261792:BRN261798 CBJ261792:CBJ261798 CLF261792:CLF261798 CVB261792:CVB261798 DEX261792:DEX261798 DOT261792:DOT261798 DYP261792:DYP261798 EIL261792:EIL261798 ESH261792:ESH261798 FCD261792:FCD261798 FLZ261792:FLZ261798 FVV261792:FVV261798 GFR261792:GFR261798 GPN261792:GPN261798 GZJ261792:GZJ261798 HJF261792:HJF261798 HTB261792:HTB261798 ICX261792:ICX261798 IMT261792:IMT261798 IWP261792:IWP261798 JGL261792:JGL261798 JQH261792:JQH261798 KAD261792:KAD261798 KJZ261792:KJZ261798 KTV261792:KTV261798 LDR261792:LDR261798 LNN261792:LNN261798 LXJ261792:LXJ261798 MHF261792:MHF261798 MRB261792:MRB261798 NAX261792:NAX261798 NKT261792:NKT261798 NUP261792:NUP261798 OEL261792:OEL261798 OOH261792:OOH261798 OYD261792:OYD261798 PHZ261792:PHZ261798 PRV261792:PRV261798 QBR261792:QBR261798 QLN261792:QLN261798 QVJ261792:QVJ261798 RFF261792:RFF261798 RPB261792:RPB261798 RYX261792:RYX261798 SIT261792:SIT261798 SSP261792:SSP261798 TCL261792:TCL261798 TMH261792:TMH261798 TWD261792:TWD261798 UFZ261792:UFZ261798 UPV261792:UPV261798 UZR261792:UZR261798 VJN261792:VJN261798 VTJ261792:VTJ261798 WDF261792:WDF261798 WNB261792:WNB261798 WWX261792:WWX261798 AP327327:AP327333 KL327328:KL327334 UH327328:UH327334 AED327328:AED327334 ANZ327328:ANZ327334 AXV327328:AXV327334 BHR327328:BHR327334 BRN327328:BRN327334 CBJ327328:CBJ327334 CLF327328:CLF327334 CVB327328:CVB327334 DEX327328:DEX327334 DOT327328:DOT327334 DYP327328:DYP327334 EIL327328:EIL327334 ESH327328:ESH327334 FCD327328:FCD327334 FLZ327328:FLZ327334 FVV327328:FVV327334 GFR327328:GFR327334 GPN327328:GPN327334 GZJ327328:GZJ327334 HJF327328:HJF327334 HTB327328:HTB327334 ICX327328:ICX327334 IMT327328:IMT327334 IWP327328:IWP327334 JGL327328:JGL327334 JQH327328:JQH327334 KAD327328:KAD327334 KJZ327328:KJZ327334 KTV327328:KTV327334 LDR327328:LDR327334 LNN327328:LNN327334 LXJ327328:LXJ327334 MHF327328:MHF327334 MRB327328:MRB327334 NAX327328:NAX327334 NKT327328:NKT327334 NUP327328:NUP327334 OEL327328:OEL327334 OOH327328:OOH327334 OYD327328:OYD327334 PHZ327328:PHZ327334 PRV327328:PRV327334 QBR327328:QBR327334 QLN327328:QLN327334 QVJ327328:QVJ327334 RFF327328:RFF327334 RPB327328:RPB327334 RYX327328:RYX327334 SIT327328:SIT327334 SSP327328:SSP327334 TCL327328:TCL327334 TMH327328:TMH327334 TWD327328:TWD327334 UFZ327328:UFZ327334 UPV327328:UPV327334 UZR327328:UZR327334 VJN327328:VJN327334 VTJ327328:VTJ327334 WDF327328:WDF327334 WNB327328:WNB327334 WWX327328:WWX327334 AP392863:AP392869 KL392864:KL392870 UH392864:UH392870 AED392864:AED392870 ANZ392864:ANZ392870 AXV392864:AXV392870 BHR392864:BHR392870 BRN392864:BRN392870 CBJ392864:CBJ392870 CLF392864:CLF392870 CVB392864:CVB392870 DEX392864:DEX392870 DOT392864:DOT392870 DYP392864:DYP392870 EIL392864:EIL392870 ESH392864:ESH392870 FCD392864:FCD392870 FLZ392864:FLZ392870 FVV392864:FVV392870 GFR392864:GFR392870 GPN392864:GPN392870 GZJ392864:GZJ392870 HJF392864:HJF392870 HTB392864:HTB392870 ICX392864:ICX392870 IMT392864:IMT392870 IWP392864:IWP392870 JGL392864:JGL392870 JQH392864:JQH392870 KAD392864:KAD392870 KJZ392864:KJZ392870 KTV392864:KTV392870 LDR392864:LDR392870 LNN392864:LNN392870 LXJ392864:LXJ392870 MHF392864:MHF392870 MRB392864:MRB392870 NAX392864:NAX392870 NKT392864:NKT392870 NUP392864:NUP392870 OEL392864:OEL392870 OOH392864:OOH392870 OYD392864:OYD392870 PHZ392864:PHZ392870 PRV392864:PRV392870 QBR392864:QBR392870 QLN392864:QLN392870 QVJ392864:QVJ392870 RFF392864:RFF392870 RPB392864:RPB392870 RYX392864:RYX392870 SIT392864:SIT392870 SSP392864:SSP392870 TCL392864:TCL392870 TMH392864:TMH392870 TWD392864:TWD392870 UFZ392864:UFZ392870 UPV392864:UPV392870 UZR392864:UZR392870 VJN392864:VJN392870 VTJ392864:VTJ392870 WDF392864:WDF392870 WNB392864:WNB392870 WWX392864:WWX392870 AP458399:AP458405 KL458400:KL458406 UH458400:UH458406 AED458400:AED458406 ANZ458400:ANZ458406 AXV458400:AXV458406 BHR458400:BHR458406 BRN458400:BRN458406 CBJ458400:CBJ458406 CLF458400:CLF458406 CVB458400:CVB458406 DEX458400:DEX458406 DOT458400:DOT458406 DYP458400:DYP458406 EIL458400:EIL458406 ESH458400:ESH458406 FCD458400:FCD458406 FLZ458400:FLZ458406 FVV458400:FVV458406 GFR458400:GFR458406 GPN458400:GPN458406 GZJ458400:GZJ458406 HJF458400:HJF458406 HTB458400:HTB458406 ICX458400:ICX458406 IMT458400:IMT458406 IWP458400:IWP458406 JGL458400:JGL458406 JQH458400:JQH458406 KAD458400:KAD458406 KJZ458400:KJZ458406 KTV458400:KTV458406 LDR458400:LDR458406 LNN458400:LNN458406 LXJ458400:LXJ458406 MHF458400:MHF458406 MRB458400:MRB458406 NAX458400:NAX458406 NKT458400:NKT458406 NUP458400:NUP458406 OEL458400:OEL458406 OOH458400:OOH458406 OYD458400:OYD458406 PHZ458400:PHZ458406 PRV458400:PRV458406 QBR458400:QBR458406 QLN458400:QLN458406 QVJ458400:QVJ458406 RFF458400:RFF458406 RPB458400:RPB458406 RYX458400:RYX458406 SIT458400:SIT458406 SSP458400:SSP458406 TCL458400:TCL458406 TMH458400:TMH458406 TWD458400:TWD458406 UFZ458400:UFZ458406 UPV458400:UPV458406 UZR458400:UZR458406 VJN458400:VJN458406 VTJ458400:VTJ458406 WDF458400:WDF458406 WNB458400:WNB458406 WWX458400:WWX458406 AP523935:AP523941 KL523936:KL523942 UH523936:UH523942 AED523936:AED523942 ANZ523936:ANZ523942 AXV523936:AXV523942 BHR523936:BHR523942 BRN523936:BRN523942 CBJ523936:CBJ523942 CLF523936:CLF523942 CVB523936:CVB523942 DEX523936:DEX523942 DOT523936:DOT523942 DYP523936:DYP523942 EIL523936:EIL523942 ESH523936:ESH523942 FCD523936:FCD523942 FLZ523936:FLZ523942 FVV523936:FVV523942 GFR523936:GFR523942 GPN523936:GPN523942 GZJ523936:GZJ523942 HJF523936:HJF523942 HTB523936:HTB523942 ICX523936:ICX523942 IMT523936:IMT523942 IWP523936:IWP523942 JGL523936:JGL523942 JQH523936:JQH523942 KAD523936:KAD523942 KJZ523936:KJZ523942 KTV523936:KTV523942 LDR523936:LDR523942 LNN523936:LNN523942 LXJ523936:LXJ523942 MHF523936:MHF523942 MRB523936:MRB523942 NAX523936:NAX523942 NKT523936:NKT523942 NUP523936:NUP523942 OEL523936:OEL523942 OOH523936:OOH523942 OYD523936:OYD523942 PHZ523936:PHZ523942 PRV523936:PRV523942 QBR523936:QBR523942 QLN523936:QLN523942 QVJ523936:QVJ523942 RFF523936:RFF523942 RPB523936:RPB523942 RYX523936:RYX523942 SIT523936:SIT523942 SSP523936:SSP523942 TCL523936:TCL523942 TMH523936:TMH523942 TWD523936:TWD523942 UFZ523936:UFZ523942 UPV523936:UPV523942 UZR523936:UZR523942 VJN523936:VJN523942 VTJ523936:VTJ523942 WDF523936:WDF523942 WNB523936:WNB523942 WWX523936:WWX523942 AP589471:AP589477 KL589472:KL589478 UH589472:UH589478 AED589472:AED589478 ANZ589472:ANZ589478 AXV589472:AXV589478 BHR589472:BHR589478 BRN589472:BRN589478 CBJ589472:CBJ589478 CLF589472:CLF589478 CVB589472:CVB589478 DEX589472:DEX589478 DOT589472:DOT589478 DYP589472:DYP589478 EIL589472:EIL589478 ESH589472:ESH589478 FCD589472:FCD589478 FLZ589472:FLZ589478 FVV589472:FVV589478 GFR589472:GFR589478 GPN589472:GPN589478 GZJ589472:GZJ589478 HJF589472:HJF589478 HTB589472:HTB589478 ICX589472:ICX589478 IMT589472:IMT589478 IWP589472:IWP589478 JGL589472:JGL589478 JQH589472:JQH589478 KAD589472:KAD589478 KJZ589472:KJZ589478 KTV589472:KTV589478 LDR589472:LDR589478 LNN589472:LNN589478 LXJ589472:LXJ589478 MHF589472:MHF589478 MRB589472:MRB589478 NAX589472:NAX589478 NKT589472:NKT589478 NUP589472:NUP589478 OEL589472:OEL589478 OOH589472:OOH589478 OYD589472:OYD589478 PHZ589472:PHZ589478 PRV589472:PRV589478 QBR589472:QBR589478 QLN589472:QLN589478 QVJ589472:QVJ589478 RFF589472:RFF589478 RPB589472:RPB589478 RYX589472:RYX589478 SIT589472:SIT589478 SSP589472:SSP589478 TCL589472:TCL589478 TMH589472:TMH589478 TWD589472:TWD589478 UFZ589472:UFZ589478 UPV589472:UPV589478 UZR589472:UZR589478 VJN589472:VJN589478 VTJ589472:VTJ589478 WDF589472:WDF589478 WNB589472:WNB589478 WWX589472:WWX589478 AP655007:AP655013 KL655008:KL655014 UH655008:UH655014 AED655008:AED655014 ANZ655008:ANZ655014 AXV655008:AXV655014 BHR655008:BHR655014 BRN655008:BRN655014 CBJ655008:CBJ655014 CLF655008:CLF655014 CVB655008:CVB655014 DEX655008:DEX655014 DOT655008:DOT655014 DYP655008:DYP655014 EIL655008:EIL655014 ESH655008:ESH655014 FCD655008:FCD655014 FLZ655008:FLZ655014 FVV655008:FVV655014 GFR655008:GFR655014 GPN655008:GPN655014 GZJ655008:GZJ655014 HJF655008:HJF655014 HTB655008:HTB655014 ICX655008:ICX655014 IMT655008:IMT655014 IWP655008:IWP655014 JGL655008:JGL655014 JQH655008:JQH655014 KAD655008:KAD655014 KJZ655008:KJZ655014 KTV655008:KTV655014 LDR655008:LDR655014 LNN655008:LNN655014 LXJ655008:LXJ655014 MHF655008:MHF655014 MRB655008:MRB655014 NAX655008:NAX655014 NKT655008:NKT655014 NUP655008:NUP655014 OEL655008:OEL655014 OOH655008:OOH655014 OYD655008:OYD655014 PHZ655008:PHZ655014 PRV655008:PRV655014 QBR655008:QBR655014 QLN655008:QLN655014 QVJ655008:QVJ655014 RFF655008:RFF655014 RPB655008:RPB655014 RYX655008:RYX655014 SIT655008:SIT655014 SSP655008:SSP655014 TCL655008:TCL655014 TMH655008:TMH655014 TWD655008:TWD655014 UFZ655008:UFZ655014 UPV655008:UPV655014 UZR655008:UZR655014 VJN655008:VJN655014 VTJ655008:VTJ655014 WDF655008:WDF655014 WNB655008:WNB655014 WWX655008:WWX655014 AP720543:AP720549 KL720544:KL720550 UH720544:UH720550 AED720544:AED720550 ANZ720544:ANZ720550 AXV720544:AXV720550 BHR720544:BHR720550 BRN720544:BRN720550 CBJ720544:CBJ720550 CLF720544:CLF720550 CVB720544:CVB720550 DEX720544:DEX720550 DOT720544:DOT720550 DYP720544:DYP720550 EIL720544:EIL720550 ESH720544:ESH720550 FCD720544:FCD720550 FLZ720544:FLZ720550 FVV720544:FVV720550 GFR720544:GFR720550 GPN720544:GPN720550 GZJ720544:GZJ720550 HJF720544:HJF720550 HTB720544:HTB720550 ICX720544:ICX720550 IMT720544:IMT720550 IWP720544:IWP720550 JGL720544:JGL720550 JQH720544:JQH720550 KAD720544:KAD720550 KJZ720544:KJZ720550 KTV720544:KTV720550 LDR720544:LDR720550 LNN720544:LNN720550 LXJ720544:LXJ720550 MHF720544:MHF720550 MRB720544:MRB720550 NAX720544:NAX720550 NKT720544:NKT720550 NUP720544:NUP720550 OEL720544:OEL720550 OOH720544:OOH720550 OYD720544:OYD720550 PHZ720544:PHZ720550 PRV720544:PRV720550 QBR720544:QBR720550 QLN720544:QLN720550 QVJ720544:QVJ720550 RFF720544:RFF720550 RPB720544:RPB720550 RYX720544:RYX720550 SIT720544:SIT720550 SSP720544:SSP720550 TCL720544:TCL720550 TMH720544:TMH720550 TWD720544:TWD720550 UFZ720544:UFZ720550 UPV720544:UPV720550 UZR720544:UZR720550 VJN720544:VJN720550 VTJ720544:VTJ720550 WDF720544:WDF720550 WNB720544:WNB720550 WWX720544:WWX720550 AP786079:AP786085 KL786080:KL786086 UH786080:UH786086 AED786080:AED786086 ANZ786080:ANZ786086 AXV786080:AXV786086 BHR786080:BHR786086 BRN786080:BRN786086 CBJ786080:CBJ786086 CLF786080:CLF786086 CVB786080:CVB786086 DEX786080:DEX786086 DOT786080:DOT786086 DYP786080:DYP786086 EIL786080:EIL786086 ESH786080:ESH786086 FCD786080:FCD786086 FLZ786080:FLZ786086 FVV786080:FVV786086 GFR786080:GFR786086 GPN786080:GPN786086 GZJ786080:GZJ786086 HJF786080:HJF786086 HTB786080:HTB786086 ICX786080:ICX786086 IMT786080:IMT786086 IWP786080:IWP786086 JGL786080:JGL786086 JQH786080:JQH786086 KAD786080:KAD786086 KJZ786080:KJZ786086 KTV786080:KTV786086 LDR786080:LDR786086 LNN786080:LNN786086 LXJ786080:LXJ786086 MHF786080:MHF786086 MRB786080:MRB786086 NAX786080:NAX786086 NKT786080:NKT786086 NUP786080:NUP786086 OEL786080:OEL786086 OOH786080:OOH786086 OYD786080:OYD786086 PHZ786080:PHZ786086 PRV786080:PRV786086 QBR786080:QBR786086 QLN786080:QLN786086 QVJ786080:QVJ786086 RFF786080:RFF786086 RPB786080:RPB786086 RYX786080:RYX786086 SIT786080:SIT786086 SSP786080:SSP786086 TCL786080:TCL786086 TMH786080:TMH786086 TWD786080:TWD786086 UFZ786080:UFZ786086 UPV786080:UPV786086 UZR786080:UZR786086 VJN786080:VJN786086 VTJ786080:VTJ786086 WDF786080:WDF786086 WNB786080:WNB786086 WWX786080:WWX786086 AP851615:AP851621 KL851616:KL851622 UH851616:UH851622 AED851616:AED851622 ANZ851616:ANZ851622 AXV851616:AXV851622 BHR851616:BHR851622 BRN851616:BRN851622 CBJ851616:CBJ851622 CLF851616:CLF851622 CVB851616:CVB851622 DEX851616:DEX851622 DOT851616:DOT851622 DYP851616:DYP851622 EIL851616:EIL851622 ESH851616:ESH851622 FCD851616:FCD851622 FLZ851616:FLZ851622 FVV851616:FVV851622 GFR851616:GFR851622 GPN851616:GPN851622 GZJ851616:GZJ851622 HJF851616:HJF851622 HTB851616:HTB851622 ICX851616:ICX851622 IMT851616:IMT851622 IWP851616:IWP851622 JGL851616:JGL851622 JQH851616:JQH851622 KAD851616:KAD851622 KJZ851616:KJZ851622 KTV851616:KTV851622 LDR851616:LDR851622 LNN851616:LNN851622 LXJ851616:LXJ851622 MHF851616:MHF851622 MRB851616:MRB851622 NAX851616:NAX851622 NKT851616:NKT851622 NUP851616:NUP851622 OEL851616:OEL851622 OOH851616:OOH851622 OYD851616:OYD851622 PHZ851616:PHZ851622 PRV851616:PRV851622 QBR851616:QBR851622 QLN851616:QLN851622 QVJ851616:QVJ851622 RFF851616:RFF851622 RPB851616:RPB851622 RYX851616:RYX851622 SIT851616:SIT851622 SSP851616:SSP851622 TCL851616:TCL851622 TMH851616:TMH851622 TWD851616:TWD851622 UFZ851616:UFZ851622 UPV851616:UPV851622 UZR851616:UZR851622 VJN851616:VJN851622 VTJ851616:VTJ851622 WDF851616:WDF851622 WNB851616:WNB851622 WWX851616:WWX851622 AP917151:AP917157 KL917152:KL917158 UH917152:UH917158 AED917152:AED917158 ANZ917152:ANZ917158 AXV917152:AXV917158 BHR917152:BHR917158 BRN917152:BRN917158 CBJ917152:CBJ917158 CLF917152:CLF917158 CVB917152:CVB917158 DEX917152:DEX917158 DOT917152:DOT917158 DYP917152:DYP917158 EIL917152:EIL917158 ESH917152:ESH917158 FCD917152:FCD917158 FLZ917152:FLZ917158 FVV917152:FVV917158 GFR917152:GFR917158 GPN917152:GPN917158 GZJ917152:GZJ917158 HJF917152:HJF917158 HTB917152:HTB917158 ICX917152:ICX917158 IMT917152:IMT917158 IWP917152:IWP917158 JGL917152:JGL917158 JQH917152:JQH917158 KAD917152:KAD917158 KJZ917152:KJZ917158 KTV917152:KTV917158 LDR917152:LDR917158 LNN917152:LNN917158 LXJ917152:LXJ917158 MHF917152:MHF917158 MRB917152:MRB917158 NAX917152:NAX917158 NKT917152:NKT917158 NUP917152:NUP917158 OEL917152:OEL917158 OOH917152:OOH917158 OYD917152:OYD917158 PHZ917152:PHZ917158 PRV917152:PRV917158 QBR917152:QBR917158 QLN917152:QLN917158 QVJ917152:QVJ917158 RFF917152:RFF917158 RPB917152:RPB917158 RYX917152:RYX917158 SIT917152:SIT917158 SSP917152:SSP917158 TCL917152:TCL917158 TMH917152:TMH917158 TWD917152:TWD917158 UFZ917152:UFZ917158 UPV917152:UPV917158 UZR917152:UZR917158 VJN917152:VJN917158 VTJ917152:VTJ917158 WDF917152:WDF917158 WNB917152:WNB917158 WWX917152:WWX917158 AP982687:AP982693 KL982688:KL982694 UH982688:UH982694 AED982688:AED982694 ANZ982688:ANZ982694 AXV982688:AXV982694 BHR982688:BHR982694 BRN982688:BRN982694 CBJ982688:CBJ982694 CLF982688:CLF982694 CVB982688:CVB982694 DEX982688:DEX982694 DOT982688:DOT982694 DYP982688:DYP982694 EIL982688:EIL982694 ESH982688:ESH982694 FCD982688:FCD982694 FLZ982688:FLZ982694 FVV982688:FVV982694 GFR982688:GFR982694 GPN982688:GPN982694 GZJ982688:GZJ982694 HJF982688:HJF982694 HTB982688:HTB982694 ICX982688:ICX982694 IMT982688:IMT982694 IWP982688:IWP982694 JGL982688:JGL982694 JQH982688:JQH982694 KAD982688:KAD982694 KJZ982688:KJZ982694 KTV982688:KTV982694 LDR982688:LDR982694 LNN982688:LNN982694 LXJ982688:LXJ982694 MHF982688:MHF982694 MRB982688:MRB982694 NAX982688:NAX982694 NKT982688:NKT982694 NUP982688:NUP982694 OEL982688:OEL982694 OOH982688:OOH982694 OYD982688:OYD982694 PHZ982688:PHZ982694 PRV982688:PRV982694 QBR982688:QBR982694 QLN982688:QLN982694 QVJ982688:QVJ982694 RFF982688:RFF982694 RPB982688:RPB982694 RYX982688:RYX982694 SIT982688:SIT982694 SSP982688:SSP982694 TCL982688:TCL982694 TMH982688:TMH982694 TWD982688:TWD982694 UFZ982688:UFZ982694 UPV982688:UPV982694 UZR982688:UZR982694 VJN982688:VJN982694 VTJ982688:VTJ982694">
      <formula1>"___,Regione di appartenenza,Regioni limitrofe,Altre Regioni,Paesi UE,Paesi extra UE"</formula1>
    </dataValidation>
  </dataValidations>
  <pageMargins left="0.7" right="0.7" top="0.75" bottom="0.75" header="0.3" footer="0.3"/>
  <pageSetup paperSize="9" scale="6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pageSetUpPr fitToPage="1"/>
  </sheetPr>
  <dimension ref="A1:BD734"/>
  <sheetViews>
    <sheetView zoomScaleNormal="100" workbookViewId="0">
      <selection activeCell="AF10" sqref="AF10:AK13"/>
    </sheetView>
  </sheetViews>
  <sheetFormatPr defaultColWidth="2.33203125" defaultRowHeight="13.15" customHeight="1"/>
  <cols>
    <col min="1" max="19" width="2.33203125" style="11"/>
    <col min="20" max="20" width="2.33203125" style="11" customWidth="1"/>
    <col min="21" max="37" width="2.33203125" style="11"/>
    <col min="38" max="38" width="2.33203125" style="10" customWidth="1"/>
    <col min="39" max="56" width="2.33203125" style="10"/>
    <col min="57" max="16384" width="2.33203125" style="11"/>
  </cols>
  <sheetData>
    <row r="1" spans="1:56" s="12" customFormat="1" ht="13.15" customHeight="1">
      <c r="A1" s="609" t="s">
        <v>716</v>
      </c>
      <c r="B1" s="609"/>
      <c r="C1" s="609"/>
      <c r="D1" s="609"/>
      <c r="E1" s="609"/>
      <c r="F1" s="609"/>
      <c r="G1" s="609"/>
      <c r="H1" s="609"/>
      <c r="I1" s="609"/>
      <c r="J1" s="609"/>
      <c r="K1" s="609"/>
      <c r="L1" s="609"/>
      <c r="M1" s="609"/>
      <c r="N1" s="609"/>
      <c r="O1" s="609"/>
      <c r="P1" s="609"/>
      <c r="Q1" s="609"/>
      <c r="R1" s="609"/>
      <c r="S1" s="609"/>
      <c r="T1" s="609"/>
      <c r="U1" s="609"/>
      <c r="V1" s="609"/>
      <c r="W1" s="609"/>
      <c r="X1" s="609"/>
      <c r="Y1" s="609"/>
      <c r="Z1" s="609"/>
      <c r="AA1" s="609"/>
      <c r="AB1" s="609"/>
      <c r="AC1" s="609"/>
      <c r="AD1" s="609"/>
      <c r="AE1" s="609"/>
      <c r="AF1" s="609"/>
      <c r="AG1" s="609"/>
      <c r="AH1" s="609"/>
      <c r="AI1" s="609"/>
      <c r="AJ1" s="609"/>
      <c r="AK1" s="609"/>
      <c r="AL1" s="609"/>
      <c r="AM1" s="609"/>
      <c r="AN1" s="609"/>
      <c r="AO1" s="609"/>
      <c r="AP1" s="609"/>
      <c r="AQ1" s="609"/>
      <c r="AR1" s="609"/>
      <c r="AS1" s="609"/>
      <c r="AT1" s="609"/>
      <c r="AU1" s="609"/>
      <c r="AV1" s="609"/>
      <c r="AW1" s="609"/>
      <c r="AX1" s="609"/>
      <c r="AY1" s="609"/>
      <c r="AZ1" s="609"/>
      <c r="BA1" s="609"/>
      <c r="BB1" s="609"/>
      <c r="BC1" s="609"/>
      <c r="BD1" s="609"/>
    </row>
    <row r="2" spans="1:56" s="12" customFormat="1" ht="13.15" customHeight="1">
      <c r="A2" s="609"/>
      <c r="B2" s="609"/>
      <c r="C2" s="609"/>
      <c r="D2" s="609"/>
      <c r="E2" s="609"/>
      <c r="F2" s="609"/>
      <c r="G2" s="609"/>
      <c r="H2" s="609"/>
      <c r="I2" s="609"/>
      <c r="J2" s="609"/>
      <c r="K2" s="609"/>
      <c r="L2" s="609"/>
      <c r="M2" s="609"/>
      <c r="N2" s="609"/>
      <c r="O2" s="609"/>
      <c r="P2" s="609"/>
      <c r="Q2" s="609"/>
      <c r="R2" s="609"/>
      <c r="S2" s="609"/>
      <c r="T2" s="609"/>
      <c r="U2" s="609"/>
      <c r="V2" s="609"/>
      <c r="W2" s="609"/>
      <c r="X2" s="609"/>
      <c r="Y2" s="609"/>
      <c r="Z2" s="609"/>
      <c r="AA2" s="609"/>
      <c r="AB2" s="609"/>
      <c r="AC2" s="609"/>
      <c r="AD2" s="609"/>
      <c r="AE2" s="609"/>
      <c r="AF2" s="609"/>
      <c r="AG2" s="609"/>
      <c r="AH2" s="609"/>
      <c r="AI2" s="609"/>
      <c r="AJ2" s="609"/>
      <c r="AK2" s="609"/>
      <c r="AL2" s="609"/>
      <c r="AM2" s="609"/>
      <c r="AN2" s="609"/>
      <c r="AO2" s="609"/>
      <c r="AP2" s="609"/>
      <c r="AQ2" s="609"/>
      <c r="AR2" s="609"/>
      <c r="AS2" s="609"/>
      <c r="AT2" s="609"/>
      <c r="AU2" s="609"/>
      <c r="AV2" s="609"/>
      <c r="AW2" s="609"/>
      <c r="AX2" s="609"/>
      <c r="AY2" s="609"/>
      <c r="AZ2" s="609"/>
      <c r="BA2" s="609"/>
      <c r="BB2" s="609"/>
      <c r="BC2" s="609"/>
      <c r="BD2" s="609"/>
    </row>
    <row r="3" spans="1:56" s="12" customFormat="1" ht="13.15" customHeight="1">
      <c r="A3" s="92"/>
      <c r="B3" s="92"/>
      <c r="C3" s="92"/>
      <c r="D3" s="92"/>
      <c r="E3" s="92"/>
      <c r="F3" s="92"/>
      <c r="G3" s="92"/>
      <c r="H3" s="92"/>
      <c r="I3" s="92"/>
      <c r="J3" s="92"/>
      <c r="K3" s="92"/>
      <c r="L3" s="92"/>
      <c r="M3" s="92"/>
      <c r="N3" s="92"/>
      <c r="O3" s="92"/>
      <c r="P3" s="92"/>
      <c r="Q3" s="92"/>
      <c r="R3" s="92"/>
      <c r="S3" s="92"/>
      <c r="T3" s="92"/>
      <c r="U3" s="92"/>
      <c r="V3" s="92"/>
      <c r="W3" s="92"/>
      <c r="X3" s="92"/>
      <c r="Y3" s="92"/>
      <c r="Z3" s="92"/>
      <c r="AA3" s="92"/>
      <c r="AB3" s="92"/>
      <c r="AC3" s="92"/>
      <c r="AD3" s="92"/>
      <c r="AE3" s="92"/>
      <c r="AF3" s="27"/>
      <c r="AG3" s="27"/>
      <c r="AH3" s="27"/>
      <c r="AI3" s="27"/>
      <c r="AJ3" s="27"/>
      <c r="AK3" s="27"/>
      <c r="AL3" s="27"/>
      <c r="AM3" s="27"/>
      <c r="AN3" s="323"/>
      <c r="AO3" s="323"/>
      <c r="AP3" s="323"/>
      <c r="AQ3" s="323"/>
      <c r="AR3" s="323"/>
      <c r="AS3" s="323"/>
      <c r="AT3" s="323"/>
      <c r="AU3" s="323"/>
      <c r="AV3" s="323"/>
      <c r="AW3" s="323"/>
      <c r="AX3" s="323"/>
      <c r="AY3" s="323"/>
      <c r="AZ3" s="323"/>
      <c r="BA3" s="323"/>
      <c r="BB3" s="323"/>
      <c r="BC3" s="323"/>
      <c r="BD3" s="323"/>
    </row>
    <row r="4" spans="1:56" s="12" customFormat="1" ht="13.15" customHeight="1">
      <c r="A4" s="93"/>
      <c r="B4" s="94" t="s">
        <v>714</v>
      </c>
      <c r="C4" s="27"/>
      <c r="D4" s="27"/>
      <c r="E4" s="27"/>
      <c r="F4" s="27"/>
      <c r="G4" s="27"/>
      <c r="H4" s="27"/>
      <c r="I4" s="27"/>
      <c r="J4" s="27"/>
      <c r="K4" s="27"/>
      <c r="L4" s="27"/>
      <c r="M4" s="27"/>
      <c r="N4" s="27"/>
      <c r="O4" s="27"/>
      <c r="P4" s="27"/>
      <c r="Q4" s="27"/>
      <c r="R4" s="27"/>
      <c r="S4" s="27"/>
      <c r="T4" s="27"/>
      <c r="U4" s="27"/>
      <c r="V4" s="27"/>
      <c r="W4" s="27"/>
      <c r="X4" s="27"/>
      <c r="Y4" s="27"/>
      <c r="Z4" s="27"/>
      <c r="AA4" s="27"/>
      <c r="AB4" s="27"/>
      <c r="AC4" s="27"/>
      <c r="AD4" s="27"/>
      <c r="AE4" s="27"/>
      <c r="AF4" s="27"/>
      <c r="AG4" s="27"/>
      <c r="AH4" s="27"/>
      <c r="AI4" s="27"/>
      <c r="AJ4" s="27"/>
      <c r="AK4" s="27"/>
      <c r="AL4" s="27"/>
      <c r="AM4" s="27"/>
      <c r="AN4" s="323"/>
      <c r="AO4" s="323"/>
      <c r="AP4" s="323"/>
      <c r="AQ4" s="323"/>
      <c r="AR4" s="323"/>
      <c r="AS4" s="323"/>
      <c r="AT4" s="323"/>
      <c r="AU4" s="323"/>
      <c r="AV4" s="323"/>
      <c r="AW4" s="323"/>
      <c r="AX4" s="323"/>
      <c r="AY4" s="323"/>
      <c r="AZ4" s="323"/>
      <c r="BA4" s="323"/>
      <c r="BB4" s="323"/>
      <c r="BC4" s="323"/>
      <c r="BD4" s="323"/>
    </row>
    <row r="5" spans="1:56" s="12" customFormat="1" ht="13.15" customHeight="1">
      <c r="A5" s="93"/>
      <c r="B5" s="95"/>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c r="AI5" s="27"/>
      <c r="AJ5" s="27"/>
      <c r="AK5" s="27"/>
      <c r="AL5" s="27"/>
      <c r="AM5" s="27"/>
      <c r="AN5" s="323"/>
      <c r="AO5" s="323"/>
      <c r="AP5" s="323"/>
      <c r="AQ5" s="323"/>
      <c r="AR5" s="323"/>
      <c r="AS5" s="323"/>
      <c r="AT5" s="323"/>
      <c r="AU5" s="323"/>
      <c r="AV5" s="323"/>
      <c r="AW5" s="323"/>
      <c r="AX5" s="323"/>
      <c r="AY5" s="323"/>
      <c r="AZ5" s="323"/>
      <c r="BA5" s="323"/>
      <c r="BB5" s="323"/>
      <c r="BC5" s="323"/>
      <c r="BD5" s="323"/>
    </row>
    <row r="6" spans="1:56" s="12" customFormat="1" ht="13.15" customHeight="1">
      <c r="A6" s="96"/>
      <c r="B6" s="94" t="s">
        <v>715</v>
      </c>
      <c r="C6" s="97"/>
      <c r="D6" s="97"/>
      <c r="E6" s="97"/>
      <c r="F6" s="97"/>
      <c r="G6" s="97"/>
      <c r="H6" s="97"/>
      <c r="I6" s="97"/>
      <c r="J6" s="97"/>
      <c r="K6" s="97"/>
      <c r="L6" s="97"/>
      <c r="M6" s="97"/>
      <c r="N6" s="97"/>
      <c r="O6" s="97"/>
      <c r="P6" s="97"/>
      <c r="Q6" s="97"/>
      <c r="R6" s="97"/>
      <c r="S6" s="97"/>
      <c r="T6" s="97"/>
      <c r="U6" s="97"/>
      <c r="V6" s="97"/>
      <c r="W6" s="97"/>
      <c r="X6" s="97"/>
      <c r="Y6" s="97"/>
      <c r="Z6" s="97"/>
      <c r="AA6" s="97"/>
      <c r="AB6" s="97"/>
      <c r="AC6" s="27"/>
      <c r="AD6" s="27"/>
      <c r="AE6" s="27"/>
      <c r="AF6" s="27"/>
      <c r="AG6" s="27"/>
      <c r="AH6" s="27"/>
      <c r="AI6" s="27"/>
      <c r="AJ6" s="27"/>
      <c r="AK6" s="27"/>
      <c r="AL6" s="27"/>
      <c r="AM6" s="27"/>
      <c r="AN6" s="323"/>
      <c r="AO6" s="323"/>
      <c r="AP6" s="323"/>
      <c r="AQ6" s="323"/>
      <c r="AR6" s="323"/>
      <c r="AS6" s="323"/>
      <c r="AT6" s="323"/>
      <c r="AU6" s="323"/>
      <c r="AV6" s="323"/>
      <c r="AW6" s="323"/>
      <c r="AX6" s="323"/>
      <c r="AY6" s="323"/>
      <c r="AZ6" s="323"/>
      <c r="BA6" s="323"/>
      <c r="BB6" s="323"/>
      <c r="BC6" s="323"/>
      <c r="BD6" s="323"/>
    </row>
    <row r="7" spans="1:56" s="12" customFormat="1" ht="13.15" customHeight="1">
      <c r="A7" s="93"/>
      <c r="B7" s="98"/>
      <c r="C7" s="98"/>
      <c r="D7" s="98"/>
      <c r="E7" s="98"/>
      <c r="F7" s="98"/>
      <c r="G7" s="98"/>
      <c r="H7" s="98"/>
      <c r="I7" s="98"/>
      <c r="J7" s="98"/>
      <c r="K7" s="98"/>
      <c r="L7" s="98"/>
      <c r="M7" s="98"/>
      <c r="N7" s="98"/>
      <c r="O7" s="98"/>
      <c r="P7" s="98"/>
      <c r="Q7" s="98"/>
      <c r="R7" s="98"/>
      <c r="S7" s="98"/>
      <c r="T7" s="98"/>
      <c r="U7" s="99"/>
      <c r="V7" s="99"/>
      <c r="W7" s="99"/>
      <c r="X7" s="99"/>
      <c r="Y7" s="99"/>
      <c r="Z7" s="99"/>
      <c r="AA7" s="99"/>
      <c r="AB7" s="99"/>
      <c r="AC7" s="27"/>
      <c r="AD7" s="27"/>
      <c r="AE7" s="27"/>
      <c r="AF7" s="27"/>
      <c r="AG7" s="27"/>
      <c r="AH7" s="27"/>
      <c r="AI7" s="27"/>
      <c r="AJ7" s="27"/>
      <c r="AK7" s="27"/>
      <c r="AL7" s="27"/>
      <c r="AM7" s="27"/>
      <c r="AN7" s="323"/>
      <c r="AO7" s="323"/>
      <c r="AP7" s="323"/>
      <c r="AQ7" s="323"/>
      <c r="AR7" s="323"/>
      <c r="AS7" s="323"/>
      <c r="AT7" s="323"/>
      <c r="AU7" s="323"/>
      <c r="AV7" s="323"/>
      <c r="AW7" s="323"/>
      <c r="AX7" s="323"/>
      <c r="AY7" s="323"/>
      <c r="AZ7" s="323"/>
      <c r="BA7" s="323"/>
      <c r="BB7" s="323"/>
      <c r="BC7" s="323"/>
      <c r="BD7" s="323"/>
    </row>
    <row r="8" spans="1:56" s="13" customFormat="1" ht="13.15" customHeight="1">
      <c r="A8" s="95"/>
      <c r="B8" s="624" t="s">
        <v>173</v>
      </c>
      <c r="C8" s="625"/>
      <c r="D8" s="625"/>
      <c r="E8" s="625"/>
      <c r="F8" s="625"/>
      <c r="G8" s="625"/>
      <c r="H8" s="625"/>
      <c r="I8" s="625"/>
      <c r="J8" s="625"/>
      <c r="K8" s="625"/>
      <c r="L8" s="625"/>
      <c r="M8" s="625"/>
      <c r="N8" s="625"/>
      <c r="O8" s="625"/>
      <c r="P8" s="625"/>
      <c r="Q8" s="625"/>
      <c r="R8" s="625"/>
      <c r="S8" s="625"/>
      <c r="T8" s="625"/>
      <c r="U8" s="625"/>
      <c r="V8" s="625"/>
      <c r="W8" s="625"/>
      <c r="X8" s="625"/>
      <c r="Y8" s="625"/>
      <c r="Z8" s="625"/>
      <c r="AA8" s="625"/>
      <c r="AB8" s="626"/>
      <c r="AC8" s="624" t="s">
        <v>689</v>
      </c>
      <c r="AD8" s="625"/>
      <c r="AE8" s="626"/>
      <c r="AF8" s="623" t="s">
        <v>841</v>
      </c>
      <c r="AG8" s="623"/>
      <c r="AH8" s="623"/>
      <c r="AI8" s="623"/>
      <c r="AJ8" s="623"/>
      <c r="AK8" s="623"/>
      <c r="AL8" s="100"/>
      <c r="AM8" s="100"/>
      <c r="AN8" s="324"/>
      <c r="AO8" s="324"/>
      <c r="AP8" s="324"/>
      <c r="AQ8" s="324"/>
      <c r="AR8" s="324"/>
      <c r="AS8" s="324"/>
      <c r="AT8" s="324"/>
      <c r="AU8" s="324"/>
      <c r="AV8" s="324"/>
      <c r="AW8" s="324"/>
      <c r="AX8" s="324"/>
      <c r="AY8" s="324"/>
      <c r="AZ8" s="324"/>
      <c r="BA8" s="324"/>
      <c r="BB8" s="324"/>
      <c r="BC8" s="324"/>
      <c r="BD8" s="324"/>
    </row>
    <row r="9" spans="1:56" s="13" customFormat="1" ht="13.15" customHeight="1">
      <c r="A9" s="95"/>
      <c r="B9" s="627"/>
      <c r="C9" s="628"/>
      <c r="D9" s="628"/>
      <c r="E9" s="628"/>
      <c r="F9" s="628"/>
      <c r="G9" s="628"/>
      <c r="H9" s="628"/>
      <c r="I9" s="628"/>
      <c r="J9" s="628"/>
      <c r="K9" s="628"/>
      <c r="L9" s="628"/>
      <c r="M9" s="628"/>
      <c r="N9" s="628"/>
      <c r="O9" s="628"/>
      <c r="P9" s="628"/>
      <c r="Q9" s="628"/>
      <c r="R9" s="628"/>
      <c r="S9" s="628"/>
      <c r="T9" s="628"/>
      <c r="U9" s="628"/>
      <c r="V9" s="628"/>
      <c r="W9" s="628"/>
      <c r="X9" s="628"/>
      <c r="Y9" s="628"/>
      <c r="Z9" s="628"/>
      <c r="AA9" s="628"/>
      <c r="AB9" s="629"/>
      <c r="AC9" s="627"/>
      <c r="AD9" s="628"/>
      <c r="AE9" s="629"/>
      <c r="AF9" s="623"/>
      <c r="AG9" s="623"/>
      <c r="AH9" s="623"/>
      <c r="AI9" s="623"/>
      <c r="AJ9" s="623"/>
      <c r="AK9" s="623"/>
      <c r="AL9" s="100"/>
      <c r="AM9" s="100"/>
      <c r="AN9" s="324"/>
      <c r="AO9" s="324"/>
      <c r="AP9" s="324"/>
      <c r="AQ9" s="324"/>
      <c r="AR9" s="324"/>
      <c r="AS9" s="324"/>
      <c r="AT9" s="324"/>
      <c r="AU9" s="324"/>
      <c r="AV9" s="324"/>
      <c r="AW9" s="324"/>
      <c r="AX9" s="324"/>
      <c r="AY9" s="324"/>
      <c r="AZ9" s="324"/>
      <c r="BA9" s="324"/>
      <c r="BB9" s="324"/>
      <c r="BC9" s="324"/>
      <c r="BD9" s="324"/>
    </row>
    <row r="10" spans="1:56" s="13" customFormat="1" ht="13.15" customHeight="1">
      <c r="A10" s="95"/>
      <c r="B10" s="616"/>
      <c r="C10" s="617"/>
      <c r="D10" s="617"/>
      <c r="E10" s="617"/>
      <c r="F10" s="617"/>
      <c r="G10" s="617"/>
      <c r="H10" s="617"/>
      <c r="I10" s="617"/>
      <c r="J10" s="617"/>
      <c r="K10" s="617"/>
      <c r="L10" s="617"/>
      <c r="M10" s="617"/>
      <c r="N10" s="617"/>
      <c r="O10" s="617"/>
      <c r="P10" s="617"/>
      <c r="Q10" s="617"/>
      <c r="R10" s="617"/>
      <c r="S10" s="617"/>
      <c r="T10" s="617"/>
      <c r="U10" s="617"/>
      <c r="V10" s="617"/>
      <c r="W10" s="617"/>
      <c r="X10" s="617"/>
      <c r="Y10" s="617"/>
      <c r="Z10" s="617"/>
      <c r="AA10" s="617"/>
      <c r="AB10" s="618"/>
      <c r="AC10" s="630"/>
      <c r="AD10" s="631"/>
      <c r="AE10" s="632"/>
      <c r="AF10" s="622"/>
      <c r="AG10" s="622"/>
      <c r="AH10" s="622"/>
      <c r="AI10" s="622"/>
      <c r="AJ10" s="622"/>
      <c r="AK10" s="622"/>
      <c r="AL10" s="100"/>
      <c r="AM10" s="100"/>
      <c r="AN10" s="324"/>
      <c r="AO10" s="324"/>
      <c r="AP10" s="324"/>
      <c r="AQ10" s="324"/>
      <c r="AR10" s="324"/>
      <c r="AS10" s="324"/>
      <c r="AT10" s="324"/>
      <c r="AU10" s="324"/>
      <c r="AV10" s="324"/>
      <c r="AW10" s="324"/>
      <c r="AX10" s="324"/>
      <c r="AY10" s="324"/>
      <c r="AZ10" s="324"/>
      <c r="BA10" s="324"/>
      <c r="BB10" s="324"/>
      <c r="BC10" s="324"/>
      <c r="BD10" s="324"/>
    </row>
    <row r="11" spans="1:56" s="13" customFormat="1" ht="13.15" customHeight="1">
      <c r="A11" s="95"/>
      <c r="B11" s="619"/>
      <c r="C11" s="620"/>
      <c r="D11" s="620"/>
      <c r="E11" s="620"/>
      <c r="F11" s="620"/>
      <c r="G11" s="620"/>
      <c r="H11" s="620"/>
      <c r="I11" s="620"/>
      <c r="J11" s="620"/>
      <c r="K11" s="620"/>
      <c r="L11" s="620"/>
      <c r="M11" s="620"/>
      <c r="N11" s="620"/>
      <c r="O11" s="620"/>
      <c r="P11" s="620"/>
      <c r="Q11" s="620"/>
      <c r="R11" s="620"/>
      <c r="S11" s="620"/>
      <c r="T11" s="620"/>
      <c r="U11" s="620"/>
      <c r="V11" s="620"/>
      <c r="W11" s="620"/>
      <c r="X11" s="620"/>
      <c r="Y11" s="620"/>
      <c r="Z11" s="620"/>
      <c r="AA11" s="620"/>
      <c r="AB11" s="621"/>
      <c r="AC11" s="633"/>
      <c r="AD11" s="634"/>
      <c r="AE11" s="635"/>
      <c r="AF11" s="622"/>
      <c r="AG11" s="622"/>
      <c r="AH11" s="622"/>
      <c r="AI11" s="622"/>
      <c r="AJ11" s="622"/>
      <c r="AK11" s="622"/>
      <c r="AL11" s="100"/>
      <c r="AM11" s="100"/>
      <c r="AN11" s="324"/>
      <c r="AO11" s="324"/>
      <c r="AP11" s="324"/>
      <c r="AQ11" s="324"/>
      <c r="AR11" s="324"/>
      <c r="AS11" s="324"/>
      <c r="AT11" s="324"/>
      <c r="AU11" s="324"/>
      <c r="AV11" s="324"/>
      <c r="AW11" s="324"/>
      <c r="AX11" s="324"/>
      <c r="AY11" s="324"/>
      <c r="AZ11" s="324"/>
      <c r="BA11" s="324"/>
      <c r="BB11" s="324"/>
      <c r="BC11" s="324"/>
      <c r="BD11" s="324"/>
    </row>
    <row r="12" spans="1:56" s="13" customFormat="1" ht="13.15" customHeight="1">
      <c r="A12" s="95"/>
      <c r="B12" s="616"/>
      <c r="C12" s="617"/>
      <c r="D12" s="617"/>
      <c r="E12" s="617"/>
      <c r="F12" s="617"/>
      <c r="G12" s="617"/>
      <c r="H12" s="617"/>
      <c r="I12" s="617"/>
      <c r="J12" s="617"/>
      <c r="K12" s="617"/>
      <c r="L12" s="617"/>
      <c r="M12" s="617"/>
      <c r="N12" s="617"/>
      <c r="O12" s="617"/>
      <c r="P12" s="617"/>
      <c r="Q12" s="617"/>
      <c r="R12" s="617"/>
      <c r="S12" s="617"/>
      <c r="T12" s="617"/>
      <c r="U12" s="617"/>
      <c r="V12" s="617"/>
      <c r="W12" s="617"/>
      <c r="X12" s="617"/>
      <c r="Y12" s="617"/>
      <c r="Z12" s="617"/>
      <c r="AA12" s="617"/>
      <c r="AB12" s="618"/>
      <c r="AC12" s="630"/>
      <c r="AD12" s="631"/>
      <c r="AE12" s="632"/>
      <c r="AF12" s="622"/>
      <c r="AG12" s="622"/>
      <c r="AH12" s="622"/>
      <c r="AI12" s="622"/>
      <c r="AJ12" s="622"/>
      <c r="AK12" s="622"/>
      <c r="AL12" s="100"/>
      <c r="AM12" s="100"/>
      <c r="AN12" s="324"/>
      <c r="AO12" s="324"/>
      <c r="AP12" s="324"/>
      <c r="AQ12" s="324"/>
      <c r="AR12" s="324"/>
      <c r="AS12" s="324"/>
      <c r="AT12" s="324"/>
      <c r="AU12" s="324"/>
      <c r="AV12" s="324"/>
      <c r="AW12" s="324"/>
      <c r="AX12" s="324"/>
      <c r="AY12" s="324"/>
      <c r="AZ12" s="324"/>
      <c r="BA12" s="324"/>
      <c r="BB12" s="324"/>
      <c r="BC12" s="324"/>
      <c r="BD12" s="324"/>
    </row>
    <row r="13" spans="1:56" s="13" customFormat="1" ht="13.15" customHeight="1">
      <c r="A13" s="95"/>
      <c r="B13" s="619"/>
      <c r="C13" s="620"/>
      <c r="D13" s="620"/>
      <c r="E13" s="620"/>
      <c r="F13" s="620"/>
      <c r="G13" s="620"/>
      <c r="H13" s="620"/>
      <c r="I13" s="620"/>
      <c r="J13" s="620"/>
      <c r="K13" s="620"/>
      <c r="L13" s="620"/>
      <c r="M13" s="620"/>
      <c r="N13" s="620"/>
      <c r="O13" s="620"/>
      <c r="P13" s="620"/>
      <c r="Q13" s="620"/>
      <c r="R13" s="620"/>
      <c r="S13" s="620"/>
      <c r="T13" s="620"/>
      <c r="U13" s="620"/>
      <c r="V13" s="620"/>
      <c r="W13" s="620"/>
      <c r="X13" s="620"/>
      <c r="Y13" s="620"/>
      <c r="Z13" s="620"/>
      <c r="AA13" s="620"/>
      <c r="AB13" s="621"/>
      <c r="AC13" s="633"/>
      <c r="AD13" s="634"/>
      <c r="AE13" s="635"/>
      <c r="AF13" s="622"/>
      <c r="AG13" s="622"/>
      <c r="AH13" s="622"/>
      <c r="AI13" s="622"/>
      <c r="AJ13" s="622"/>
      <c r="AK13" s="622"/>
      <c r="AL13" s="100"/>
      <c r="AM13" s="100"/>
      <c r="AN13" s="324"/>
      <c r="AO13" s="324"/>
      <c r="AP13" s="324"/>
      <c r="AQ13" s="324"/>
      <c r="AR13" s="324"/>
      <c r="AS13" s="324"/>
      <c r="AT13" s="324"/>
      <c r="AU13" s="324"/>
      <c r="AV13" s="324"/>
      <c r="AW13" s="324"/>
      <c r="AX13" s="324"/>
      <c r="AY13" s="324"/>
      <c r="AZ13" s="324"/>
      <c r="BA13" s="324"/>
      <c r="BB13" s="324"/>
      <c r="BC13" s="324"/>
      <c r="BD13" s="324"/>
    </row>
    <row r="14" spans="1:56" s="13" customFormat="1" ht="13.15" customHeight="1">
      <c r="A14" s="95"/>
      <c r="B14" s="616"/>
      <c r="C14" s="617"/>
      <c r="D14" s="617"/>
      <c r="E14" s="617"/>
      <c r="F14" s="617"/>
      <c r="G14" s="617"/>
      <c r="H14" s="617"/>
      <c r="I14" s="617"/>
      <c r="J14" s="617"/>
      <c r="K14" s="617"/>
      <c r="L14" s="617"/>
      <c r="M14" s="617"/>
      <c r="N14" s="617"/>
      <c r="O14" s="617"/>
      <c r="P14" s="617"/>
      <c r="Q14" s="617"/>
      <c r="R14" s="617"/>
      <c r="S14" s="617"/>
      <c r="T14" s="617"/>
      <c r="U14" s="617"/>
      <c r="V14" s="617"/>
      <c r="W14" s="617"/>
      <c r="X14" s="617"/>
      <c r="Y14" s="617"/>
      <c r="Z14" s="617"/>
      <c r="AA14" s="617"/>
      <c r="AB14" s="618"/>
      <c r="AC14" s="630"/>
      <c r="AD14" s="631"/>
      <c r="AE14" s="632"/>
      <c r="AF14" s="622"/>
      <c r="AG14" s="622"/>
      <c r="AH14" s="622"/>
      <c r="AI14" s="622"/>
      <c r="AJ14" s="622"/>
      <c r="AK14" s="622"/>
      <c r="AL14" s="100"/>
      <c r="AM14" s="100"/>
      <c r="AN14" s="324"/>
      <c r="AO14" s="324"/>
      <c r="AP14" s="324"/>
      <c r="AQ14" s="324"/>
      <c r="AR14" s="324"/>
      <c r="AS14" s="324"/>
      <c r="AT14" s="324"/>
      <c r="AU14" s="324"/>
      <c r="AV14" s="324"/>
      <c r="AW14" s="324"/>
      <c r="AX14" s="324"/>
      <c r="AY14" s="324"/>
      <c r="AZ14" s="324"/>
      <c r="BA14" s="324"/>
      <c r="BB14" s="324"/>
      <c r="BC14" s="324"/>
      <c r="BD14" s="324"/>
    </row>
    <row r="15" spans="1:56" s="13" customFormat="1" ht="13.15" customHeight="1">
      <c r="A15" s="95"/>
      <c r="B15" s="619"/>
      <c r="C15" s="620"/>
      <c r="D15" s="620"/>
      <c r="E15" s="620"/>
      <c r="F15" s="620"/>
      <c r="G15" s="620"/>
      <c r="H15" s="620"/>
      <c r="I15" s="620"/>
      <c r="J15" s="620"/>
      <c r="K15" s="620"/>
      <c r="L15" s="620"/>
      <c r="M15" s="620"/>
      <c r="N15" s="620"/>
      <c r="O15" s="620"/>
      <c r="P15" s="620"/>
      <c r="Q15" s="620"/>
      <c r="R15" s="620"/>
      <c r="S15" s="620"/>
      <c r="T15" s="620"/>
      <c r="U15" s="620"/>
      <c r="V15" s="620"/>
      <c r="W15" s="620"/>
      <c r="X15" s="620"/>
      <c r="Y15" s="620"/>
      <c r="Z15" s="620"/>
      <c r="AA15" s="620"/>
      <c r="AB15" s="621"/>
      <c r="AC15" s="633"/>
      <c r="AD15" s="634"/>
      <c r="AE15" s="635"/>
      <c r="AF15" s="622"/>
      <c r="AG15" s="622"/>
      <c r="AH15" s="622"/>
      <c r="AI15" s="622"/>
      <c r="AJ15" s="622"/>
      <c r="AK15" s="622"/>
      <c r="AL15" s="100"/>
      <c r="AM15" s="100"/>
      <c r="AN15" s="324"/>
      <c r="AO15" s="324"/>
      <c r="AP15" s="324"/>
      <c r="AQ15" s="324"/>
      <c r="AR15" s="324"/>
      <c r="AS15" s="324"/>
      <c r="AT15" s="324"/>
      <c r="AU15" s="324"/>
      <c r="AV15" s="324"/>
      <c r="AW15" s="324"/>
      <c r="AX15" s="324"/>
      <c r="AY15" s="324"/>
      <c r="AZ15" s="324"/>
      <c r="BA15" s="324"/>
      <c r="BB15" s="324"/>
      <c r="BC15" s="324"/>
      <c r="BD15" s="324"/>
    </row>
    <row r="16" spans="1:56" s="13" customFormat="1" ht="13.15" customHeight="1">
      <c r="A16" s="100"/>
      <c r="B16" s="616"/>
      <c r="C16" s="617"/>
      <c r="D16" s="617"/>
      <c r="E16" s="617"/>
      <c r="F16" s="617"/>
      <c r="G16" s="617"/>
      <c r="H16" s="617"/>
      <c r="I16" s="617"/>
      <c r="J16" s="617"/>
      <c r="K16" s="617"/>
      <c r="L16" s="617"/>
      <c r="M16" s="617"/>
      <c r="N16" s="617"/>
      <c r="O16" s="617"/>
      <c r="P16" s="617"/>
      <c r="Q16" s="617"/>
      <c r="R16" s="617"/>
      <c r="S16" s="617"/>
      <c r="T16" s="617"/>
      <c r="U16" s="617"/>
      <c r="V16" s="617"/>
      <c r="W16" s="617"/>
      <c r="X16" s="617"/>
      <c r="Y16" s="617"/>
      <c r="Z16" s="617"/>
      <c r="AA16" s="617"/>
      <c r="AB16" s="618"/>
      <c r="AC16" s="630"/>
      <c r="AD16" s="631"/>
      <c r="AE16" s="632"/>
      <c r="AF16" s="622"/>
      <c r="AG16" s="622"/>
      <c r="AH16" s="622"/>
      <c r="AI16" s="622"/>
      <c r="AJ16" s="622"/>
      <c r="AK16" s="622"/>
      <c r="AL16" s="100"/>
      <c r="AM16" s="100"/>
      <c r="AN16" s="324"/>
      <c r="AO16" s="324"/>
      <c r="AP16" s="324"/>
      <c r="AQ16" s="324"/>
      <c r="AR16" s="324"/>
      <c r="AS16" s="324"/>
      <c r="AT16" s="324"/>
      <c r="AU16" s="324"/>
      <c r="AV16" s="324"/>
      <c r="AW16" s="324"/>
      <c r="AX16" s="324"/>
      <c r="AY16" s="324"/>
      <c r="AZ16" s="324"/>
      <c r="BA16" s="324"/>
      <c r="BB16" s="324"/>
      <c r="BC16" s="324"/>
      <c r="BD16" s="324"/>
    </row>
    <row r="17" spans="1:56" s="13" customFormat="1" ht="13.15" customHeight="1">
      <c r="A17" s="100"/>
      <c r="B17" s="619"/>
      <c r="C17" s="620"/>
      <c r="D17" s="620"/>
      <c r="E17" s="620"/>
      <c r="F17" s="620"/>
      <c r="G17" s="620"/>
      <c r="H17" s="620"/>
      <c r="I17" s="620"/>
      <c r="J17" s="620"/>
      <c r="K17" s="620"/>
      <c r="L17" s="620"/>
      <c r="M17" s="620"/>
      <c r="N17" s="620"/>
      <c r="O17" s="620"/>
      <c r="P17" s="620"/>
      <c r="Q17" s="620"/>
      <c r="R17" s="620"/>
      <c r="S17" s="620"/>
      <c r="T17" s="620"/>
      <c r="U17" s="620"/>
      <c r="V17" s="620"/>
      <c r="W17" s="620"/>
      <c r="X17" s="620"/>
      <c r="Y17" s="620"/>
      <c r="Z17" s="620"/>
      <c r="AA17" s="620"/>
      <c r="AB17" s="621"/>
      <c r="AC17" s="633"/>
      <c r="AD17" s="634"/>
      <c r="AE17" s="635"/>
      <c r="AF17" s="622"/>
      <c r="AG17" s="622"/>
      <c r="AH17" s="622"/>
      <c r="AI17" s="622"/>
      <c r="AJ17" s="622"/>
      <c r="AK17" s="622"/>
      <c r="AL17" s="100"/>
      <c r="AM17" s="100"/>
      <c r="AN17" s="324"/>
      <c r="AO17" s="324"/>
      <c r="AP17" s="324"/>
      <c r="AQ17" s="324"/>
      <c r="AR17" s="324"/>
      <c r="AS17" s="324"/>
      <c r="AT17" s="324"/>
      <c r="AU17" s="324"/>
      <c r="AV17" s="324"/>
      <c r="AW17" s="324"/>
      <c r="AX17" s="324"/>
      <c r="AY17" s="324"/>
      <c r="AZ17" s="324"/>
      <c r="BA17" s="324"/>
      <c r="BB17" s="324"/>
      <c r="BC17" s="324"/>
      <c r="BD17" s="324"/>
    </row>
    <row r="18" spans="1:56" s="13" customFormat="1" ht="13.15" customHeight="1">
      <c r="A18" s="100"/>
      <c r="B18" s="616"/>
      <c r="C18" s="617"/>
      <c r="D18" s="617"/>
      <c r="E18" s="617"/>
      <c r="F18" s="617"/>
      <c r="G18" s="617"/>
      <c r="H18" s="617"/>
      <c r="I18" s="617"/>
      <c r="J18" s="617"/>
      <c r="K18" s="617"/>
      <c r="L18" s="617"/>
      <c r="M18" s="617"/>
      <c r="N18" s="617"/>
      <c r="O18" s="617"/>
      <c r="P18" s="617"/>
      <c r="Q18" s="617"/>
      <c r="R18" s="617"/>
      <c r="S18" s="617"/>
      <c r="T18" s="617"/>
      <c r="U18" s="617"/>
      <c r="V18" s="617"/>
      <c r="W18" s="617"/>
      <c r="X18" s="617"/>
      <c r="Y18" s="617"/>
      <c r="Z18" s="617"/>
      <c r="AA18" s="617"/>
      <c r="AB18" s="618"/>
      <c r="AC18" s="630"/>
      <c r="AD18" s="631"/>
      <c r="AE18" s="632"/>
      <c r="AF18" s="622"/>
      <c r="AG18" s="622"/>
      <c r="AH18" s="622"/>
      <c r="AI18" s="622"/>
      <c r="AJ18" s="622"/>
      <c r="AK18" s="622"/>
      <c r="AL18" s="100"/>
      <c r="AM18" s="100"/>
      <c r="AN18" s="324"/>
      <c r="AO18" s="324"/>
      <c r="AP18" s="324"/>
      <c r="AQ18" s="324"/>
      <c r="AR18" s="324"/>
      <c r="AS18" s="324"/>
      <c r="AT18" s="324"/>
      <c r="AU18" s="324"/>
      <c r="AV18" s="324"/>
      <c r="AW18" s="324"/>
      <c r="AX18" s="324"/>
      <c r="AY18" s="324"/>
      <c r="AZ18" s="324"/>
      <c r="BA18" s="324"/>
      <c r="BB18" s="324"/>
      <c r="BC18" s="324"/>
      <c r="BD18" s="324"/>
    </row>
    <row r="19" spans="1:56" s="13" customFormat="1" ht="13.15" customHeight="1">
      <c r="A19" s="100"/>
      <c r="B19" s="619"/>
      <c r="C19" s="620"/>
      <c r="D19" s="620"/>
      <c r="E19" s="620"/>
      <c r="F19" s="620"/>
      <c r="G19" s="620"/>
      <c r="H19" s="620"/>
      <c r="I19" s="620"/>
      <c r="J19" s="620"/>
      <c r="K19" s="620"/>
      <c r="L19" s="620"/>
      <c r="M19" s="620"/>
      <c r="N19" s="620"/>
      <c r="O19" s="620"/>
      <c r="P19" s="620"/>
      <c r="Q19" s="620"/>
      <c r="R19" s="620"/>
      <c r="S19" s="620"/>
      <c r="T19" s="620"/>
      <c r="U19" s="620"/>
      <c r="V19" s="620"/>
      <c r="W19" s="620"/>
      <c r="X19" s="620"/>
      <c r="Y19" s="620"/>
      <c r="Z19" s="620"/>
      <c r="AA19" s="620"/>
      <c r="AB19" s="621"/>
      <c r="AC19" s="633"/>
      <c r="AD19" s="634"/>
      <c r="AE19" s="635"/>
      <c r="AF19" s="622"/>
      <c r="AG19" s="622"/>
      <c r="AH19" s="622"/>
      <c r="AI19" s="622"/>
      <c r="AJ19" s="622"/>
      <c r="AK19" s="622"/>
      <c r="AL19" s="100"/>
      <c r="AM19" s="100"/>
      <c r="AN19" s="324"/>
      <c r="AO19" s="324"/>
      <c r="AP19" s="324"/>
      <c r="AQ19" s="324"/>
      <c r="AR19" s="324"/>
      <c r="AS19" s="324"/>
      <c r="AT19" s="324"/>
      <c r="AU19" s="324"/>
      <c r="AV19" s="324"/>
      <c r="AW19" s="324"/>
      <c r="AX19" s="324"/>
      <c r="AY19" s="324"/>
      <c r="AZ19" s="324"/>
      <c r="BA19" s="324"/>
      <c r="BB19" s="324"/>
      <c r="BC19" s="324"/>
      <c r="BD19" s="324"/>
    </row>
    <row r="20" spans="1:56" s="13" customFormat="1" ht="13.15" customHeight="1">
      <c r="A20" s="100"/>
      <c r="B20" s="616"/>
      <c r="C20" s="617"/>
      <c r="D20" s="617"/>
      <c r="E20" s="617"/>
      <c r="F20" s="617"/>
      <c r="G20" s="617"/>
      <c r="H20" s="617"/>
      <c r="I20" s="617"/>
      <c r="J20" s="617"/>
      <c r="K20" s="617"/>
      <c r="L20" s="617"/>
      <c r="M20" s="617"/>
      <c r="N20" s="617"/>
      <c r="O20" s="617"/>
      <c r="P20" s="617"/>
      <c r="Q20" s="617"/>
      <c r="R20" s="617"/>
      <c r="S20" s="617"/>
      <c r="T20" s="617"/>
      <c r="U20" s="617"/>
      <c r="V20" s="617"/>
      <c r="W20" s="617"/>
      <c r="X20" s="617"/>
      <c r="Y20" s="617"/>
      <c r="Z20" s="617"/>
      <c r="AA20" s="617"/>
      <c r="AB20" s="618"/>
      <c r="AC20" s="630"/>
      <c r="AD20" s="631"/>
      <c r="AE20" s="632"/>
      <c r="AF20" s="622"/>
      <c r="AG20" s="622"/>
      <c r="AH20" s="622"/>
      <c r="AI20" s="622"/>
      <c r="AJ20" s="622"/>
      <c r="AK20" s="622"/>
      <c r="AL20" s="100"/>
      <c r="AM20" s="100"/>
      <c r="AN20" s="324"/>
      <c r="AO20" s="324"/>
      <c r="AP20" s="324"/>
      <c r="AQ20" s="324"/>
      <c r="AR20" s="324"/>
      <c r="AS20" s="324"/>
      <c r="AT20" s="324"/>
      <c r="AU20" s="324"/>
      <c r="AV20" s="324"/>
      <c r="AW20" s="324"/>
      <c r="AX20" s="324"/>
      <c r="AY20" s="324"/>
      <c r="AZ20" s="324"/>
      <c r="BA20" s="324"/>
      <c r="BB20" s="324"/>
      <c r="BC20" s="324"/>
      <c r="BD20" s="324"/>
    </row>
    <row r="21" spans="1:56" s="13" customFormat="1" ht="13.15" customHeight="1">
      <c r="A21" s="100"/>
      <c r="B21" s="619"/>
      <c r="C21" s="620"/>
      <c r="D21" s="620"/>
      <c r="E21" s="620"/>
      <c r="F21" s="620"/>
      <c r="G21" s="620"/>
      <c r="H21" s="620"/>
      <c r="I21" s="620"/>
      <c r="J21" s="620"/>
      <c r="K21" s="620"/>
      <c r="L21" s="620"/>
      <c r="M21" s="620"/>
      <c r="N21" s="620"/>
      <c r="O21" s="620"/>
      <c r="P21" s="620"/>
      <c r="Q21" s="620"/>
      <c r="R21" s="620"/>
      <c r="S21" s="620"/>
      <c r="T21" s="620"/>
      <c r="U21" s="620"/>
      <c r="V21" s="620"/>
      <c r="W21" s="620"/>
      <c r="X21" s="620"/>
      <c r="Y21" s="620"/>
      <c r="Z21" s="620"/>
      <c r="AA21" s="620"/>
      <c r="AB21" s="621"/>
      <c r="AC21" s="633"/>
      <c r="AD21" s="634"/>
      <c r="AE21" s="635"/>
      <c r="AF21" s="622"/>
      <c r="AG21" s="622"/>
      <c r="AH21" s="622"/>
      <c r="AI21" s="622"/>
      <c r="AJ21" s="622"/>
      <c r="AK21" s="622"/>
      <c r="AL21" s="100"/>
      <c r="AM21" s="100"/>
      <c r="AN21" s="324"/>
      <c r="AO21" s="324"/>
      <c r="AP21" s="324"/>
      <c r="AQ21" s="324"/>
      <c r="AR21" s="324"/>
      <c r="AS21" s="324"/>
      <c r="AT21" s="324"/>
      <c r="AU21" s="324"/>
      <c r="AV21" s="324"/>
      <c r="AW21" s="324"/>
      <c r="AX21" s="324"/>
      <c r="AY21" s="324"/>
      <c r="AZ21" s="324"/>
      <c r="BA21" s="324"/>
      <c r="BB21" s="324"/>
      <c r="BC21" s="324"/>
      <c r="BD21" s="324"/>
    </row>
    <row r="22" spans="1:56" s="13" customFormat="1" ht="13.15" customHeight="1">
      <c r="A22" s="100"/>
      <c r="B22" s="616"/>
      <c r="C22" s="617"/>
      <c r="D22" s="617"/>
      <c r="E22" s="617"/>
      <c r="F22" s="617"/>
      <c r="G22" s="617"/>
      <c r="H22" s="617"/>
      <c r="I22" s="617"/>
      <c r="J22" s="617"/>
      <c r="K22" s="617"/>
      <c r="L22" s="617"/>
      <c r="M22" s="617"/>
      <c r="N22" s="617"/>
      <c r="O22" s="617"/>
      <c r="P22" s="617"/>
      <c r="Q22" s="617"/>
      <c r="R22" s="617"/>
      <c r="S22" s="617"/>
      <c r="T22" s="617"/>
      <c r="U22" s="617"/>
      <c r="V22" s="617"/>
      <c r="W22" s="617"/>
      <c r="X22" s="617"/>
      <c r="Y22" s="617"/>
      <c r="Z22" s="617"/>
      <c r="AA22" s="617"/>
      <c r="AB22" s="618"/>
      <c r="AC22" s="630"/>
      <c r="AD22" s="631"/>
      <c r="AE22" s="632"/>
      <c r="AF22" s="622"/>
      <c r="AG22" s="622"/>
      <c r="AH22" s="622"/>
      <c r="AI22" s="622"/>
      <c r="AJ22" s="622"/>
      <c r="AK22" s="622"/>
      <c r="AL22" s="100"/>
      <c r="AM22" s="100"/>
      <c r="AN22" s="324"/>
      <c r="AO22" s="324"/>
      <c r="AP22" s="324"/>
      <c r="AQ22" s="324"/>
      <c r="AR22" s="324"/>
      <c r="AS22" s="324"/>
      <c r="AT22" s="324"/>
      <c r="AU22" s="324"/>
      <c r="AV22" s="324"/>
      <c r="AW22" s="324"/>
      <c r="AX22" s="324"/>
      <c r="AY22" s="324"/>
      <c r="AZ22" s="324"/>
      <c r="BA22" s="324"/>
      <c r="BB22" s="324"/>
      <c r="BC22" s="324"/>
      <c r="BD22" s="324"/>
    </row>
    <row r="23" spans="1:56" s="13" customFormat="1" ht="13.15" customHeight="1">
      <c r="A23" s="100"/>
      <c r="B23" s="619"/>
      <c r="C23" s="620"/>
      <c r="D23" s="620"/>
      <c r="E23" s="620"/>
      <c r="F23" s="620"/>
      <c r="G23" s="620"/>
      <c r="H23" s="620"/>
      <c r="I23" s="620"/>
      <c r="J23" s="620"/>
      <c r="K23" s="620"/>
      <c r="L23" s="620"/>
      <c r="M23" s="620"/>
      <c r="N23" s="620"/>
      <c r="O23" s="620"/>
      <c r="P23" s="620"/>
      <c r="Q23" s="620"/>
      <c r="R23" s="620"/>
      <c r="S23" s="620"/>
      <c r="T23" s="620"/>
      <c r="U23" s="620"/>
      <c r="V23" s="620"/>
      <c r="W23" s="620"/>
      <c r="X23" s="620"/>
      <c r="Y23" s="620"/>
      <c r="Z23" s="620"/>
      <c r="AA23" s="620"/>
      <c r="AB23" s="621"/>
      <c r="AC23" s="633"/>
      <c r="AD23" s="634"/>
      <c r="AE23" s="635"/>
      <c r="AF23" s="622"/>
      <c r="AG23" s="622"/>
      <c r="AH23" s="622"/>
      <c r="AI23" s="622"/>
      <c r="AJ23" s="622"/>
      <c r="AK23" s="622"/>
      <c r="AL23" s="100"/>
      <c r="AM23" s="100"/>
      <c r="AN23" s="324"/>
      <c r="AO23" s="324"/>
      <c r="AP23" s="324"/>
      <c r="AQ23" s="324"/>
      <c r="AR23" s="324"/>
      <c r="AS23" s="324"/>
      <c r="AT23" s="324"/>
      <c r="AU23" s="324"/>
      <c r="AV23" s="324"/>
      <c r="AW23" s="324"/>
      <c r="AX23" s="324"/>
      <c r="AY23" s="324"/>
      <c r="AZ23" s="324"/>
      <c r="BA23" s="324"/>
      <c r="BB23" s="324"/>
      <c r="BC23" s="324"/>
      <c r="BD23" s="324"/>
    </row>
    <row r="24" spans="1:56" s="13" customFormat="1" ht="13.15" customHeight="1">
      <c r="A24" s="100"/>
      <c r="B24" s="616"/>
      <c r="C24" s="617"/>
      <c r="D24" s="617"/>
      <c r="E24" s="617"/>
      <c r="F24" s="617"/>
      <c r="G24" s="617"/>
      <c r="H24" s="617"/>
      <c r="I24" s="617"/>
      <c r="J24" s="617"/>
      <c r="K24" s="617"/>
      <c r="L24" s="617"/>
      <c r="M24" s="617"/>
      <c r="N24" s="617"/>
      <c r="O24" s="617"/>
      <c r="P24" s="617"/>
      <c r="Q24" s="617"/>
      <c r="R24" s="617"/>
      <c r="S24" s="617"/>
      <c r="T24" s="617"/>
      <c r="U24" s="617"/>
      <c r="V24" s="617"/>
      <c r="W24" s="617"/>
      <c r="X24" s="617"/>
      <c r="Y24" s="617"/>
      <c r="Z24" s="617"/>
      <c r="AA24" s="617"/>
      <c r="AB24" s="618"/>
      <c r="AC24" s="630"/>
      <c r="AD24" s="631"/>
      <c r="AE24" s="632"/>
      <c r="AF24" s="622"/>
      <c r="AG24" s="622"/>
      <c r="AH24" s="622"/>
      <c r="AI24" s="622"/>
      <c r="AJ24" s="622"/>
      <c r="AK24" s="622"/>
      <c r="AL24" s="100"/>
      <c r="AM24" s="100"/>
      <c r="AN24" s="324"/>
      <c r="AO24" s="324"/>
      <c r="AP24" s="324"/>
      <c r="AQ24" s="324"/>
      <c r="AR24" s="324"/>
      <c r="AS24" s="324"/>
      <c r="AT24" s="324"/>
      <c r="AU24" s="324"/>
      <c r="AV24" s="324"/>
      <c r="AW24" s="324"/>
      <c r="AX24" s="324"/>
      <c r="AY24" s="324"/>
      <c r="AZ24" s="324"/>
      <c r="BA24" s="324"/>
      <c r="BB24" s="324"/>
      <c r="BC24" s="324"/>
      <c r="BD24" s="324"/>
    </row>
    <row r="25" spans="1:56" ht="13.15" customHeight="1">
      <c r="A25" s="92"/>
      <c r="B25" s="619"/>
      <c r="C25" s="620"/>
      <c r="D25" s="620"/>
      <c r="E25" s="620"/>
      <c r="F25" s="620"/>
      <c r="G25" s="620"/>
      <c r="H25" s="620"/>
      <c r="I25" s="620"/>
      <c r="J25" s="620"/>
      <c r="K25" s="620"/>
      <c r="L25" s="620"/>
      <c r="M25" s="620"/>
      <c r="N25" s="620"/>
      <c r="O25" s="620"/>
      <c r="P25" s="620"/>
      <c r="Q25" s="620"/>
      <c r="R25" s="620"/>
      <c r="S25" s="620"/>
      <c r="T25" s="620"/>
      <c r="U25" s="620"/>
      <c r="V25" s="620"/>
      <c r="W25" s="620"/>
      <c r="X25" s="620"/>
      <c r="Y25" s="620"/>
      <c r="Z25" s="620"/>
      <c r="AA25" s="620"/>
      <c r="AB25" s="621"/>
      <c r="AC25" s="633"/>
      <c r="AD25" s="634"/>
      <c r="AE25" s="635"/>
      <c r="AF25" s="622"/>
      <c r="AG25" s="622"/>
      <c r="AH25" s="622"/>
      <c r="AI25" s="622"/>
      <c r="AJ25" s="622"/>
      <c r="AK25" s="622"/>
      <c r="AL25" s="92"/>
      <c r="AM25" s="92"/>
    </row>
    <row r="26" spans="1:56" ht="13.15" customHeight="1">
      <c r="A26" s="92"/>
      <c r="B26" s="616"/>
      <c r="C26" s="617"/>
      <c r="D26" s="617"/>
      <c r="E26" s="617"/>
      <c r="F26" s="617"/>
      <c r="G26" s="617"/>
      <c r="H26" s="617"/>
      <c r="I26" s="617"/>
      <c r="J26" s="617"/>
      <c r="K26" s="617"/>
      <c r="L26" s="617"/>
      <c r="M26" s="617"/>
      <c r="N26" s="617"/>
      <c r="O26" s="617"/>
      <c r="P26" s="617"/>
      <c r="Q26" s="617"/>
      <c r="R26" s="617"/>
      <c r="S26" s="617"/>
      <c r="T26" s="617"/>
      <c r="U26" s="617"/>
      <c r="V26" s="617"/>
      <c r="W26" s="617"/>
      <c r="X26" s="617"/>
      <c r="Y26" s="617"/>
      <c r="Z26" s="617"/>
      <c r="AA26" s="617"/>
      <c r="AB26" s="618"/>
      <c r="AC26" s="630"/>
      <c r="AD26" s="631"/>
      <c r="AE26" s="632"/>
      <c r="AF26" s="622"/>
      <c r="AG26" s="622"/>
      <c r="AH26" s="622"/>
      <c r="AI26" s="622"/>
      <c r="AJ26" s="622"/>
      <c r="AK26" s="622"/>
      <c r="AL26" s="92"/>
      <c r="AM26" s="92"/>
    </row>
    <row r="27" spans="1:56" ht="13.15" customHeight="1">
      <c r="A27" s="92"/>
      <c r="B27" s="619"/>
      <c r="C27" s="620"/>
      <c r="D27" s="620"/>
      <c r="E27" s="620"/>
      <c r="F27" s="620"/>
      <c r="G27" s="620"/>
      <c r="H27" s="620"/>
      <c r="I27" s="620"/>
      <c r="J27" s="620"/>
      <c r="K27" s="620"/>
      <c r="L27" s="620"/>
      <c r="M27" s="620"/>
      <c r="N27" s="620"/>
      <c r="O27" s="620"/>
      <c r="P27" s="620"/>
      <c r="Q27" s="620"/>
      <c r="R27" s="620"/>
      <c r="S27" s="620"/>
      <c r="T27" s="620"/>
      <c r="U27" s="620"/>
      <c r="V27" s="620"/>
      <c r="W27" s="620"/>
      <c r="X27" s="620"/>
      <c r="Y27" s="620"/>
      <c r="Z27" s="620"/>
      <c r="AA27" s="620"/>
      <c r="AB27" s="621"/>
      <c r="AC27" s="633"/>
      <c r="AD27" s="634"/>
      <c r="AE27" s="635"/>
      <c r="AF27" s="622"/>
      <c r="AG27" s="622"/>
      <c r="AH27" s="622"/>
      <c r="AI27" s="622"/>
      <c r="AJ27" s="622"/>
      <c r="AK27" s="622"/>
      <c r="AL27" s="92"/>
      <c r="AM27" s="92"/>
    </row>
    <row r="28" spans="1:56" ht="13.15" customHeight="1">
      <c r="A28" s="92"/>
      <c r="B28" s="616"/>
      <c r="C28" s="617"/>
      <c r="D28" s="617"/>
      <c r="E28" s="617"/>
      <c r="F28" s="617"/>
      <c r="G28" s="617"/>
      <c r="H28" s="617"/>
      <c r="I28" s="617"/>
      <c r="J28" s="617"/>
      <c r="K28" s="617"/>
      <c r="L28" s="617"/>
      <c r="M28" s="617"/>
      <c r="N28" s="617"/>
      <c r="O28" s="617"/>
      <c r="P28" s="617"/>
      <c r="Q28" s="617"/>
      <c r="R28" s="617"/>
      <c r="S28" s="617"/>
      <c r="T28" s="617"/>
      <c r="U28" s="617"/>
      <c r="V28" s="617"/>
      <c r="W28" s="617"/>
      <c r="X28" s="617"/>
      <c r="Y28" s="617"/>
      <c r="Z28" s="617"/>
      <c r="AA28" s="617"/>
      <c r="AB28" s="618"/>
      <c r="AC28" s="630"/>
      <c r="AD28" s="631"/>
      <c r="AE28" s="632"/>
      <c r="AF28" s="622"/>
      <c r="AG28" s="622"/>
      <c r="AH28" s="622"/>
      <c r="AI28" s="622"/>
      <c r="AJ28" s="622"/>
      <c r="AK28" s="622"/>
      <c r="AL28" s="92"/>
      <c r="AM28" s="92"/>
    </row>
    <row r="29" spans="1:56" ht="13.15" customHeight="1">
      <c r="A29" s="92"/>
      <c r="B29" s="619"/>
      <c r="C29" s="620"/>
      <c r="D29" s="620"/>
      <c r="E29" s="620"/>
      <c r="F29" s="620"/>
      <c r="G29" s="620"/>
      <c r="H29" s="620"/>
      <c r="I29" s="620"/>
      <c r="J29" s="620"/>
      <c r="K29" s="620"/>
      <c r="L29" s="620"/>
      <c r="M29" s="620"/>
      <c r="N29" s="620"/>
      <c r="O29" s="620"/>
      <c r="P29" s="620"/>
      <c r="Q29" s="620"/>
      <c r="R29" s="620"/>
      <c r="S29" s="620"/>
      <c r="T29" s="620"/>
      <c r="U29" s="620"/>
      <c r="V29" s="620"/>
      <c r="W29" s="620"/>
      <c r="X29" s="620"/>
      <c r="Y29" s="620"/>
      <c r="Z29" s="620"/>
      <c r="AA29" s="620"/>
      <c r="AB29" s="621"/>
      <c r="AC29" s="633"/>
      <c r="AD29" s="634"/>
      <c r="AE29" s="635"/>
      <c r="AF29" s="622"/>
      <c r="AG29" s="622"/>
      <c r="AH29" s="622"/>
      <c r="AI29" s="622"/>
      <c r="AJ29" s="622"/>
      <c r="AK29" s="622"/>
      <c r="AL29" s="92"/>
      <c r="AM29" s="92"/>
    </row>
    <row r="30" spans="1:56" ht="13.15" customHeight="1">
      <c r="A30" s="92"/>
      <c r="B30" s="616"/>
      <c r="C30" s="617"/>
      <c r="D30" s="617"/>
      <c r="E30" s="617"/>
      <c r="F30" s="617"/>
      <c r="G30" s="617"/>
      <c r="H30" s="617"/>
      <c r="I30" s="617"/>
      <c r="J30" s="617"/>
      <c r="K30" s="617"/>
      <c r="L30" s="617"/>
      <c r="M30" s="617"/>
      <c r="N30" s="617"/>
      <c r="O30" s="617"/>
      <c r="P30" s="617"/>
      <c r="Q30" s="617"/>
      <c r="R30" s="617"/>
      <c r="S30" s="617"/>
      <c r="T30" s="617"/>
      <c r="U30" s="617"/>
      <c r="V30" s="617"/>
      <c r="W30" s="617"/>
      <c r="X30" s="617"/>
      <c r="Y30" s="617"/>
      <c r="Z30" s="617"/>
      <c r="AA30" s="617"/>
      <c r="AB30" s="618"/>
      <c r="AC30" s="630"/>
      <c r="AD30" s="631"/>
      <c r="AE30" s="632"/>
      <c r="AF30" s="622"/>
      <c r="AG30" s="622"/>
      <c r="AH30" s="622"/>
      <c r="AI30" s="622"/>
      <c r="AJ30" s="622"/>
      <c r="AK30" s="622"/>
      <c r="AL30" s="92"/>
      <c r="AM30" s="92"/>
    </row>
    <row r="31" spans="1:56" ht="13.15" customHeight="1">
      <c r="A31" s="92"/>
      <c r="B31" s="619"/>
      <c r="C31" s="620"/>
      <c r="D31" s="620"/>
      <c r="E31" s="620"/>
      <c r="F31" s="620"/>
      <c r="G31" s="620"/>
      <c r="H31" s="620"/>
      <c r="I31" s="620"/>
      <c r="J31" s="620"/>
      <c r="K31" s="620"/>
      <c r="L31" s="620"/>
      <c r="M31" s="620"/>
      <c r="N31" s="620"/>
      <c r="O31" s="620"/>
      <c r="P31" s="620"/>
      <c r="Q31" s="620"/>
      <c r="R31" s="620"/>
      <c r="S31" s="620"/>
      <c r="T31" s="620"/>
      <c r="U31" s="620"/>
      <c r="V31" s="620"/>
      <c r="W31" s="620"/>
      <c r="X31" s="620"/>
      <c r="Y31" s="620"/>
      <c r="Z31" s="620"/>
      <c r="AA31" s="620"/>
      <c r="AB31" s="621"/>
      <c r="AC31" s="633"/>
      <c r="AD31" s="634"/>
      <c r="AE31" s="635"/>
      <c r="AF31" s="622"/>
      <c r="AG31" s="622"/>
      <c r="AH31" s="622"/>
      <c r="AI31" s="622"/>
      <c r="AJ31" s="622"/>
      <c r="AK31" s="622"/>
      <c r="AL31" s="92"/>
      <c r="AM31" s="92"/>
    </row>
    <row r="32" spans="1:56" ht="13.15" customHeight="1">
      <c r="A32" s="92"/>
      <c r="B32" s="616"/>
      <c r="C32" s="617"/>
      <c r="D32" s="617"/>
      <c r="E32" s="617"/>
      <c r="F32" s="617"/>
      <c r="G32" s="617"/>
      <c r="H32" s="617"/>
      <c r="I32" s="617"/>
      <c r="J32" s="617"/>
      <c r="K32" s="617"/>
      <c r="L32" s="617"/>
      <c r="M32" s="617"/>
      <c r="N32" s="617"/>
      <c r="O32" s="617"/>
      <c r="P32" s="617"/>
      <c r="Q32" s="617"/>
      <c r="R32" s="617"/>
      <c r="S32" s="617"/>
      <c r="T32" s="617"/>
      <c r="U32" s="617"/>
      <c r="V32" s="617"/>
      <c r="W32" s="617"/>
      <c r="X32" s="617"/>
      <c r="Y32" s="617"/>
      <c r="Z32" s="617"/>
      <c r="AA32" s="617"/>
      <c r="AB32" s="618"/>
      <c r="AC32" s="630"/>
      <c r="AD32" s="631"/>
      <c r="AE32" s="632"/>
      <c r="AF32" s="622"/>
      <c r="AG32" s="622"/>
      <c r="AH32" s="622"/>
      <c r="AI32" s="622"/>
      <c r="AJ32" s="622"/>
      <c r="AK32" s="622"/>
      <c r="AL32" s="92"/>
      <c r="AM32" s="92"/>
      <c r="AX32" s="326"/>
    </row>
    <row r="33" spans="1:54" ht="13.15" customHeight="1">
      <c r="A33" s="92"/>
      <c r="B33" s="619"/>
      <c r="C33" s="620"/>
      <c r="D33" s="620"/>
      <c r="E33" s="620"/>
      <c r="F33" s="620"/>
      <c r="G33" s="620"/>
      <c r="H33" s="620"/>
      <c r="I33" s="620"/>
      <c r="J33" s="620"/>
      <c r="K33" s="620"/>
      <c r="L33" s="620"/>
      <c r="M33" s="620"/>
      <c r="N33" s="620"/>
      <c r="O33" s="620"/>
      <c r="P33" s="620"/>
      <c r="Q33" s="620"/>
      <c r="R33" s="620"/>
      <c r="S33" s="620"/>
      <c r="T33" s="620"/>
      <c r="U33" s="620"/>
      <c r="V33" s="620"/>
      <c r="W33" s="620"/>
      <c r="X33" s="620"/>
      <c r="Y33" s="620"/>
      <c r="Z33" s="620"/>
      <c r="AA33" s="620"/>
      <c r="AB33" s="621"/>
      <c r="AC33" s="633"/>
      <c r="AD33" s="634"/>
      <c r="AE33" s="635"/>
      <c r="AF33" s="622"/>
      <c r="AG33" s="622"/>
      <c r="AH33" s="622"/>
      <c r="AI33" s="622"/>
      <c r="AJ33" s="622"/>
      <c r="AK33" s="622"/>
      <c r="AL33" s="92"/>
      <c r="AM33" s="92"/>
    </row>
    <row r="34" spans="1:54" ht="13.15" customHeight="1">
      <c r="A34" s="92"/>
      <c r="B34" s="101"/>
      <c r="C34" s="101"/>
      <c r="D34" s="102"/>
      <c r="E34" s="102"/>
      <c r="F34" s="102"/>
      <c r="G34" s="102"/>
      <c r="H34" s="102"/>
      <c r="I34" s="102"/>
      <c r="J34" s="102"/>
      <c r="K34" s="102"/>
      <c r="L34" s="102"/>
      <c r="M34" s="102"/>
      <c r="N34" s="102"/>
      <c r="O34" s="102"/>
      <c r="P34" s="102"/>
      <c r="Q34" s="102"/>
      <c r="R34" s="102"/>
      <c r="S34" s="102"/>
      <c r="T34" s="102"/>
      <c r="U34" s="102"/>
      <c r="V34" s="102"/>
      <c r="W34" s="102"/>
      <c r="X34" s="102"/>
      <c r="Y34" s="102"/>
      <c r="Z34" s="102"/>
      <c r="AA34" s="102"/>
      <c r="AB34" s="102"/>
      <c r="AC34" s="102"/>
      <c r="AD34" s="102"/>
      <c r="AE34" s="102"/>
      <c r="AF34" s="637">
        <f>SUM(AF10:AF33)</f>
        <v>0</v>
      </c>
      <c r="AG34" s="638"/>
      <c r="AH34" s="638"/>
      <c r="AI34" s="638"/>
      <c r="AJ34" s="638"/>
      <c r="AK34" s="639"/>
      <c r="AL34" s="92"/>
      <c r="AM34" s="92"/>
    </row>
    <row r="35" spans="1:54" ht="13.15" customHeight="1">
      <c r="A35" s="92"/>
      <c r="B35" s="101"/>
      <c r="C35" s="101"/>
      <c r="D35" s="102"/>
      <c r="E35" s="102"/>
      <c r="F35" s="102"/>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c r="AD35" s="102"/>
      <c r="AE35" s="102"/>
      <c r="AF35" s="640"/>
      <c r="AG35" s="641"/>
      <c r="AH35" s="641"/>
      <c r="AI35" s="641"/>
      <c r="AJ35" s="641"/>
      <c r="AK35" s="642"/>
      <c r="AL35" s="92"/>
      <c r="AM35" s="92"/>
    </row>
    <row r="36" spans="1:54" ht="13.15" customHeight="1">
      <c r="A36" s="92"/>
      <c r="B36" s="101"/>
      <c r="C36" s="101"/>
      <c r="D36" s="102"/>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2"/>
      <c r="AC36" s="102"/>
      <c r="AD36" s="102"/>
      <c r="AE36" s="102"/>
      <c r="AF36" s="643"/>
      <c r="AG36" s="644"/>
      <c r="AH36" s="644"/>
      <c r="AI36" s="644"/>
      <c r="AJ36" s="644"/>
      <c r="AK36" s="645"/>
      <c r="AL36" s="92"/>
      <c r="AM36" s="92"/>
    </row>
    <row r="37" spans="1:54" ht="13.15" customHeight="1">
      <c r="A37" s="92"/>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c r="AA37" s="101"/>
      <c r="AB37" s="101"/>
      <c r="AC37" s="101"/>
      <c r="AD37" s="101"/>
      <c r="AE37" s="101"/>
      <c r="AF37" s="92"/>
      <c r="AG37" s="92"/>
      <c r="AH37" s="92"/>
      <c r="AI37" s="92"/>
      <c r="AJ37" s="92"/>
      <c r="AK37" s="92"/>
      <c r="AL37" s="92"/>
      <c r="AM37" s="92"/>
    </row>
    <row r="38" spans="1:54" ht="13.15" customHeight="1">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c r="AH38" s="92"/>
      <c r="AI38" s="92"/>
      <c r="AJ38" s="92"/>
      <c r="AK38" s="92"/>
      <c r="AL38" s="322"/>
      <c r="AM38" s="92"/>
    </row>
    <row r="39" spans="1:54" ht="13.9" customHeight="1">
      <c r="A39" s="92"/>
      <c r="B39" s="652" t="s">
        <v>827</v>
      </c>
      <c r="C39" s="652"/>
      <c r="D39" s="652"/>
      <c r="E39" s="652"/>
      <c r="F39" s="652"/>
      <c r="G39" s="652"/>
      <c r="H39" s="652"/>
      <c r="I39" s="652"/>
      <c r="J39" s="652"/>
      <c r="K39" s="652"/>
      <c r="L39" s="652"/>
      <c r="M39" s="652"/>
      <c r="N39" s="652"/>
      <c r="O39" s="652"/>
      <c r="P39" s="652"/>
      <c r="Q39" s="652"/>
      <c r="R39" s="652"/>
      <c r="S39" s="652"/>
      <c r="T39" s="652"/>
      <c r="U39" s="652"/>
      <c r="V39" s="652"/>
      <c r="W39" s="652"/>
      <c r="X39" s="652"/>
      <c r="Y39" s="652"/>
      <c r="Z39" s="652"/>
      <c r="AA39" s="652"/>
      <c r="AB39" s="652"/>
      <c r="AC39" s="652"/>
      <c r="AD39" s="652"/>
      <c r="AE39" s="652"/>
      <c r="AF39" s="652"/>
      <c r="AG39" s="652"/>
      <c r="AH39" s="652"/>
      <c r="AI39" s="652"/>
      <c r="AJ39" s="652"/>
      <c r="AK39" s="652"/>
      <c r="AL39" s="652"/>
      <c r="AM39" s="652"/>
      <c r="AN39" s="652"/>
      <c r="AO39" s="652"/>
      <c r="AP39" s="652"/>
      <c r="AQ39" s="652"/>
      <c r="AR39" s="652"/>
      <c r="AS39" s="652"/>
      <c r="AT39" s="652"/>
      <c r="AU39" s="652"/>
      <c r="AV39" s="652"/>
      <c r="AW39" s="652"/>
      <c r="AX39" s="652"/>
      <c r="AY39" s="652"/>
      <c r="AZ39" s="652"/>
      <c r="BA39" s="652"/>
      <c r="BB39" s="652"/>
    </row>
    <row r="40" spans="1:54" ht="13.9" customHeight="1">
      <c r="A40" s="92"/>
      <c r="B40" s="492" t="s">
        <v>40</v>
      </c>
      <c r="C40" s="492"/>
      <c r="D40" s="492"/>
      <c r="E40" s="650" t="s">
        <v>812</v>
      </c>
      <c r="F40" s="650"/>
      <c r="G40" s="650"/>
      <c r="H40" s="650"/>
      <c r="I40" s="650"/>
      <c r="J40" s="650"/>
      <c r="K40" s="650"/>
      <c r="L40" s="650"/>
      <c r="M40" s="650"/>
      <c r="N40" s="650"/>
      <c r="O40" s="650"/>
      <c r="P40" s="650"/>
      <c r="Q40" s="650"/>
      <c r="R40" s="650"/>
      <c r="S40" s="647" t="s">
        <v>813</v>
      </c>
      <c r="T40" s="647"/>
      <c r="U40" s="647"/>
      <c r="V40" s="647"/>
      <c r="W40" s="647"/>
      <c r="X40" s="647" t="s">
        <v>814</v>
      </c>
      <c r="Y40" s="647"/>
      <c r="Z40" s="647"/>
      <c r="AA40" s="647"/>
      <c r="AB40" s="647"/>
      <c r="AC40" s="647" t="s">
        <v>815</v>
      </c>
      <c r="AD40" s="647"/>
      <c r="AE40" s="647"/>
      <c r="AF40" s="647"/>
      <c r="AG40" s="647"/>
      <c r="AH40" s="647" t="s">
        <v>873</v>
      </c>
      <c r="AI40" s="647"/>
      <c r="AJ40" s="647"/>
      <c r="AK40" s="647"/>
      <c r="AL40" s="647"/>
      <c r="AM40" s="647"/>
      <c r="AN40" s="647"/>
      <c r="AO40" s="647" t="s">
        <v>874</v>
      </c>
      <c r="AP40" s="647"/>
      <c r="AQ40" s="647"/>
      <c r="AR40" s="647"/>
      <c r="AS40" s="647"/>
      <c r="AT40" s="647"/>
      <c r="AU40" s="647"/>
      <c r="AV40" s="647" t="s">
        <v>816</v>
      </c>
      <c r="AW40" s="647"/>
      <c r="AX40" s="647"/>
      <c r="AY40" s="647"/>
      <c r="AZ40" s="647"/>
      <c r="BA40" s="647"/>
      <c r="BB40" s="647"/>
    </row>
    <row r="41" spans="1:54" ht="13.9" customHeight="1">
      <c r="A41" s="92"/>
      <c r="B41" s="492"/>
      <c r="C41" s="492"/>
      <c r="D41" s="492"/>
      <c r="E41" s="650"/>
      <c r="F41" s="650"/>
      <c r="G41" s="650"/>
      <c r="H41" s="650"/>
      <c r="I41" s="650"/>
      <c r="J41" s="650"/>
      <c r="K41" s="650"/>
      <c r="L41" s="650"/>
      <c r="M41" s="650"/>
      <c r="N41" s="650"/>
      <c r="O41" s="650"/>
      <c r="P41" s="650"/>
      <c r="Q41" s="650"/>
      <c r="R41" s="650"/>
      <c r="S41" s="647"/>
      <c r="T41" s="647"/>
      <c r="U41" s="647"/>
      <c r="V41" s="647"/>
      <c r="W41" s="647"/>
      <c r="X41" s="647"/>
      <c r="Y41" s="647"/>
      <c r="Z41" s="647"/>
      <c r="AA41" s="647"/>
      <c r="AB41" s="647"/>
      <c r="AC41" s="647"/>
      <c r="AD41" s="647"/>
      <c r="AE41" s="647"/>
      <c r="AF41" s="647"/>
      <c r="AG41" s="647"/>
      <c r="AH41" s="647"/>
      <c r="AI41" s="647"/>
      <c r="AJ41" s="647"/>
      <c r="AK41" s="647"/>
      <c r="AL41" s="647"/>
      <c r="AM41" s="647"/>
      <c r="AN41" s="647"/>
      <c r="AO41" s="647"/>
      <c r="AP41" s="647"/>
      <c r="AQ41" s="647"/>
      <c r="AR41" s="647"/>
      <c r="AS41" s="647"/>
      <c r="AT41" s="647"/>
      <c r="AU41" s="647"/>
      <c r="AV41" s="647"/>
      <c r="AW41" s="647"/>
      <c r="AX41" s="647"/>
      <c r="AY41" s="647"/>
      <c r="AZ41" s="647"/>
      <c r="BA41" s="647"/>
      <c r="BB41" s="647"/>
    </row>
    <row r="42" spans="1:54" ht="13.9" customHeight="1">
      <c r="A42" s="92"/>
      <c r="B42" s="492" t="s">
        <v>817</v>
      </c>
      <c r="C42" s="492"/>
      <c r="D42" s="492"/>
      <c r="E42" s="646" t="s">
        <v>22</v>
      </c>
      <c r="F42" s="646"/>
      <c r="G42" s="646"/>
      <c r="H42" s="646"/>
      <c r="I42" s="646"/>
      <c r="J42" s="646"/>
      <c r="K42" s="646"/>
      <c r="L42" s="646"/>
      <c r="M42" s="646"/>
      <c r="N42" s="646"/>
      <c r="O42" s="646"/>
      <c r="P42" s="646"/>
      <c r="Q42" s="646"/>
      <c r="R42" s="646"/>
      <c r="S42" s="607"/>
      <c r="T42" s="607"/>
      <c r="U42" s="607"/>
      <c r="V42" s="607"/>
      <c r="W42" s="607"/>
      <c r="X42" s="607"/>
      <c r="Y42" s="607"/>
      <c r="Z42" s="607"/>
      <c r="AA42" s="607"/>
      <c r="AB42" s="607"/>
      <c r="AC42" s="607"/>
      <c r="AD42" s="607"/>
      <c r="AE42" s="607"/>
      <c r="AF42" s="607"/>
      <c r="AG42" s="607"/>
      <c r="AH42" s="648"/>
      <c r="AI42" s="648"/>
      <c r="AJ42" s="648"/>
      <c r="AK42" s="648"/>
      <c r="AL42" s="648"/>
      <c r="AM42" s="648"/>
      <c r="AN42" s="648"/>
      <c r="AO42" s="607"/>
      <c r="AP42" s="607"/>
      <c r="AQ42" s="607"/>
      <c r="AR42" s="607"/>
      <c r="AS42" s="607"/>
      <c r="AT42" s="607"/>
      <c r="AU42" s="607"/>
      <c r="AV42" s="649"/>
      <c r="AW42" s="649"/>
      <c r="AX42" s="649"/>
      <c r="AY42" s="649"/>
      <c r="AZ42" s="649"/>
      <c r="BA42" s="649"/>
      <c r="BB42" s="649"/>
    </row>
    <row r="43" spans="1:54" ht="13.9" customHeight="1">
      <c r="A43" s="92"/>
      <c r="B43" s="492"/>
      <c r="C43" s="492"/>
      <c r="D43" s="492"/>
      <c r="E43" s="646"/>
      <c r="F43" s="646"/>
      <c r="G43" s="646"/>
      <c r="H43" s="646"/>
      <c r="I43" s="646"/>
      <c r="J43" s="646"/>
      <c r="K43" s="646"/>
      <c r="L43" s="646"/>
      <c r="M43" s="646"/>
      <c r="N43" s="646"/>
      <c r="O43" s="646"/>
      <c r="P43" s="646"/>
      <c r="Q43" s="646"/>
      <c r="R43" s="646"/>
      <c r="S43" s="607"/>
      <c r="T43" s="607"/>
      <c r="U43" s="607"/>
      <c r="V43" s="607"/>
      <c r="W43" s="607"/>
      <c r="X43" s="607"/>
      <c r="Y43" s="607"/>
      <c r="Z43" s="607"/>
      <c r="AA43" s="607"/>
      <c r="AB43" s="607"/>
      <c r="AC43" s="607"/>
      <c r="AD43" s="607"/>
      <c r="AE43" s="607"/>
      <c r="AF43" s="607"/>
      <c r="AG43" s="607"/>
      <c r="AH43" s="648"/>
      <c r="AI43" s="648"/>
      <c r="AJ43" s="648"/>
      <c r="AK43" s="648"/>
      <c r="AL43" s="648"/>
      <c r="AM43" s="648"/>
      <c r="AN43" s="648"/>
      <c r="AO43" s="607"/>
      <c r="AP43" s="607"/>
      <c r="AQ43" s="607"/>
      <c r="AR43" s="607"/>
      <c r="AS43" s="607"/>
      <c r="AT43" s="607"/>
      <c r="AU43" s="607"/>
      <c r="AV43" s="649"/>
      <c r="AW43" s="649"/>
      <c r="AX43" s="649"/>
      <c r="AY43" s="649"/>
      <c r="AZ43" s="649"/>
      <c r="BA43" s="649"/>
      <c r="BB43" s="649"/>
    </row>
    <row r="44" spans="1:54" ht="13.9" customHeight="1">
      <c r="A44" s="92"/>
      <c r="B44" s="492" t="s">
        <v>818</v>
      </c>
      <c r="C44" s="492"/>
      <c r="D44" s="492"/>
      <c r="E44" s="646" t="s">
        <v>22</v>
      </c>
      <c r="F44" s="646"/>
      <c r="G44" s="646"/>
      <c r="H44" s="646"/>
      <c r="I44" s="646"/>
      <c r="J44" s="646"/>
      <c r="K44" s="646"/>
      <c r="L44" s="646"/>
      <c r="M44" s="646"/>
      <c r="N44" s="646"/>
      <c r="O44" s="646"/>
      <c r="P44" s="646"/>
      <c r="Q44" s="646"/>
      <c r="R44" s="646"/>
      <c r="S44" s="607"/>
      <c r="T44" s="607"/>
      <c r="U44" s="607"/>
      <c r="V44" s="607"/>
      <c r="W44" s="607"/>
      <c r="X44" s="607"/>
      <c r="Y44" s="607"/>
      <c r="Z44" s="607"/>
      <c r="AA44" s="607"/>
      <c r="AB44" s="607"/>
      <c r="AC44" s="607"/>
      <c r="AD44" s="607"/>
      <c r="AE44" s="607"/>
      <c r="AF44" s="607"/>
      <c r="AG44" s="607"/>
      <c r="AH44" s="607"/>
      <c r="AI44" s="607"/>
      <c r="AJ44" s="607"/>
      <c r="AK44" s="607"/>
      <c r="AL44" s="607"/>
      <c r="AM44" s="607"/>
      <c r="AN44" s="607"/>
      <c r="AO44" s="607"/>
      <c r="AP44" s="607"/>
      <c r="AQ44" s="607"/>
      <c r="AR44" s="607"/>
      <c r="AS44" s="607"/>
      <c r="AT44" s="607"/>
      <c r="AU44" s="607"/>
      <c r="AV44" s="651"/>
      <c r="AW44" s="651"/>
      <c r="AX44" s="651"/>
      <c r="AY44" s="651"/>
      <c r="AZ44" s="651"/>
      <c r="BA44" s="651"/>
      <c r="BB44" s="651"/>
    </row>
    <row r="45" spans="1:54" ht="13.9" customHeight="1">
      <c r="A45" s="92"/>
      <c r="B45" s="492"/>
      <c r="C45" s="492"/>
      <c r="D45" s="492"/>
      <c r="E45" s="646"/>
      <c r="F45" s="646"/>
      <c r="G45" s="646"/>
      <c r="H45" s="646"/>
      <c r="I45" s="646"/>
      <c r="J45" s="646"/>
      <c r="K45" s="646"/>
      <c r="L45" s="646"/>
      <c r="M45" s="646"/>
      <c r="N45" s="646"/>
      <c r="O45" s="646"/>
      <c r="P45" s="646"/>
      <c r="Q45" s="646"/>
      <c r="R45" s="646"/>
      <c r="S45" s="607"/>
      <c r="T45" s="607"/>
      <c r="U45" s="607"/>
      <c r="V45" s="607"/>
      <c r="W45" s="607"/>
      <c r="X45" s="607"/>
      <c r="Y45" s="607"/>
      <c r="Z45" s="607"/>
      <c r="AA45" s="607"/>
      <c r="AB45" s="607"/>
      <c r="AC45" s="607"/>
      <c r="AD45" s="607"/>
      <c r="AE45" s="607"/>
      <c r="AF45" s="607"/>
      <c r="AG45" s="607"/>
      <c r="AH45" s="607"/>
      <c r="AI45" s="607"/>
      <c r="AJ45" s="607"/>
      <c r="AK45" s="607"/>
      <c r="AL45" s="607"/>
      <c r="AM45" s="607"/>
      <c r="AN45" s="607"/>
      <c r="AO45" s="607"/>
      <c r="AP45" s="607"/>
      <c r="AQ45" s="607"/>
      <c r="AR45" s="607"/>
      <c r="AS45" s="607"/>
      <c r="AT45" s="607"/>
      <c r="AU45" s="607"/>
      <c r="AV45" s="651"/>
      <c r="AW45" s="651"/>
      <c r="AX45" s="651"/>
      <c r="AY45" s="651"/>
      <c r="AZ45" s="651"/>
      <c r="BA45" s="651"/>
      <c r="BB45" s="651"/>
    </row>
    <row r="46" spans="1:54" ht="13.9" customHeight="1">
      <c r="A46" s="92"/>
      <c r="B46" s="492" t="s">
        <v>819</v>
      </c>
      <c r="C46" s="492"/>
      <c r="D46" s="492"/>
      <c r="E46" s="646" t="s">
        <v>22</v>
      </c>
      <c r="F46" s="646"/>
      <c r="G46" s="646"/>
      <c r="H46" s="646"/>
      <c r="I46" s="646"/>
      <c r="J46" s="646"/>
      <c r="K46" s="646"/>
      <c r="L46" s="646"/>
      <c r="M46" s="646"/>
      <c r="N46" s="646"/>
      <c r="O46" s="646"/>
      <c r="P46" s="646"/>
      <c r="Q46" s="646"/>
      <c r="R46" s="646"/>
      <c r="S46" s="607"/>
      <c r="T46" s="607"/>
      <c r="U46" s="607"/>
      <c r="V46" s="607"/>
      <c r="W46" s="607"/>
      <c r="X46" s="607"/>
      <c r="Y46" s="607"/>
      <c r="Z46" s="607"/>
      <c r="AA46" s="607"/>
      <c r="AB46" s="607"/>
      <c r="AC46" s="607"/>
      <c r="AD46" s="607"/>
      <c r="AE46" s="607"/>
      <c r="AF46" s="607"/>
      <c r="AG46" s="607"/>
      <c r="AH46" s="607"/>
      <c r="AI46" s="607"/>
      <c r="AJ46" s="607"/>
      <c r="AK46" s="607"/>
      <c r="AL46" s="607"/>
      <c r="AM46" s="607"/>
      <c r="AN46" s="607"/>
      <c r="AO46" s="607"/>
      <c r="AP46" s="607"/>
      <c r="AQ46" s="607"/>
      <c r="AR46" s="607"/>
      <c r="AS46" s="607"/>
      <c r="AT46" s="607"/>
      <c r="AU46" s="607"/>
      <c r="AV46" s="651"/>
      <c r="AW46" s="651"/>
      <c r="AX46" s="651"/>
      <c r="AY46" s="651"/>
      <c r="AZ46" s="651"/>
      <c r="BA46" s="651"/>
      <c r="BB46" s="651"/>
    </row>
    <row r="47" spans="1:54" ht="13.9" customHeight="1">
      <c r="A47" s="92"/>
      <c r="B47" s="492"/>
      <c r="C47" s="492"/>
      <c r="D47" s="492"/>
      <c r="E47" s="646"/>
      <c r="F47" s="646"/>
      <c r="G47" s="646"/>
      <c r="H47" s="646"/>
      <c r="I47" s="646"/>
      <c r="J47" s="646"/>
      <c r="K47" s="646"/>
      <c r="L47" s="646"/>
      <c r="M47" s="646"/>
      <c r="N47" s="646"/>
      <c r="O47" s="646"/>
      <c r="P47" s="646"/>
      <c r="Q47" s="646"/>
      <c r="R47" s="646"/>
      <c r="S47" s="607"/>
      <c r="T47" s="607"/>
      <c r="U47" s="607"/>
      <c r="V47" s="607"/>
      <c r="W47" s="607"/>
      <c r="X47" s="607"/>
      <c r="Y47" s="607"/>
      <c r="Z47" s="607"/>
      <c r="AA47" s="607"/>
      <c r="AB47" s="607"/>
      <c r="AC47" s="607"/>
      <c r="AD47" s="607"/>
      <c r="AE47" s="607"/>
      <c r="AF47" s="607"/>
      <c r="AG47" s="607"/>
      <c r="AH47" s="607"/>
      <c r="AI47" s="607"/>
      <c r="AJ47" s="607"/>
      <c r="AK47" s="607"/>
      <c r="AL47" s="607"/>
      <c r="AM47" s="607"/>
      <c r="AN47" s="607"/>
      <c r="AO47" s="607"/>
      <c r="AP47" s="607"/>
      <c r="AQ47" s="607"/>
      <c r="AR47" s="607"/>
      <c r="AS47" s="607"/>
      <c r="AT47" s="607"/>
      <c r="AU47" s="607"/>
      <c r="AV47" s="651"/>
      <c r="AW47" s="651"/>
      <c r="AX47" s="651"/>
      <c r="AY47" s="651"/>
      <c r="AZ47" s="651"/>
      <c r="BA47" s="651"/>
      <c r="BB47" s="651"/>
    </row>
    <row r="48" spans="1:54" ht="13.9" customHeight="1">
      <c r="A48" s="92"/>
      <c r="B48" s="492" t="s">
        <v>820</v>
      </c>
      <c r="C48" s="492"/>
      <c r="D48" s="492"/>
      <c r="E48" s="646" t="s">
        <v>22</v>
      </c>
      <c r="F48" s="646"/>
      <c r="G48" s="646"/>
      <c r="H48" s="646"/>
      <c r="I48" s="646"/>
      <c r="J48" s="646"/>
      <c r="K48" s="646"/>
      <c r="L48" s="646"/>
      <c r="M48" s="646"/>
      <c r="N48" s="646"/>
      <c r="O48" s="646"/>
      <c r="P48" s="646"/>
      <c r="Q48" s="646"/>
      <c r="R48" s="646"/>
      <c r="S48" s="607"/>
      <c r="T48" s="607"/>
      <c r="U48" s="607"/>
      <c r="V48" s="607"/>
      <c r="W48" s="607"/>
      <c r="X48" s="607"/>
      <c r="Y48" s="607"/>
      <c r="Z48" s="607"/>
      <c r="AA48" s="607"/>
      <c r="AB48" s="607"/>
      <c r="AC48" s="607"/>
      <c r="AD48" s="607"/>
      <c r="AE48" s="607"/>
      <c r="AF48" s="607"/>
      <c r="AG48" s="607"/>
      <c r="AH48" s="607"/>
      <c r="AI48" s="607"/>
      <c r="AJ48" s="607"/>
      <c r="AK48" s="607"/>
      <c r="AL48" s="607"/>
      <c r="AM48" s="607"/>
      <c r="AN48" s="607"/>
      <c r="AO48" s="607"/>
      <c r="AP48" s="607"/>
      <c r="AQ48" s="607"/>
      <c r="AR48" s="607"/>
      <c r="AS48" s="607"/>
      <c r="AT48" s="607"/>
      <c r="AU48" s="607"/>
      <c r="AV48" s="651"/>
      <c r="AW48" s="651"/>
      <c r="AX48" s="651"/>
      <c r="AY48" s="651"/>
      <c r="AZ48" s="651"/>
      <c r="BA48" s="651"/>
      <c r="BB48" s="651"/>
    </row>
    <row r="49" spans="1:54" ht="13.9" customHeight="1">
      <c r="A49" s="92"/>
      <c r="B49" s="492"/>
      <c r="C49" s="492"/>
      <c r="D49" s="492"/>
      <c r="E49" s="646"/>
      <c r="F49" s="646"/>
      <c r="G49" s="646"/>
      <c r="H49" s="646"/>
      <c r="I49" s="646"/>
      <c r="J49" s="646"/>
      <c r="K49" s="646"/>
      <c r="L49" s="646"/>
      <c r="M49" s="646"/>
      <c r="N49" s="646"/>
      <c r="O49" s="646"/>
      <c r="P49" s="646"/>
      <c r="Q49" s="646"/>
      <c r="R49" s="646"/>
      <c r="S49" s="607"/>
      <c r="T49" s="607"/>
      <c r="U49" s="607"/>
      <c r="V49" s="607"/>
      <c r="W49" s="607"/>
      <c r="X49" s="607"/>
      <c r="Y49" s="607"/>
      <c r="Z49" s="607"/>
      <c r="AA49" s="607"/>
      <c r="AB49" s="607"/>
      <c r="AC49" s="607"/>
      <c r="AD49" s="607"/>
      <c r="AE49" s="607"/>
      <c r="AF49" s="607"/>
      <c r="AG49" s="607"/>
      <c r="AH49" s="607"/>
      <c r="AI49" s="607"/>
      <c r="AJ49" s="607"/>
      <c r="AK49" s="607"/>
      <c r="AL49" s="607"/>
      <c r="AM49" s="607"/>
      <c r="AN49" s="607"/>
      <c r="AO49" s="607"/>
      <c r="AP49" s="607"/>
      <c r="AQ49" s="607"/>
      <c r="AR49" s="607"/>
      <c r="AS49" s="607"/>
      <c r="AT49" s="607"/>
      <c r="AU49" s="607"/>
      <c r="AV49" s="651"/>
      <c r="AW49" s="651"/>
      <c r="AX49" s="651"/>
      <c r="AY49" s="651"/>
      <c r="AZ49" s="651"/>
      <c r="BA49" s="651"/>
      <c r="BB49" s="651"/>
    </row>
    <row r="50" spans="1:54" ht="13.9" customHeight="1">
      <c r="A50" s="92"/>
      <c r="B50" s="492" t="s">
        <v>821</v>
      </c>
      <c r="C50" s="492"/>
      <c r="D50" s="492"/>
      <c r="E50" s="646" t="s">
        <v>22</v>
      </c>
      <c r="F50" s="646"/>
      <c r="G50" s="646"/>
      <c r="H50" s="646"/>
      <c r="I50" s="646"/>
      <c r="J50" s="646"/>
      <c r="K50" s="646"/>
      <c r="L50" s="646"/>
      <c r="M50" s="646"/>
      <c r="N50" s="646"/>
      <c r="O50" s="646"/>
      <c r="P50" s="646"/>
      <c r="Q50" s="646"/>
      <c r="R50" s="646"/>
      <c r="S50" s="607"/>
      <c r="T50" s="607"/>
      <c r="U50" s="607"/>
      <c r="V50" s="607"/>
      <c r="W50" s="607"/>
      <c r="X50" s="607"/>
      <c r="Y50" s="607"/>
      <c r="Z50" s="607"/>
      <c r="AA50" s="607"/>
      <c r="AB50" s="607"/>
      <c r="AC50" s="607"/>
      <c r="AD50" s="607"/>
      <c r="AE50" s="607"/>
      <c r="AF50" s="607"/>
      <c r="AG50" s="607"/>
      <c r="AH50" s="607"/>
      <c r="AI50" s="607"/>
      <c r="AJ50" s="607"/>
      <c r="AK50" s="607"/>
      <c r="AL50" s="607"/>
      <c r="AM50" s="607"/>
      <c r="AN50" s="607"/>
      <c r="AO50" s="607"/>
      <c r="AP50" s="607"/>
      <c r="AQ50" s="607"/>
      <c r="AR50" s="607"/>
      <c r="AS50" s="607"/>
      <c r="AT50" s="607"/>
      <c r="AU50" s="607"/>
      <c r="AV50" s="651"/>
      <c r="AW50" s="651"/>
      <c r="AX50" s="651"/>
      <c r="AY50" s="651"/>
      <c r="AZ50" s="651"/>
      <c r="BA50" s="651"/>
      <c r="BB50" s="651"/>
    </row>
    <row r="51" spans="1:54" ht="13.9" customHeight="1">
      <c r="A51" s="92"/>
      <c r="B51" s="492"/>
      <c r="C51" s="492"/>
      <c r="D51" s="492"/>
      <c r="E51" s="646"/>
      <c r="F51" s="646"/>
      <c r="G51" s="646"/>
      <c r="H51" s="646"/>
      <c r="I51" s="646"/>
      <c r="J51" s="646"/>
      <c r="K51" s="646"/>
      <c r="L51" s="646"/>
      <c r="M51" s="646"/>
      <c r="N51" s="646"/>
      <c r="O51" s="646"/>
      <c r="P51" s="646"/>
      <c r="Q51" s="646"/>
      <c r="R51" s="646"/>
      <c r="S51" s="607"/>
      <c r="T51" s="607"/>
      <c r="U51" s="607"/>
      <c r="V51" s="607"/>
      <c r="W51" s="607"/>
      <c r="X51" s="607"/>
      <c r="Y51" s="607"/>
      <c r="Z51" s="607"/>
      <c r="AA51" s="607"/>
      <c r="AB51" s="607"/>
      <c r="AC51" s="607"/>
      <c r="AD51" s="607"/>
      <c r="AE51" s="607"/>
      <c r="AF51" s="607"/>
      <c r="AG51" s="607"/>
      <c r="AH51" s="607"/>
      <c r="AI51" s="607"/>
      <c r="AJ51" s="607"/>
      <c r="AK51" s="607"/>
      <c r="AL51" s="607"/>
      <c r="AM51" s="607"/>
      <c r="AN51" s="607"/>
      <c r="AO51" s="607"/>
      <c r="AP51" s="607"/>
      <c r="AQ51" s="607"/>
      <c r="AR51" s="607"/>
      <c r="AS51" s="607"/>
      <c r="AT51" s="607"/>
      <c r="AU51" s="607"/>
      <c r="AV51" s="651"/>
      <c r="AW51" s="651"/>
      <c r="AX51" s="651"/>
      <c r="AY51" s="651"/>
      <c r="AZ51" s="651"/>
      <c r="BA51" s="651"/>
      <c r="BB51" s="651"/>
    </row>
    <row r="52" spans="1:54" ht="13.9" customHeight="1">
      <c r="A52" s="92"/>
      <c r="B52" s="492" t="s">
        <v>822</v>
      </c>
      <c r="C52" s="492"/>
      <c r="D52" s="492"/>
      <c r="E52" s="646" t="s">
        <v>22</v>
      </c>
      <c r="F52" s="646"/>
      <c r="G52" s="646"/>
      <c r="H52" s="646"/>
      <c r="I52" s="646"/>
      <c r="J52" s="646"/>
      <c r="K52" s="646"/>
      <c r="L52" s="646"/>
      <c r="M52" s="646"/>
      <c r="N52" s="646"/>
      <c r="O52" s="646"/>
      <c r="P52" s="646"/>
      <c r="Q52" s="646"/>
      <c r="R52" s="646"/>
      <c r="S52" s="607"/>
      <c r="T52" s="607"/>
      <c r="U52" s="607"/>
      <c r="V52" s="607"/>
      <c r="W52" s="607"/>
      <c r="X52" s="607"/>
      <c r="Y52" s="607"/>
      <c r="Z52" s="607"/>
      <c r="AA52" s="607"/>
      <c r="AB52" s="607"/>
      <c r="AC52" s="607"/>
      <c r="AD52" s="607"/>
      <c r="AE52" s="607"/>
      <c r="AF52" s="607"/>
      <c r="AG52" s="607"/>
      <c r="AH52" s="607"/>
      <c r="AI52" s="607"/>
      <c r="AJ52" s="607"/>
      <c r="AK52" s="607"/>
      <c r="AL52" s="607"/>
      <c r="AM52" s="607"/>
      <c r="AN52" s="607"/>
      <c r="AO52" s="607"/>
      <c r="AP52" s="607"/>
      <c r="AQ52" s="607"/>
      <c r="AR52" s="607"/>
      <c r="AS52" s="607"/>
      <c r="AT52" s="607"/>
      <c r="AU52" s="607"/>
      <c r="AV52" s="651"/>
      <c r="AW52" s="651"/>
      <c r="AX52" s="651"/>
      <c r="AY52" s="651"/>
      <c r="AZ52" s="651"/>
      <c r="BA52" s="651"/>
      <c r="BB52" s="651"/>
    </row>
    <row r="53" spans="1:54" ht="13.9" customHeight="1">
      <c r="A53" s="92"/>
      <c r="B53" s="492"/>
      <c r="C53" s="492"/>
      <c r="D53" s="492"/>
      <c r="E53" s="646"/>
      <c r="F53" s="646"/>
      <c r="G53" s="646"/>
      <c r="H53" s="646"/>
      <c r="I53" s="646"/>
      <c r="J53" s="646"/>
      <c r="K53" s="646"/>
      <c r="L53" s="646"/>
      <c r="M53" s="646"/>
      <c r="N53" s="646"/>
      <c r="O53" s="646"/>
      <c r="P53" s="646"/>
      <c r="Q53" s="646"/>
      <c r="R53" s="646"/>
      <c r="S53" s="607"/>
      <c r="T53" s="607"/>
      <c r="U53" s="607"/>
      <c r="V53" s="607"/>
      <c r="W53" s="607"/>
      <c r="X53" s="607"/>
      <c r="Y53" s="607"/>
      <c r="Z53" s="607"/>
      <c r="AA53" s="607"/>
      <c r="AB53" s="607"/>
      <c r="AC53" s="607"/>
      <c r="AD53" s="607"/>
      <c r="AE53" s="607"/>
      <c r="AF53" s="607"/>
      <c r="AG53" s="607"/>
      <c r="AH53" s="607"/>
      <c r="AI53" s="607"/>
      <c r="AJ53" s="607"/>
      <c r="AK53" s="607"/>
      <c r="AL53" s="607"/>
      <c r="AM53" s="607"/>
      <c r="AN53" s="607"/>
      <c r="AO53" s="607"/>
      <c r="AP53" s="607"/>
      <c r="AQ53" s="607"/>
      <c r="AR53" s="607"/>
      <c r="AS53" s="607"/>
      <c r="AT53" s="607"/>
      <c r="AU53" s="607"/>
      <c r="AV53" s="651"/>
      <c r="AW53" s="651"/>
      <c r="AX53" s="651"/>
      <c r="AY53" s="651"/>
      <c r="AZ53" s="651"/>
      <c r="BA53" s="651"/>
      <c r="BB53" s="651"/>
    </row>
    <row r="54" spans="1:54" ht="13.9" customHeight="1">
      <c r="A54" s="92"/>
      <c r="B54" s="492" t="s">
        <v>823</v>
      </c>
      <c r="C54" s="492"/>
      <c r="D54" s="492"/>
      <c r="E54" s="646" t="s">
        <v>22</v>
      </c>
      <c r="F54" s="646"/>
      <c r="G54" s="646"/>
      <c r="H54" s="646"/>
      <c r="I54" s="646"/>
      <c r="J54" s="646"/>
      <c r="K54" s="646"/>
      <c r="L54" s="646"/>
      <c r="M54" s="646"/>
      <c r="N54" s="646"/>
      <c r="O54" s="646"/>
      <c r="P54" s="646"/>
      <c r="Q54" s="646"/>
      <c r="R54" s="646"/>
      <c r="S54" s="607"/>
      <c r="T54" s="607"/>
      <c r="U54" s="607"/>
      <c r="V54" s="607"/>
      <c r="W54" s="607"/>
      <c r="X54" s="607"/>
      <c r="Y54" s="607"/>
      <c r="Z54" s="607"/>
      <c r="AA54" s="607"/>
      <c r="AB54" s="607"/>
      <c r="AC54" s="607"/>
      <c r="AD54" s="607"/>
      <c r="AE54" s="607"/>
      <c r="AF54" s="607"/>
      <c r="AG54" s="607"/>
      <c r="AH54" s="607"/>
      <c r="AI54" s="607"/>
      <c r="AJ54" s="607"/>
      <c r="AK54" s="607"/>
      <c r="AL54" s="607"/>
      <c r="AM54" s="607"/>
      <c r="AN54" s="607"/>
      <c r="AO54" s="607"/>
      <c r="AP54" s="607"/>
      <c r="AQ54" s="607"/>
      <c r="AR54" s="607"/>
      <c r="AS54" s="607"/>
      <c r="AT54" s="607"/>
      <c r="AU54" s="607"/>
      <c r="AV54" s="651"/>
      <c r="AW54" s="651"/>
      <c r="AX54" s="651"/>
      <c r="AY54" s="651"/>
      <c r="AZ54" s="651"/>
      <c r="BA54" s="651"/>
      <c r="BB54" s="651"/>
    </row>
    <row r="55" spans="1:54" ht="13.9" customHeight="1">
      <c r="A55" s="92"/>
      <c r="B55" s="492"/>
      <c r="C55" s="492"/>
      <c r="D55" s="492"/>
      <c r="E55" s="646"/>
      <c r="F55" s="646"/>
      <c r="G55" s="646"/>
      <c r="H55" s="646"/>
      <c r="I55" s="646"/>
      <c r="J55" s="646"/>
      <c r="K55" s="646"/>
      <c r="L55" s="646"/>
      <c r="M55" s="646"/>
      <c r="N55" s="646"/>
      <c r="O55" s="646"/>
      <c r="P55" s="646"/>
      <c r="Q55" s="646"/>
      <c r="R55" s="646"/>
      <c r="S55" s="607"/>
      <c r="T55" s="607"/>
      <c r="U55" s="607"/>
      <c r="V55" s="607"/>
      <c r="W55" s="607"/>
      <c r="X55" s="607"/>
      <c r="Y55" s="607"/>
      <c r="Z55" s="607"/>
      <c r="AA55" s="607"/>
      <c r="AB55" s="607"/>
      <c r="AC55" s="607"/>
      <c r="AD55" s="607"/>
      <c r="AE55" s="607"/>
      <c r="AF55" s="607"/>
      <c r="AG55" s="607"/>
      <c r="AH55" s="607"/>
      <c r="AI55" s="607"/>
      <c r="AJ55" s="607"/>
      <c r="AK55" s="607"/>
      <c r="AL55" s="607"/>
      <c r="AM55" s="607"/>
      <c r="AN55" s="607"/>
      <c r="AO55" s="607"/>
      <c r="AP55" s="607"/>
      <c r="AQ55" s="607"/>
      <c r="AR55" s="607"/>
      <c r="AS55" s="607"/>
      <c r="AT55" s="607"/>
      <c r="AU55" s="607"/>
      <c r="AV55" s="651"/>
      <c r="AW55" s="651"/>
      <c r="AX55" s="651"/>
      <c r="AY55" s="651"/>
      <c r="AZ55" s="651"/>
      <c r="BA55" s="651"/>
      <c r="BB55" s="651"/>
    </row>
    <row r="56" spans="1:54" ht="13.9" customHeight="1">
      <c r="A56" s="92"/>
      <c r="B56" s="492" t="s">
        <v>824</v>
      </c>
      <c r="C56" s="492"/>
      <c r="D56" s="492"/>
      <c r="E56" s="646" t="s">
        <v>22</v>
      </c>
      <c r="F56" s="646"/>
      <c r="G56" s="646"/>
      <c r="H56" s="646"/>
      <c r="I56" s="646"/>
      <c r="J56" s="646"/>
      <c r="K56" s="646"/>
      <c r="L56" s="646"/>
      <c r="M56" s="646"/>
      <c r="N56" s="646"/>
      <c r="O56" s="646"/>
      <c r="P56" s="646"/>
      <c r="Q56" s="646"/>
      <c r="R56" s="646"/>
      <c r="S56" s="607"/>
      <c r="T56" s="607"/>
      <c r="U56" s="607"/>
      <c r="V56" s="607"/>
      <c r="W56" s="607"/>
      <c r="X56" s="607"/>
      <c r="Y56" s="607"/>
      <c r="Z56" s="607"/>
      <c r="AA56" s="607"/>
      <c r="AB56" s="607"/>
      <c r="AC56" s="607"/>
      <c r="AD56" s="607"/>
      <c r="AE56" s="607"/>
      <c r="AF56" s="607"/>
      <c r="AG56" s="607"/>
      <c r="AH56" s="607"/>
      <c r="AI56" s="607"/>
      <c r="AJ56" s="607"/>
      <c r="AK56" s="607"/>
      <c r="AL56" s="607"/>
      <c r="AM56" s="607"/>
      <c r="AN56" s="607"/>
      <c r="AO56" s="607"/>
      <c r="AP56" s="607"/>
      <c r="AQ56" s="607"/>
      <c r="AR56" s="607"/>
      <c r="AS56" s="607"/>
      <c r="AT56" s="607"/>
      <c r="AU56" s="607"/>
      <c r="AV56" s="651"/>
      <c r="AW56" s="651"/>
      <c r="AX56" s="651"/>
      <c r="AY56" s="651"/>
      <c r="AZ56" s="651"/>
      <c r="BA56" s="651"/>
      <c r="BB56" s="651"/>
    </row>
    <row r="57" spans="1:54" ht="13.9" customHeight="1">
      <c r="A57" s="92"/>
      <c r="B57" s="492"/>
      <c r="C57" s="492"/>
      <c r="D57" s="492"/>
      <c r="E57" s="646"/>
      <c r="F57" s="646"/>
      <c r="G57" s="646"/>
      <c r="H57" s="646"/>
      <c r="I57" s="646"/>
      <c r="J57" s="646"/>
      <c r="K57" s="646"/>
      <c r="L57" s="646"/>
      <c r="M57" s="646"/>
      <c r="N57" s="646"/>
      <c r="O57" s="646"/>
      <c r="P57" s="646"/>
      <c r="Q57" s="646"/>
      <c r="R57" s="646"/>
      <c r="S57" s="607"/>
      <c r="T57" s="607"/>
      <c r="U57" s="607"/>
      <c r="V57" s="607"/>
      <c r="W57" s="607"/>
      <c r="X57" s="607"/>
      <c r="Y57" s="607"/>
      <c r="Z57" s="607"/>
      <c r="AA57" s="607"/>
      <c r="AB57" s="607"/>
      <c r="AC57" s="607"/>
      <c r="AD57" s="607"/>
      <c r="AE57" s="607"/>
      <c r="AF57" s="607"/>
      <c r="AG57" s="607"/>
      <c r="AH57" s="607"/>
      <c r="AI57" s="607"/>
      <c r="AJ57" s="607"/>
      <c r="AK57" s="607"/>
      <c r="AL57" s="607"/>
      <c r="AM57" s="607"/>
      <c r="AN57" s="607"/>
      <c r="AO57" s="607"/>
      <c r="AP57" s="607"/>
      <c r="AQ57" s="607"/>
      <c r="AR57" s="607"/>
      <c r="AS57" s="607"/>
      <c r="AT57" s="607"/>
      <c r="AU57" s="607"/>
      <c r="AV57" s="651"/>
      <c r="AW57" s="651"/>
      <c r="AX57" s="651"/>
      <c r="AY57" s="651"/>
      <c r="AZ57" s="651"/>
      <c r="BA57" s="651"/>
      <c r="BB57" s="651"/>
    </row>
    <row r="58" spans="1:54" ht="13.9" customHeight="1">
      <c r="A58" s="92"/>
      <c r="B58" s="492" t="s">
        <v>825</v>
      </c>
      <c r="C58" s="492"/>
      <c r="D58" s="492"/>
      <c r="E58" s="646" t="s">
        <v>22</v>
      </c>
      <c r="F58" s="646"/>
      <c r="G58" s="646"/>
      <c r="H58" s="646"/>
      <c r="I58" s="646"/>
      <c r="J58" s="646"/>
      <c r="K58" s="646"/>
      <c r="L58" s="646"/>
      <c r="M58" s="646"/>
      <c r="N58" s="646"/>
      <c r="O58" s="646"/>
      <c r="P58" s="646"/>
      <c r="Q58" s="646"/>
      <c r="R58" s="646"/>
      <c r="S58" s="607"/>
      <c r="T58" s="607"/>
      <c r="U58" s="607"/>
      <c r="V58" s="607"/>
      <c r="W58" s="607"/>
      <c r="X58" s="607"/>
      <c r="Y58" s="607"/>
      <c r="Z58" s="607"/>
      <c r="AA58" s="607"/>
      <c r="AB58" s="607"/>
      <c r="AC58" s="607"/>
      <c r="AD58" s="607"/>
      <c r="AE58" s="607"/>
      <c r="AF58" s="607"/>
      <c r="AG58" s="607"/>
      <c r="AH58" s="607"/>
      <c r="AI58" s="607"/>
      <c r="AJ58" s="607"/>
      <c r="AK58" s="607"/>
      <c r="AL58" s="607"/>
      <c r="AM58" s="607"/>
      <c r="AN58" s="607"/>
      <c r="AO58" s="607"/>
      <c r="AP58" s="607"/>
      <c r="AQ58" s="607"/>
      <c r="AR58" s="607"/>
      <c r="AS58" s="607"/>
      <c r="AT58" s="607"/>
      <c r="AU58" s="607"/>
      <c r="AV58" s="651"/>
      <c r="AW58" s="651"/>
      <c r="AX58" s="651"/>
      <c r="AY58" s="651"/>
      <c r="AZ58" s="651"/>
      <c r="BA58" s="651"/>
      <c r="BB58" s="651"/>
    </row>
    <row r="59" spans="1:54" ht="13.9" customHeight="1">
      <c r="A59" s="92"/>
      <c r="B59" s="492"/>
      <c r="C59" s="492"/>
      <c r="D59" s="492"/>
      <c r="E59" s="646"/>
      <c r="F59" s="646"/>
      <c r="G59" s="646"/>
      <c r="H59" s="646"/>
      <c r="I59" s="646"/>
      <c r="J59" s="646"/>
      <c r="K59" s="646"/>
      <c r="L59" s="646"/>
      <c r="M59" s="646"/>
      <c r="N59" s="646"/>
      <c r="O59" s="646"/>
      <c r="P59" s="646"/>
      <c r="Q59" s="646"/>
      <c r="R59" s="646"/>
      <c r="S59" s="607"/>
      <c r="T59" s="607"/>
      <c r="U59" s="607"/>
      <c r="V59" s="607"/>
      <c r="W59" s="607"/>
      <c r="X59" s="607"/>
      <c r="Y59" s="607"/>
      <c r="Z59" s="607"/>
      <c r="AA59" s="607"/>
      <c r="AB59" s="607"/>
      <c r="AC59" s="607"/>
      <c r="AD59" s="607"/>
      <c r="AE59" s="607"/>
      <c r="AF59" s="607"/>
      <c r="AG59" s="607"/>
      <c r="AH59" s="607"/>
      <c r="AI59" s="607"/>
      <c r="AJ59" s="607"/>
      <c r="AK59" s="607"/>
      <c r="AL59" s="607"/>
      <c r="AM59" s="607"/>
      <c r="AN59" s="607"/>
      <c r="AO59" s="607"/>
      <c r="AP59" s="607"/>
      <c r="AQ59" s="607"/>
      <c r="AR59" s="607"/>
      <c r="AS59" s="607"/>
      <c r="AT59" s="607"/>
      <c r="AU59" s="607"/>
      <c r="AV59" s="651"/>
      <c r="AW59" s="651"/>
      <c r="AX59" s="651"/>
      <c r="AY59" s="651"/>
      <c r="AZ59" s="651"/>
      <c r="BA59" s="651"/>
      <c r="BB59" s="651"/>
    </row>
    <row r="60" spans="1:54" ht="13.9" customHeight="1">
      <c r="A60" s="92"/>
      <c r="B60" s="492" t="s">
        <v>826</v>
      </c>
      <c r="C60" s="492"/>
      <c r="D60" s="492"/>
      <c r="E60" s="646" t="s">
        <v>22</v>
      </c>
      <c r="F60" s="646"/>
      <c r="G60" s="646"/>
      <c r="H60" s="646"/>
      <c r="I60" s="646"/>
      <c r="J60" s="646"/>
      <c r="K60" s="646"/>
      <c r="L60" s="646"/>
      <c r="M60" s="646"/>
      <c r="N60" s="646"/>
      <c r="O60" s="646"/>
      <c r="P60" s="646"/>
      <c r="Q60" s="646"/>
      <c r="R60" s="646"/>
      <c r="S60" s="607"/>
      <c r="T60" s="607"/>
      <c r="U60" s="607"/>
      <c r="V60" s="607"/>
      <c r="W60" s="607"/>
      <c r="X60" s="607"/>
      <c r="Y60" s="607"/>
      <c r="Z60" s="607"/>
      <c r="AA60" s="607"/>
      <c r="AB60" s="607"/>
      <c r="AC60" s="607"/>
      <c r="AD60" s="607"/>
      <c r="AE60" s="607"/>
      <c r="AF60" s="607"/>
      <c r="AG60" s="607"/>
      <c r="AH60" s="607"/>
      <c r="AI60" s="607"/>
      <c r="AJ60" s="607"/>
      <c r="AK60" s="607"/>
      <c r="AL60" s="607"/>
      <c r="AM60" s="607"/>
      <c r="AN60" s="607"/>
      <c r="AO60" s="607"/>
      <c r="AP60" s="607"/>
      <c r="AQ60" s="607"/>
      <c r="AR60" s="607"/>
      <c r="AS60" s="607"/>
      <c r="AT60" s="607"/>
      <c r="AU60" s="607"/>
      <c r="AV60" s="651"/>
      <c r="AW60" s="651"/>
      <c r="AX60" s="651"/>
      <c r="AY60" s="651"/>
      <c r="AZ60" s="651"/>
      <c r="BA60" s="651"/>
      <c r="BB60" s="651"/>
    </row>
    <row r="61" spans="1:54" ht="13.9" customHeight="1">
      <c r="A61" s="92"/>
      <c r="B61" s="492"/>
      <c r="C61" s="492"/>
      <c r="D61" s="492"/>
      <c r="E61" s="646"/>
      <c r="F61" s="646"/>
      <c r="G61" s="646"/>
      <c r="H61" s="646"/>
      <c r="I61" s="646"/>
      <c r="J61" s="646"/>
      <c r="K61" s="646"/>
      <c r="L61" s="646"/>
      <c r="M61" s="646"/>
      <c r="N61" s="646"/>
      <c r="O61" s="646"/>
      <c r="P61" s="646"/>
      <c r="Q61" s="646"/>
      <c r="R61" s="646"/>
      <c r="S61" s="607"/>
      <c r="T61" s="607"/>
      <c r="U61" s="607"/>
      <c r="V61" s="607"/>
      <c r="W61" s="607"/>
      <c r="X61" s="607"/>
      <c r="Y61" s="607"/>
      <c r="Z61" s="607"/>
      <c r="AA61" s="607"/>
      <c r="AB61" s="607"/>
      <c r="AC61" s="607"/>
      <c r="AD61" s="607"/>
      <c r="AE61" s="607"/>
      <c r="AF61" s="607"/>
      <c r="AG61" s="607"/>
      <c r="AH61" s="607"/>
      <c r="AI61" s="607"/>
      <c r="AJ61" s="607"/>
      <c r="AK61" s="607"/>
      <c r="AL61" s="607"/>
      <c r="AM61" s="607"/>
      <c r="AN61" s="607"/>
      <c r="AO61" s="607"/>
      <c r="AP61" s="607"/>
      <c r="AQ61" s="607"/>
      <c r="AR61" s="607"/>
      <c r="AS61" s="607"/>
      <c r="AT61" s="607"/>
      <c r="AU61" s="607"/>
      <c r="AV61" s="651"/>
      <c r="AW61" s="651"/>
      <c r="AX61" s="651"/>
      <c r="AY61" s="651"/>
      <c r="AZ61" s="651"/>
      <c r="BA61" s="651"/>
      <c r="BB61" s="651"/>
    </row>
    <row r="62" spans="1:54" ht="13.9" customHeight="1">
      <c r="A62" s="92"/>
      <c r="B62" s="654" t="s">
        <v>875</v>
      </c>
      <c r="C62" s="654"/>
      <c r="D62" s="654"/>
      <c r="E62" s="654"/>
      <c r="F62" s="654"/>
      <c r="G62" s="654"/>
      <c r="H62" s="654"/>
      <c r="I62" s="654"/>
      <c r="J62" s="654"/>
      <c r="K62" s="654"/>
      <c r="L62" s="654"/>
      <c r="M62" s="654"/>
      <c r="N62" s="654"/>
      <c r="O62" s="654"/>
      <c r="P62" s="654"/>
      <c r="Q62" s="654"/>
      <c r="R62" s="654"/>
      <c r="S62" s="654"/>
      <c r="T62" s="654"/>
      <c r="U62" s="654"/>
      <c r="V62" s="654"/>
      <c r="W62" s="654"/>
      <c r="X62" s="654"/>
      <c r="Y62" s="654"/>
      <c r="Z62" s="654"/>
      <c r="AA62" s="654"/>
      <c r="AB62" s="654"/>
      <c r="AC62" s="654"/>
      <c r="AD62" s="654"/>
      <c r="AE62" s="654"/>
      <c r="AF62" s="654"/>
      <c r="AG62" s="654"/>
      <c r="AH62" s="655">
        <f>+SUM(AH42:AN61)</f>
        <v>0</v>
      </c>
      <c r="AI62" s="655"/>
      <c r="AJ62" s="655"/>
      <c r="AK62" s="655"/>
      <c r="AL62" s="655"/>
      <c r="AM62" s="655"/>
      <c r="AN62" s="655"/>
      <c r="AO62" s="325"/>
      <c r="AP62" s="325"/>
      <c r="AQ62" s="325"/>
      <c r="AR62" s="325"/>
      <c r="AS62" s="325"/>
      <c r="AT62" s="325"/>
      <c r="AU62" s="325"/>
      <c r="AV62" s="655">
        <f>+SUM(AV42:BB61)</f>
        <v>0</v>
      </c>
      <c r="AW62" s="655"/>
      <c r="AX62" s="655"/>
      <c r="AY62" s="655"/>
      <c r="AZ62" s="655"/>
      <c r="BA62" s="655"/>
      <c r="BB62" s="655"/>
    </row>
    <row r="63" spans="1:54" ht="13.9" customHeight="1">
      <c r="A63" s="92"/>
      <c r="B63" s="654"/>
      <c r="C63" s="654"/>
      <c r="D63" s="654"/>
      <c r="E63" s="654"/>
      <c r="F63" s="654"/>
      <c r="G63" s="654"/>
      <c r="H63" s="654"/>
      <c r="I63" s="654"/>
      <c r="J63" s="654"/>
      <c r="K63" s="654"/>
      <c r="L63" s="654"/>
      <c r="M63" s="654"/>
      <c r="N63" s="654"/>
      <c r="O63" s="654"/>
      <c r="P63" s="654"/>
      <c r="Q63" s="654"/>
      <c r="R63" s="654"/>
      <c r="S63" s="654"/>
      <c r="T63" s="654"/>
      <c r="U63" s="654"/>
      <c r="V63" s="654"/>
      <c r="W63" s="654"/>
      <c r="X63" s="654"/>
      <c r="Y63" s="654"/>
      <c r="Z63" s="654"/>
      <c r="AA63" s="654"/>
      <c r="AB63" s="654"/>
      <c r="AC63" s="654"/>
      <c r="AD63" s="654"/>
      <c r="AE63" s="654"/>
      <c r="AF63" s="654"/>
      <c r="AG63" s="654"/>
      <c r="AH63" s="655"/>
      <c r="AI63" s="655"/>
      <c r="AJ63" s="655"/>
      <c r="AK63" s="655"/>
      <c r="AL63" s="655"/>
      <c r="AM63" s="655"/>
      <c r="AN63" s="655"/>
      <c r="AO63" s="325"/>
      <c r="AP63" s="325"/>
      <c r="AQ63" s="325"/>
      <c r="AR63" s="325"/>
      <c r="AS63" s="325"/>
      <c r="AT63" s="325"/>
      <c r="AU63" s="325"/>
      <c r="AV63" s="655"/>
      <c r="AW63" s="655"/>
      <c r="AX63" s="655"/>
      <c r="AY63" s="655"/>
      <c r="AZ63" s="655"/>
      <c r="BA63" s="655"/>
      <c r="BB63" s="655"/>
    </row>
    <row r="64" spans="1:54" ht="13.9" customHeight="1">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c r="AH64" s="92"/>
      <c r="AI64" s="92"/>
      <c r="AJ64" s="92"/>
      <c r="AK64" s="92"/>
      <c r="AL64" s="322"/>
      <c r="AM64" s="92"/>
    </row>
    <row r="65" spans="1:56" ht="13.9" customHeight="1">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c r="AC65" s="92"/>
      <c r="AD65" s="92"/>
      <c r="AE65" s="92"/>
      <c r="AF65" s="92"/>
      <c r="AG65" s="92"/>
      <c r="AH65" s="92"/>
      <c r="AI65" s="92"/>
      <c r="AJ65" s="92"/>
      <c r="AK65" s="92"/>
      <c r="AL65" s="322"/>
      <c r="AM65" s="92"/>
    </row>
    <row r="66" spans="1:56" ht="13.15" customHeight="1">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c r="AC66" s="92"/>
      <c r="AD66" s="92"/>
      <c r="AE66" s="92"/>
      <c r="AF66" s="92"/>
      <c r="AG66" s="92"/>
      <c r="AH66" s="92"/>
      <c r="AI66" s="92"/>
      <c r="AJ66" s="92"/>
      <c r="AK66" s="92"/>
      <c r="AL66" s="322"/>
      <c r="AM66" s="92"/>
    </row>
    <row r="67" spans="1:56" ht="13.15" customHeight="1">
      <c r="A67" s="92"/>
      <c r="B67" s="134" t="s">
        <v>846</v>
      </c>
      <c r="C67" s="134"/>
      <c r="D67" s="134"/>
      <c r="E67" s="134"/>
      <c r="F67" s="134"/>
      <c r="G67" s="134"/>
      <c r="H67" s="134"/>
      <c r="I67" s="134"/>
      <c r="J67" s="134"/>
      <c r="K67" s="134"/>
      <c r="L67" s="134"/>
      <c r="M67" s="134"/>
      <c r="N67" s="134"/>
      <c r="O67" s="134"/>
      <c r="P67" s="134"/>
      <c r="Q67" s="134"/>
      <c r="R67" s="134"/>
      <c r="S67" s="134"/>
      <c r="T67" s="653">
        <f>+'Produzione standard'!AM107</f>
        <v>0</v>
      </c>
      <c r="U67" s="653"/>
      <c r="V67" s="653"/>
      <c r="W67" s="653"/>
      <c r="X67" s="92"/>
      <c r="Y67" s="92"/>
      <c r="Z67" s="92"/>
      <c r="AA67" s="92"/>
      <c r="AB67" s="92"/>
      <c r="AC67" s="92"/>
      <c r="AD67" s="92"/>
      <c r="AE67" s="92"/>
      <c r="AF67" s="92"/>
      <c r="AG67" s="92"/>
      <c r="AH67" s="92"/>
      <c r="AI67" s="92"/>
      <c r="AJ67" s="92"/>
      <c r="AK67" s="92"/>
      <c r="AL67" s="322"/>
      <c r="AM67" s="92"/>
    </row>
    <row r="68" spans="1:56" ht="13.15" customHeight="1">
      <c r="A68" s="92"/>
      <c r="B68" s="134"/>
      <c r="C68" s="134"/>
      <c r="D68" s="134"/>
      <c r="E68" s="134"/>
      <c r="F68" s="134"/>
      <c r="G68" s="134"/>
      <c r="H68" s="134"/>
      <c r="I68" s="134"/>
      <c r="J68" s="134"/>
      <c r="K68" s="134"/>
      <c r="L68" s="134"/>
      <c r="M68" s="134"/>
      <c r="N68" s="134"/>
      <c r="O68" s="134"/>
      <c r="P68" s="134"/>
      <c r="Q68" s="134"/>
      <c r="R68" s="134"/>
      <c r="S68" s="134"/>
      <c r="T68" s="302"/>
      <c r="U68" s="92"/>
      <c r="V68" s="92"/>
      <c r="W68" s="92"/>
      <c r="X68" s="92"/>
      <c r="Y68" s="92"/>
      <c r="Z68" s="92"/>
      <c r="AA68" s="92"/>
      <c r="AB68" s="92"/>
      <c r="AC68" s="92"/>
      <c r="AD68" s="92"/>
      <c r="AE68" s="92"/>
      <c r="AF68" s="92"/>
      <c r="AG68" s="92"/>
      <c r="AH68" s="92"/>
      <c r="AI68" s="92"/>
      <c r="AJ68" s="92"/>
      <c r="AK68" s="92"/>
      <c r="AL68" s="322"/>
      <c r="AM68" s="92"/>
    </row>
    <row r="69" spans="1:56" ht="13.15" customHeight="1">
      <c r="A69" s="92"/>
      <c r="B69" s="636" t="s">
        <v>844</v>
      </c>
      <c r="C69" s="636"/>
      <c r="D69" s="636"/>
      <c r="E69" s="636"/>
      <c r="F69" s="636"/>
      <c r="G69" s="636"/>
      <c r="H69" s="636"/>
      <c r="I69" s="636"/>
      <c r="J69" s="636"/>
      <c r="K69" s="636"/>
      <c r="L69" s="636"/>
      <c r="M69" s="636"/>
      <c r="N69" s="636"/>
      <c r="O69" s="636"/>
      <c r="P69" s="636"/>
      <c r="Q69" s="636"/>
      <c r="R69" s="636"/>
      <c r="S69" s="636"/>
      <c r="T69" s="653">
        <f>+AV62</f>
        <v>0</v>
      </c>
      <c r="U69" s="653"/>
      <c r="V69" s="653"/>
      <c r="W69" s="653"/>
      <c r="X69" s="92"/>
      <c r="Y69" s="92"/>
      <c r="Z69" s="92"/>
      <c r="AA69" s="92"/>
      <c r="AB69" s="92"/>
      <c r="AC69" s="92"/>
      <c r="AD69" s="92"/>
      <c r="AE69" s="92"/>
      <c r="AF69" s="92"/>
      <c r="AG69" s="92"/>
      <c r="AH69" s="92"/>
      <c r="AI69" s="92"/>
      <c r="AJ69" s="92"/>
      <c r="AK69" s="92"/>
      <c r="AL69" s="322"/>
      <c r="AM69" s="92"/>
    </row>
    <row r="70" spans="1:56" ht="13.15" customHeight="1">
      <c r="A70" s="92"/>
      <c r="B70" s="134"/>
      <c r="C70" s="134"/>
      <c r="D70" s="134"/>
      <c r="E70" s="134"/>
      <c r="F70" s="134"/>
      <c r="G70" s="134"/>
      <c r="H70" s="134"/>
      <c r="I70" s="134"/>
      <c r="J70" s="134"/>
      <c r="K70" s="134"/>
      <c r="L70" s="134"/>
      <c r="M70" s="134"/>
      <c r="N70" s="134"/>
      <c r="O70" s="134"/>
      <c r="P70" s="134"/>
      <c r="Q70" s="134"/>
      <c r="R70" s="134"/>
      <c r="S70" s="134"/>
      <c r="T70" s="302"/>
      <c r="U70" s="92"/>
      <c r="V70" s="92"/>
      <c r="W70" s="92"/>
      <c r="X70" s="92"/>
      <c r="Y70" s="92"/>
      <c r="Z70" s="92"/>
      <c r="AA70" s="92"/>
      <c r="AB70" s="92"/>
      <c r="AC70" s="92"/>
      <c r="AD70" s="92"/>
      <c r="AE70" s="92"/>
      <c r="AF70" s="92"/>
      <c r="AG70" s="92"/>
      <c r="AH70" s="92"/>
      <c r="AI70" s="92"/>
      <c r="AJ70" s="92"/>
      <c r="AK70" s="92"/>
      <c r="AL70" s="322"/>
      <c r="AM70" s="92"/>
    </row>
    <row r="71" spans="1:56" ht="13.15" customHeight="1">
      <c r="A71" s="92"/>
      <c r="B71" s="134" t="s">
        <v>845</v>
      </c>
      <c r="C71" s="134"/>
      <c r="D71" s="134"/>
      <c r="E71" s="134"/>
      <c r="F71" s="134"/>
      <c r="G71" s="134"/>
      <c r="H71" s="134"/>
      <c r="I71" s="134"/>
      <c r="J71" s="134"/>
      <c r="K71" s="134"/>
      <c r="L71" s="134"/>
      <c r="M71" s="134"/>
      <c r="N71" s="134"/>
      <c r="O71" s="134"/>
      <c r="P71" s="134"/>
      <c r="Q71" s="134"/>
      <c r="R71" s="134"/>
      <c r="S71" s="134"/>
      <c r="T71" s="653" t="str">
        <f>+IFERROR((T69/T67)*100,"0")</f>
        <v>0</v>
      </c>
      <c r="U71" s="653"/>
      <c r="V71" s="653"/>
      <c r="W71" s="653"/>
      <c r="X71" s="92"/>
      <c r="Y71" s="92"/>
      <c r="Z71" s="92"/>
      <c r="AA71" s="92"/>
      <c r="AB71" s="92"/>
      <c r="AC71" s="92"/>
      <c r="AD71" s="92"/>
      <c r="AE71" s="92"/>
      <c r="AF71" s="92"/>
      <c r="AG71" s="92"/>
      <c r="AH71" s="92"/>
      <c r="AI71" s="92"/>
      <c r="AJ71" s="92"/>
      <c r="AK71" s="92"/>
      <c r="AL71" s="322"/>
      <c r="AM71" s="92"/>
    </row>
    <row r="72" spans="1:56" ht="13.15" customHeight="1">
      <c r="A72" s="92"/>
      <c r="B72" s="10"/>
      <c r="C72" s="10"/>
      <c r="D72" s="10"/>
      <c r="E72" s="10"/>
      <c r="F72" s="10"/>
      <c r="G72" s="10"/>
      <c r="H72" s="10"/>
      <c r="I72" s="10"/>
      <c r="J72" s="10"/>
      <c r="K72" s="10"/>
      <c r="L72" s="10"/>
      <c r="M72" s="10"/>
      <c r="N72" s="10"/>
      <c r="O72" s="10"/>
      <c r="P72" s="10"/>
      <c r="Q72" s="10"/>
      <c r="R72" s="10"/>
      <c r="S72" s="10"/>
      <c r="T72" s="10"/>
      <c r="U72" s="92"/>
      <c r="V72" s="92"/>
      <c r="W72" s="92"/>
      <c r="X72" s="92"/>
      <c r="Y72" s="92"/>
      <c r="Z72" s="92"/>
      <c r="AA72" s="92"/>
      <c r="AB72" s="92"/>
      <c r="AC72" s="92"/>
      <c r="AD72" s="92"/>
      <c r="AE72" s="92"/>
      <c r="AF72" s="92"/>
      <c r="AG72" s="92"/>
      <c r="AH72" s="92"/>
      <c r="AI72" s="92"/>
      <c r="AJ72" s="92"/>
      <c r="AK72" s="92"/>
      <c r="AL72" s="322"/>
      <c r="AM72" s="92"/>
    </row>
    <row r="73" spans="1:56" ht="13.15" customHeight="1">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c r="AH73" s="92"/>
      <c r="AI73" s="92"/>
      <c r="AJ73" s="92"/>
      <c r="AK73" s="92"/>
      <c r="AL73" s="322"/>
      <c r="AM73" s="92"/>
    </row>
    <row r="74" spans="1:56" ht="13.15" customHeight="1">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c r="AC74" s="92"/>
      <c r="AD74" s="92"/>
      <c r="AE74" s="92"/>
      <c r="AF74" s="92"/>
      <c r="AG74" s="92"/>
      <c r="AH74" s="92"/>
      <c r="AI74" s="92"/>
      <c r="AJ74" s="92"/>
      <c r="AK74" s="92"/>
      <c r="AL74" s="322"/>
      <c r="AM74" s="92"/>
    </row>
    <row r="75" spans="1:56" ht="13.15" customHeight="1">
      <c r="A75" s="92"/>
      <c r="B75" s="418" t="s">
        <v>17</v>
      </c>
      <c r="C75" s="418"/>
      <c r="D75" s="418"/>
      <c r="E75" s="419" t="str">
        <f>IF('Dati richiedente'!$L$24=0,"",'Dati richiedente'!$L$24)</f>
        <v/>
      </c>
      <c r="F75" s="419"/>
      <c r="G75" s="419"/>
      <c r="H75" s="419"/>
      <c r="I75" s="419"/>
      <c r="J75" s="419"/>
      <c r="K75" s="419"/>
      <c r="L75" s="419"/>
      <c r="M75" s="101"/>
      <c r="N75" s="101"/>
      <c r="O75" s="101"/>
      <c r="P75" s="101"/>
      <c r="Q75" s="101"/>
      <c r="R75" s="101"/>
      <c r="S75" s="101"/>
      <c r="T75" s="101"/>
      <c r="U75" s="101"/>
      <c r="V75" s="101"/>
      <c r="W75" s="101"/>
      <c r="X75" s="101"/>
      <c r="Y75" s="101"/>
      <c r="Z75" s="101"/>
      <c r="AA75" s="101"/>
      <c r="AB75" s="101"/>
      <c r="AC75" s="101"/>
      <c r="AD75" s="101"/>
      <c r="AE75" s="101"/>
      <c r="AF75" s="92"/>
      <c r="AG75" s="103"/>
      <c r="AH75" s="92"/>
      <c r="AI75" s="92"/>
      <c r="AJ75" s="92"/>
      <c r="AK75" s="92"/>
      <c r="AL75" s="92"/>
      <c r="AM75" s="92"/>
    </row>
    <row r="76" spans="1:56" ht="13.15" customHeight="1">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c r="AC76" s="92"/>
      <c r="AD76" s="92"/>
      <c r="AE76" s="92"/>
      <c r="AF76" s="92"/>
      <c r="AG76" s="92"/>
      <c r="AH76" s="92"/>
      <c r="AI76" s="92"/>
      <c r="AJ76" s="92"/>
      <c r="AK76" s="92"/>
      <c r="AL76" s="322"/>
      <c r="AM76" s="92"/>
    </row>
    <row r="77" spans="1:56" ht="13.15" customHeight="1">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c r="AC77" s="92"/>
      <c r="AD77" s="92"/>
      <c r="AE77" s="92"/>
      <c r="AF77" s="92"/>
      <c r="AG77" s="92"/>
      <c r="AH77" s="92"/>
      <c r="AI77" s="92"/>
      <c r="AJ77" s="92"/>
      <c r="AK77" s="92"/>
      <c r="AL77" s="322"/>
      <c r="AM77" s="92"/>
    </row>
    <row r="78" spans="1:56" ht="13.15" customHeight="1">
      <c r="AL78" s="11"/>
      <c r="AM78" s="11"/>
      <c r="AN78" s="11"/>
      <c r="AO78" s="11"/>
      <c r="AP78" s="11"/>
      <c r="AQ78" s="11"/>
      <c r="AR78" s="11"/>
      <c r="AS78" s="11"/>
      <c r="AT78" s="11"/>
      <c r="AU78" s="11"/>
      <c r="AV78" s="11"/>
      <c r="AW78" s="11"/>
      <c r="AX78" s="11"/>
      <c r="AY78" s="11"/>
      <c r="AZ78" s="11"/>
      <c r="BA78" s="11"/>
      <c r="BB78" s="11"/>
      <c r="BC78" s="11"/>
      <c r="BD78" s="11"/>
    </row>
    <row r="79" spans="1:56" ht="13.15" customHeight="1">
      <c r="AL79" s="11"/>
      <c r="AM79" s="11"/>
      <c r="AN79" s="11"/>
      <c r="AO79" s="11"/>
      <c r="AP79" s="11"/>
      <c r="AQ79" s="11"/>
      <c r="AR79" s="11"/>
      <c r="AS79" s="11"/>
      <c r="AT79" s="11"/>
      <c r="AU79" s="11"/>
      <c r="AV79" s="11"/>
      <c r="AW79" s="11"/>
      <c r="AX79" s="11"/>
      <c r="AY79" s="11"/>
      <c r="AZ79" s="11"/>
      <c r="BA79" s="11"/>
      <c r="BB79" s="11"/>
      <c r="BC79" s="11"/>
      <c r="BD79" s="11"/>
    </row>
    <row r="80" spans="1:56" ht="13.15" customHeight="1">
      <c r="AL80" s="11"/>
      <c r="AM80" s="11"/>
      <c r="AN80" s="11"/>
      <c r="AO80" s="11"/>
      <c r="AP80" s="11"/>
      <c r="AQ80" s="11"/>
      <c r="AR80" s="11"/>
      <c r="AS80" s="11"/>
      <c r="AT80" s="11"/>
      <c r="AU80" s="11"/>
      <c r="AV80" s="11"/>
      <c r="AW80" s="11"/>
      <c r="AX80" s="11"/>
      <c r="AY80" s="11"/>
      <c r="AZ80" s="11"/>
      <c r="BA80" s="11"/>
      <c r="BB80" s="11"/>
      <c r="BC80" s="11"/>
      <c r="BD80" s="11"/>
    </row>
    <row r="81" s="11" customFormat="1" ht="13.15" customHeight="1"/>
    <row r="82" s="11" customFormat="1" ht="13.15" customHeight="1"/>
    <row r="83" s="11" customFormat="1" ht="13.15" customHeight="1"/>
    <row r="84" s="11" customFormat="1" ht="13.15" customHeight="1"/>
    <row r="85" s="11" customFormat="1" ht="13.15" customHeight="1"/>
    <row r="86" s="11" customFormat="1" ht="13.15" customHeight="1"/>
    <row r="87" s="11" customFormat="1" ht="13.15" customHeight="1"/>
    <row r="88" s="11" customFormat="1" ht="13.15" customHeight="1"/>
    <row r="89" s="11" customFormat="1" ht="13.15" customHeight="1"/>
    <row r="90" s="11" customFormat="1" ht="13.15" customHeight="1"/>
    <row r="91" s="11" customFormat="1" ht="13.15" customHeight="1"/>
    <row r="92" s="11" customFormat="1" ht="13.15" customHeight="1"/>
    <row r="93" s="11" customFormat="1" ht="13.15" customHeight="1"/>
    <row r="94" s="11" customFormat="1" ht="13.15" customHeight="1"/>
    <row r="95" s="11" customFormat="1" ht="13.15" customHeight="1"/>
    <row r="96" s="11" customFormat="1" ht="13.15" customHeight="1"/>
    <row r="97" s="11" customFormat="1" ht="13.15" customHeight="1"/>
    <row r="98" s="11" customFormat="1" ht="13.15" customHeight="1"/>
    <row r="99" s="11" customFormat="1" ht="13.15" customHeight="1"/>
    <row r="100" s="11" customFormat="1" ht="13.15" customHeight="1"/>
    <row r="101" s="11" customFormat="1" ht="13.15" customHeight="1"/>
    <row r="102" s="11" customFormat="1" ht="13.15" customHeight="1"/>
    <row r="103" s="11" customFormat="1" ht="13.15" customHeight="1"/>
    <row r="104" s="11" customFormat="1" ht="13.15" customHeight="1"/>
    <row r="105" s="11" customFormat="1" ht="13.15" customHeight="1"/>
    <row r="106" s="11" customFormat="1" ht="13.15" customHeight="1"/>
    <row r="107" s="11" customFormat="1" ht="13.15" customHeight="1"/>
    <row r="108" s="11" customFormat="1" ht="13.15" customHeight="1"/>
    <row r="109" s="11" customFormat="1" ht="13.15" customHeight="1"/>
    <row r="110" s="11" customFormat="1" ht="13.15" customHeight="1"/>
    <row r="111" s="11" customFormat="1" ht="13.15" customHeight="1"/>
    <row r="112" s="11" customFormat="1" ht="13.15" customHeight="1"/>
    <row r="113" spans="1:56" ht="13.15" customHeight="1">
      <c r="AL113" s="11"/>
      <c r="AM113" s="11"/>
      <c r="AN113" s="11"/>
      <c r="AO113" s="11"/>
      <c r="AP113" s="11"/>
      <c r="AQ113" s="11"/>
      <c r="AR113" s="11"/>
      <c r="AS113" s="11"/>
      <c r="AT113" s="11"/>
      <c r="AU113" s="11"/>
      <c r="AV113" s="11"/>
      <c r="AW113" s="11"/>
      <c r="AX113" s="11"/>
      <c r="AY113" s="11"/>
      <c r="AZ113" s="11"/>
      <c r="BA113" s="11"/>
      <c r="BB113" s="11"/>
      <c r="BC113" s="11"/>
      <c r="BD113" s="11"/>
    </row>
    <row r="114" spans="1:56" ht="13.15" customHeight="1">
      <c r="AL114" s="11"/>
      <c r="AM114" s="11"/>
      <c r="AN114" s="11"/>
      <c r="AO114" s="11"/>
      <c r="AP114" s="11"/>
      <c r="AQ114" s="11"/>
      <c r="AR114" s="11"/>
      <c r="AS114" s="11"/>
      <c r="AT114" s="11"/>
      <c r="AU114" s="11"/>
      <c r="AV114" s="11"/>
      <c r="AW114" s="11"/>
      <c r="AX114" s="11"/>
      <c r="AY114" s="11"/>
      <c r="AZ114" s="11"/>
      <c r="BA114" s="11"/>
      <c r="BB114" s="11"/>
      <c r="BC114" s="11"/>
      <c r="BD114" s="11"/>
    </row>
    <row r="115" spans="1:56" ht="13.15" customHeight="1">
      <c r="AL115" s="11"/>
      <c r="AM115" s="11"/>
      <c r="AN115" s="11"/>
      <c r="AO115" s="11"/>
      <c r="AP115" s="11"/>
      <c r="AQ115" s="11"/>
      <c r="AR115" s="11"/>
      <c r="AS115" s="11"/>
      <c r="AT115" s="11"/>
      <c r="AU115" s="11"/>
      <c r="AV115" s="11"/>
      <c r="AW115" s="11"/>
      <c r="AX115" s="11"/>
      <c r="AY115" s="11"/>
      <c r="AZ115" s="11"/>
      <c r="BA115" s="11"/>
      <c r="BB115" s="11"/>
      <c r="BC115" s="11"/>
      <c r="BD115" s="11"/>
    </row>
    <row r="116" spans="1:56" ht="13.15" customHeight="1">
      <c r="AL116" s="11"/>
      <c r="AM116" s="11"/>
      <c r="AN116" s="11"/>
      <c r="AO116" s="11"/>
      <c r="AP116" s="11"/>
      <c r="AQ116" s="11"/>
      <c r="AR116" s="11"/>
      <c r="AS116" s="11"/>
      <c r="AT116" s="11"/>
      <c r="AU116" s="11"/>
      <c r="AV116" s="11"/>
      <c r="AW116" s="11"/>
      <c r="AX116" s="11"/>
      <c r="AY116" s="11"/>
      <c r="AZ116" s="11"/>
      <c r="BA116" s="11"/>
      <c r="BB116" s="11"/>
      <c r="BC116" s="11"/>
      <c r="BD116" s="11"/>
    </row>
    <row r="117" spans="1:56" ht="13.15" customHeight="1">
      <c r="A117" s="47" t="s">
        <v>22</v>
      </c>
      <c r="AL117" s="11"/>
      <c r="AM117" s="11"/>
      <c r="AN117" s="11"/>
      <c r="AO117" s="11"/>
      <c r="AP117" s="11"/>
      <c r="AQ117" s="11"/>
      <c r="AR117" s="11"/>
      <c r="AS117" s="11"/>
      <c r="AT117" s="11"/>
      <c r="AU117" s="11"/>
      <c r="AV117" s="11"/>
      <c r="AW117" s="11"/>
      <c r="AX117" s="11"/>
      <c r="AY117" s="11"/>
      <c r="AZ117" s="11"/>
      <c r="BA117" s="11"/>
      <c r="BB117" s="11"/>
      <c r="BC117" s="11"/>
      <c r="BD117" s="11"/>
    </row>
    <row r="118" spans="1:56" ht="13.15" customHeight="1">
      <c r="A118" s="1" t="s">
        <v>544</v>
      </c>
      <c r="AL118" s="11"/>
      <c r="AM118" s="11"/>
      <c r="AN118" s="11"/>
      <c r="AO118" s="11"/>
      <c r="AP118" s="11"/>
      <c r="AQ118" s="11"/>
      <c r="AR118" s="11"/>
      <c r="AS118" s="11"/>
      <c r="AT118" s="11"/>
      <c r="AU118" s="11"/>
      <c r="AV118" s="11"/>
      <c r="AW118" s="11"/>
      <c r="AX118" s="11"/>
      <c r="AY118" s="11"/>
      <c r="AZ118" s="11"/>
      <c r="BA118" s="11"/>
      <c r="BB118" s="11"/>
      <c r="BC118" s="11"/>
      <c r="BD118" s="11"/>
    </row>
    <row r="119" spans="1:56" ht="13.15" customHeight="1">
      <c r="A119" s="3" t="s">
        <v>469</v>
      </c>
      <c r="AL119" s="11"/>
      <c r="AM119" s="11"/>
      <c r="AN119" s="11"/>
      <c r="AO119" s="11"/>
      <c r="AP119" s="11"/>
      <c r="AQ119" s="11"/>
      <c r="AR119" s="11"/>
      <c r="AS119" s="11"/>
      <c r="AT119" s="11"/>
      <c r="AU119" s="11"/>
      <c r="AV119" s="11"/>
      <c r="AW119" s="11"/>
      <c r="AX119" s="11"/>
      <c r="AY119" s="11"/>
      <c r="AZ119" s="11"/>
      <c r="BA119" s="11"/>
      <c r="BB119" s="11"/>
      <c r="BC119" s="11"/>
      <c r="BD119" s="11"/>
    </row>
    <row r="120" spans="1:56" ht="13.15" customHeight="1">
      <c r="A120" s="3" t="s">
        <v>470</v>
      </c>
      <c r="AL120" s="11"/>
      <c r="AM120" s="11"/>
      <c r="AN120" s="11"/>
      <c r="AO120" s="11"/>
      <c r="AP120" s="11"/>
      <c r="AQ120" s="11"/>
      <c r="AR120" s="11"/>
      <c r="AS120" s="11"/>
      <c r="AT120" s="11"/>
      <c r="AU120" s="11"/>
      <c r="AV120" s="11"/>
      <c r="AW120" s="11"/>
      <c r="AX120" s="11"/>
      <c r="AY120" s="11"/>
      <c r="AZ120" s="11"/>
      <c r="BA120" s="11"/>
      <c r="BB120" s="11"/>
      <c r="BC120" s="11"/>
      <c r="BD120" s="11"/>
    </row>
    <row r="121" spans="1:56" ht="13.15" customHeight="1">
      <c r="A121" s="3" t="s">
        <v>471</v>
      </c>
      <c r="AL121" s="11"/>
      <c r="AM121" s="11"/>
      <c r="AN121" s="11"/>
      <c r="AO121" s="11"/>
      <c r="AP121" s="11"/>
      <c r="AQ121" s="11"/>
      <c r="AR121" s="11"/>
      <c r="AS121" s="11"/>
      <c r="AT121" s="11"/>
      <c r="AU121" s="11"/>
      <c r="AV121" s="11"/>
      <c r="AW121" s="11"/>
      <c r="AX121" s="11"/>
      <c r="AY121" s="11"/>
      <c r="AZ121" s="11"/>
      <c r="BA121" s="11"/>
      <c r="BB121" s="11"/>
      <c r="BC121" s="11"/>
      <c r="BD121" s="11"/>
    </row>
    <row r="122" spans="1:56" ht="13.15" customHeight="1">
      <c r="A122" s="3" t="s">
        <v>651</v>
      </c>
      <c r="AL122" s="11"/>
      <c r="AM122" s="11"/>
      <c r="AN122" s="11"/>
      <c r="AO122" s="11"/>
      <c r="AP122" s="11"/>
      <c r="AQ122" s="11"/>
      <c r="AR122" s="11"/>
      <c r="AS122" s="11"/>
      <c r="AT122" s="11"/>
      <c r="AU122" s="11"/>
      <c r="AV122" s="11"/>
      <c r="AW122" s="11"/>
      <c r="AX122" s="11"/>
      <c r="AY122" s="11"/>
      <c r="AZ122" s="11"/>
      <c r="BA122" s="11"/>
      <c r="BB122" s="11"/>
      <c r="BC122" s="11"/>
      <c r="BD122" s="11"/>
    </row>
    <row r="123" spans="1:56" ht="13.15" customHeight="1">
      <c r="A123" s="3" t="s">
        <v>563</v>
      </c>
      <c r="AL123" s="11"/>
      <c r="AM123" s="11"/>
      <c r="AN123" s="11"/>
      <c r="AO123" s="11"/>
      <c r="AP123" s="11"/>
      <c r="AQ123" s="11"/>
      <c r="AR123" s="11"/>
      <c r="AS123" s="11"/>
      <c r="AT123" s="11"/>
      <c r="AU123" s="11"/>
      <c r="AV123" s="11"/>
      <c r="AW123" s="11"/>
      <c r="AX123" s="11"/>
      <c r="AY123" s="11"/>
      <c r="AZ123" s="11"/>
      <c r="BA123" s="11"/>
      <c r="BB123" s="11"/>
      <c r="BC123" s="11"/>
      <c r="BD123" s="11"/>
    </row>
    <row r="124" spans="1:56" ht="13.15" customHeight="1">
      <c r="A124" s="3" t="s">
        <v>525</v>
      </c>
      <c r="AL124" s="11"/>
      <c r="AM124" s="11"/>
      <c r="AN124" s="11"/>
      <c r="AO124" s="11"/>
      <c r="AP124" s="11"/>
      <c r="AQ124" s="11"/>
      <c r="AR124" s="11"/>
      <c r="AS124" s="11"/>
      <c r="AT124" s="11"/>
      <c r="AU124" s="11"/>
      <c r="AV124" s="11"/>
      <c r="AW124" s="11"/>
      <c r="AX124" s="11"/>
      <c r="AY124" s="11"/>
      <c r="AZ124" s="11"/>
      <c r="BA124" s="11"/>
      <c r="BB124" s="11"/>
      <c r="BC124" s="11"/>
      <c r="BD124" s="11"/>
    </row>
    <row r="125" spans="1:56" ht="13.15" customHeight="1">
      <c r="A125" s="3" t="s">
        <v>472</v>
      </c>
      <c r="AL125" s="11"/>
      <c r="AM125" s="11"/>
      <c r="AN125" s="11"/>
      <c r="AO125" s="11"/>
      <c r="AP125" s="11"/>
      <c r="AQ125" s="11"/>
      <c r="AR125" s="11"/>
      <c r="AS125" s="11"/>
      <c r="AT125" s="11"/>
      <c r="AU125" s="11"/>
      <c r="AV125" s="11"/>
      <c r="AW125" s="11"/>
      <c r="AX125" s="11"/>
      <c r="AY125" s="11"/>
      <c r="AZ125" s="11"/>
      <c r="BA125" s="11"/>
      <c r="BB125" s="11"/>
      <c r="BC125" s="11"/>
      <c r="BD125" s="11"/>
    </row>
    <row r="126" spans="1:56" ht="13.15" customHeight="1">
      <c r="A126" s="1" t="s">
        <v>545</v>
      </c>
      <c r="AL126" s="11"/>
      <c r="AM126" s="11"/>
      <c r="AN126" s="11"/>
      <c r="AO126" s="11"/>
      <c r="AP126" s="11"/>
      <c r="AQ126" s="11"/>
      <c r="AR126" s="11"/>
      <c r="AS126" s="11"/>
      <c r="AT126" s="11"/>
      <c r="AU126" s="11"/>
      <c r="AV126" s="11"/>
      <c r="AW126" s="11"/>
      <c r="AX126" s="11"/>
      <c r="AY126" s="11"/>
      <c r="AZ126" s="11"/>
      <c r="BA126" s="11"/>
      <c r="BB126" s="11"/>
      <c r="BC126" s="11"/>
      <c r="BD126" s="11"/>
    </row>
    <row r="127" spans="1:56" ht="13.15" customHeight="1">
      <c r="A127" s="1" t="s">
        <v>810</v>
      </c>
      <c r="AL127" s="11"/>
      <c r="AM127" s="11"/>
      <c r="AN127" s="11"/>
      <c r="AO127" s="11"/>
      <c r="AP127" s="11"/>
      <c r="AQ127" s="11"/>
      <c r="AR127" s="11"/>
      <c r="AS127" s="11"/>
      <c r="AT127" s="11"/>
      <c r="AU127" s="11"/>
      <c r="AV127" s="11"/>
      <c r="AW127" s="11"/>
      <c r="AX127" s="11"/>
      <c r="AY127" s="11"/>
      <c r="AZ127" s="11"/>
      <c r="BA127" s="11"/>
      <c r="BB127" s="11"/>
      <c r="BC127" s="11"/>
      <c r="BD127" s="11"/>
    </row>
    <row r="128" spans="1:56" ht="13.15" customHeight="1">
      <c r="A128" s="3" t="s">
        <v>526</v>
      </c>
      <c r="AL128" s="11"/>
      <c r="AM128" s="11"/>
      <c r="AN128" s="11"/>
      <c r="AO128" s="11"/>
      <c r="AP128" s="11"/>
      <c r="AQ128" s="11"/>
      <c r="AR128" s="11"/>
      <c r="AS128" s="11"/>
      <c r="AT128" s="11"/>
      <c r="AU128" s="11"/>
      <c r="AV128" s="11"/>
      <c r="AW128" s="11"/>
      <c r="AX128" s="11"/>
      <c r="AY128" s="11"/>
      <c r="AZ128" s="11"/>
      <c r="BA128" s="11"/>
      <c r="BB128" s="11"/>
      <c r="BC128" s="11"/>
      <c r="BD128" s="11"/>
    </row>
    <row r="129" spans="1:56" ht="13.15" customHeight="1">
      <c r="A129" s="3" t="s">
        <v>595</v>
      </c>
      <c r="AL129" s="11"/>
      <c r="AM129" s="11"/>
      <c r="AN129" s="11"/>
      <c r="AO129" s="11"/>
      <c r="AP129" s="11"/>
      <c r="AQ129" s="11"/>
      <c r="AR129" s="11"/>
      <c r="AS129" s="11"/>
      <c r="AT129" s="11"/>
      <c r="AU129" s="11"/>
      <c r="AV129" s="11"/>
      <c r="AW129" s="11"/>
      <c r="AX129" s="11"/>
      <c r="AY129" s="11"/>
      <c r="AZ129" s="11"/>
      <c r="BA129" s="11"/>
      <c r="BB129" s="11"/>
      <c r="BC129" s="11"/>
      <c r="BD129" s="11"/>
    </row>
    <row r="130" spans="1:56" ht="13.15" customHeight="1">
      <c r="A130" s="1" t="s">
        <v>546</v>
      </c>
      <c r="AL130" s="11"/>
      <c r="AM130" s="11"/>
      <c r="AN130" s="11"/>
      <c r="AO130" s="11"/>
      <c r="AP130" s="11"/>
      <c r="AQ130" s="11"/>
      <c r="AR130" s="11"/>
      <c r="AS130" s="11"/>
      <c r="AT130" s="11"/>
      <c r="AU130" s="11"/>
      <c r="AV130" s="11"/>
      <c r="AW130" s="11"/>
      <c r="AX130" s="11"/>
      <c r="AY130" s="11"/>
      <c r="AZ130" s="11"/>
      <c r="BA130" s="11"/>
      <c r="BB130" s="11"/>
      <c r="BC130" s="11"/>
      <c r="BD130" s="11"/>
    </row>
    <row r="131" spans="1:56" ht="13.15" customHeight="1">
      <c r="A131" s="3" t="s">
        <v>473</v>
      </c>
      <c r="AL131" s="11"/>
      <c r="AM131" s="11"/>
      <c r="AN131" s="11"/>
      <c r="AO131" s="11"/>
      <c r="AP131" s="11"/>
      <c r="AQ131" s="11"/>
      <c r="AR131" s="11"/>
      <c r="AS131" s="11"/>
      <c r="AT131" s="11"/>
      <c r="AU131" s="11"/>
      <c r="AV131" s="11"/>
      <c r="AW131" s="11"/>
      <c r="AX131" s="11"/>
      <c r="AY131" s="11"/>
      <c r="AZ131" s="11"/>
      <c r="BA131" s="11"/>
      <c r="BB131" s="11"/>
      <c r="BC131" s="11"/>
      <c r="BD131" s="11"/>
    </row>
    <row r="132" spans="1:56" ht="13.15" customHeight="1">
      <c r="A132" s="1" t="s">
        <v>436</v>
      </c>
      <c r="AL132" s="11"/>
      <c r="AM132" s="11"/>
      <c r="AN132" s="11"/>
      <c r="AO132" s="11"/>
      <c r="AP132" s="11"/>
      <c r="AQ132" s="11"/>
      <c r="AR132" s="11"/>
      <c r="AS132" s="11"/>
      <c r="AT132" s="11"/>
      <c r="AU132" s="11"/>
      <c r="AV132" s="11"/>
      <c r="AW132" s="11"/>
      <c r="AX132" s="11"/>
      <c r="AY132" s="11"/>
      <c r="AZ132" s="11"/>
      <c r="BA132" s="11"/>
      <c r="BB132" s="11"/>
      <c r="BC132" s="11"/>
      <c r="BD132" s="11"/>
    </row>
    <row r="133" spans="1:56" ht="13.15" customHeight="1">
      <c r="A133" s="3" t="s">
        <v>502</v>
      </c>
      <c r="AL133" s="11"/>
      <c r="AM133" s="11"/>
      <c r="AN133" s="11"/>
      <c r="AO133" s="11"/>
      <c r="AP133" s="11"/>
      <c r="AQ133" s="11"/>
      <c r="AR133" s="11"/>
      <c r="AS133" s="11"/>
      <c r="AT133" s="11"/>
      <c r="AU133" s="11"/>
      <c r="AV133" s="11"/>
      <c r="AW133" s="11"/>
      <c r="AX133" s="11"/>
      <c r="AY133" s="11"/>
      <c r="AZ133" s="11"/>
      <c r="BA133" s="11"/>
      <c r="BB133" s="11"/>
      <c r="BC133" s="11"/>
      <c r="BD133" s="11"/>
    </row>
    <row r="134" spans="1:56" ht="13.15" customHeight="1">
      <c r="A134" s="1" t="s">
        <v>547</v>
      </c>
      <c r="AL134" s="11"/>
      <c r="AM134" s="11"/>
      <c r="AN134" s="11"/>
      <c r="AO134" s="11"/>
      <c r="AP134" s="11"/>
      <c r="AQ134" s="11"/>
      <c r="AR134" s="11"/>
      <c r="AS134" s="11"/>
      <c r="AT134" s="11"/>
      <c r="AU134" s="11"/>
      <c r="AV134" s="11"/>
      <c r="AW134" s="11"/>
      <c r="AX134" s="11"/>
      <c r="AY134" s="11"/>
      <c r="AZ134" s="11"/>
      <c r="BA134" s="11"/>
      <c r="BB134" s="11"/>
      <c r="BC134" s="11"/>
      <c r="BD134" s="11"/>
    </row>
    <row r="135" spans="1:56" ht="13.15" customHeight="1">
      <c r="A135" s="1" t="s">
        <v>833</v>
      </c>
      <c r="AL135" s="11"/>
      <c r="AM135" s="11"/>
      <c r="AN135" s="11"/>
      <c r="AO135" s="11"/>
      <c r="AP135" s="11"/>
      <c r="AQ135" s="11"/>
      <c r="AR135" s="11"/>
      <c r="AS135" s="11"/>
      <c r="AT135" s="11"/>
      <c r="AU135" s="11"/>
      <c r="AV135" s="11"/>
      <c r="AW135" s="11"/>
      <c r="AX135" s="11"/>
      <c r="AY135" s="11"/>
      <c r="AZ135" s="11"/>
      <c r="BA135" s="11"/>
      <c r="BB135" s="11"/>
      <c r="BC135" s="11"/>
      <c r="BD135" s="11"/>
    </row>
    <row r="136" spans="1:56" ht="13.15" customHeight="1">
      <c r="A136" s="3" t="s">
        <v>474</v>
      </c>
      <c r="AL136" s="11"/>
      <c r="AM136" s="11"/>
      <c r="AN136" s="11"/>
      <c r="AO136" s="11"/>
      <c r="AP136" s="11"/>
      <c r="AQ136" s="11"/>
      <c r="AR136" s="11"/>
      <c r="AS136" s="11"/>
      <c r="AT136" s="11"/>
      <c r="AU136" s="11"/>
      <c r="AV136" s="11"/>
      <c r="AW136" s="11"/>
      <c r="AX136" s="11"/>
      <c r="AY136" s="11"/>
      <c r="AZ136" s="11"/>
      <c r="BA136" s="11"/>
      <c r="BB136" s="11"/>
      <c r="BC136" s="11"/>
      <c r="BD136" s="11"/>
    </row>
    <row r="137" spans="1:56" ht="13.15" customHeight="1">
      <c r="A137" s="3" t="s">
        <v>564</v>
      </c>
      <c r="AL137" s="11"/>
      <c r="AM137" s="11"/>
      <c r="AN137" s="11"/>
      <c r="AO137" s="11"/>
      <c r="AP137" s="11"/>
      <c r="AQ137" s="11"/>
      <c r="AR137" s="11"/>
      <c r="AS137" s="11"/>
      <c r="AT137" s="11"/>
      <c r="AU137" s="11"/>
      <c r="AV137" s="11"/>
      <c r="AW137" s="11"/>
      <c r="AX137" s="11"/>
      <c r="AY137" s="11"/>
      <c r="AZ137" s="11"/>
      <c r="BA137" s="11"/>
      <c r="BB137" s="11"/>
      <c r="BC137" s="11"/>
      <c r="BD137" s="11"/>
    </row>
    <row r="138" spans="1:56" ht="13.15" customHeight="1">
      <c r="A138" s="3" t="s">
        <v>503</v>
      </c>
      <c r="AL138" s="11"/>
      <c r="AM138" s="11"/>
      <c r="AN138" s="11"/>
      <c r="AO138" s="11"/>
      <c r="AP138" s="11"/>
      <c r="AQ138" s="11"/>
      <c r="AR138" s="11"/>
      <c r="AS138" s="11"/>
      <c r="AT138" s="11"/>
      <c r="AU138" s="11"/>
      <c r="AV138" s="11"/>
      <c r="AW138" s="11"/>
      <c r="AX138" s="11"/>
      <c r="AY138" s="11"/>
      <c r="AZ138" s="11"/>
      <c r="BA138" s="11"/>
      <c r="BB138" s="11"/>
      <c r="BC138" s="11"/>
      <c r="BD138" s="11"/>
    </row>
    <row r="139" spans="1:56" ht="13.15" customHeight="1">
      <c r="A139" s="3" t="s">
        <v>475</v>
      </c>
      <c r="AL139" s="11"/>
      <c r="AM139" s="11"/>
      <c r="AN139" s="11"/>
      <c r="AO139" s="11"/>
      <c r="AP139" s="11"/>
      <c r="AQ139" s="11"/>
      <c r="AR139" s="11"/>
      <c r="AS139" s="11"/>
      <c r="AT139" s="11"/>
      <c r="AU139" s="11"/>
      <c r="AV139" s="11"/>
      <c r="AW139" s="11"/>
      <c r="AX139" s="11"/>
      <c r="AY139" s="11"/>
      <c r="AZ139" s="11"/>
      <c r="BA139" s="11"/>
      <c r="BB139" s="11"/>
      <c r="BC139" s="11"/>
      <c r="BD139" s="11"/>
    </row>
    <row r="140" spans="1:56" ht="13.15" customHeight="1">
      <c r="A140" s="3" t="s">
        <v>527</v>
      </c>
      <c r="AL140" s="11"/>
      <c r="AM140" s="11"/>
      <c r="AN140" s="11"/>
      <c r="AO140" s="11"/>
      <c r="AP140" s="11"/>
      <c r="AQ140" s="11"/>
      <c r="AR140" s="11"/>
      <c r="AS140" s="11"/>
      <c r="AT140" s="11"/>
      <c r="AU140" s="11"/>
      <c r="AV140" s="11"/>
      <c r="AW140" s="11"/>
      <c r="AX140" s="11"/>
      <c r="AY140" s="11"/>
      <c r="AZ140" s="11"/>
      <c r="BA140" s="11"/>
      <c r="BB140" s="11"/>
      <c r="BC140" s="11"/>
      <c r="BD140" s="11"/>
    </row>
    <row r="141" spans="1:56" ht="13.15" customHeight="1">
      <c r="A141" s="3" t="s">
        <v>596</v>
      </c>
      <c r="AL141" s="11"/>
      <c r="AM141" s="11"/>
      <c r="AN141" s="11"/>
      <c r="AO141" s="11"/>
      <c r="AP141" s="11"/>
      <c r="AQ141" s="11"/>
      <c r="AR141" s="11"/>
      <c r="AS141" s="11"/>
      <c r="AT141" s="11"/>
      <c r="AU141" s="11"/>
      <c r="AV141" s="11"/>
      <c r="AW141" s="11"/>
      <c r="AX141" s="11"/>
      <c r="AY141" s="11"/>
      <c r="AZ141" s="11"/>
      <c r="BA141" s="11"/>
      <c r="BB141" s="11"/>
      <c r="BC141" s="11"/>
      <c r="BD141" s="11"/>
    </row>
    <row r="142" spans="1:56" ht="13.15" customHeight="1">
      <c r="A142" s="3" t="s">
        <v>476</v>
      </c>
      <c r="AL142" s="11"/>
      <c r="AM142" s="11"/>
      <c r="AN142" s="11"/>
      <c r="AO142" s="11"/>
      <c r="AP142" s="11"/>
      <c r="AQ142" s="11"/>
      <c r="AR142" s="11"/>
      <c r="AS142" s="11"/>
      <c r="AT142" s="11"/>
      <c r="AU142" s="11"/>
      <c r="AV142" s="11"/>
      <c r="AW142" s="11"/>
      <c r="AX142" s="11"/>
      <c r="AY142" s="11"/>
      <c r="AZ142" s="11"/>
      <c r="BA142" s="11"/>
      <c r="BB142" s="11"/>
      <c r="BC142" s="11"/>
      <c r="BD142" s="11"/>
    </row>
    <row r="143" spans="1:56" ht="13.15" customHeight="1">
      <c r="A143" s="3" t="s">
        <v>528</v>
      </c>
      <c r="AL143" s="11"/>
      <c r="AM143" s="11"/>
      <c r="AN143" s="11"/>
      <c r="AO143" s="11"/>
      <c r="AP143" s="11"/>
      <c r="AQ143" s="11"/>
      <c r="AR143" s="11"/>
      <c r="AS143" s="11"/>
      <c r="AT143" s="11"/>
      <c r="AU143" s="11"/>
      <c r="AV143" s="11"/>
      <c r="AW143" s="11"/>
      <c r="AX143" s="11"/>
      <c r="AY143" s="11"/>
      <c r="AZ143" s="11"/>
      <c r="BA143" s="11"/>
      <c r="BB143" s="11"/>
      <c r="BC143" s="11"/>
      <c r="BD143" s="11"/>
    </row>
    <row r="144" spans="1:56" ht="13.15" customHeight="1">
      <c r="A144" s="3" t="s">
        <v>529</v>
      </c>
      <c r="AL144" s="11"/>
      <c r="AM144" s="11"/>
      <c r="AN144" s="11"/>
      <c r="AO144" s="11"/>
      <c r="AP144" s="11"/>
      <c r="AQ144" s="11"/>
      <c r="AR144" s="11"/>
      <c r="AS144" s="11"/>
      <c r="AT144" s="11"/>
      <c r="AU144" s="11"/>
      <c r="AV144" s="11"/>
      <c r="AW144" s="11"/>
      <c r="AX144" s="11"/>
      <c r="AY144" s="11"/>
      <c r="AZ144" s="11"/>
      <c r="BA144" s="11"/>
      <c r="BB144" s="11"/>
      <c r="BC144" s="11"/>
      <c r="BD144" s="11"/>
    </row>
    <row r="145" spans="1:56" ht="13.15" customHeight="1">
      <c r="A145" s="1" t="s">
        <v>437</v>
      </c>
      <c r="AL145" s="11"/>
      <c r="AM145" s="11"/>
      <c r="AN145" s="11"/>
      <c r="AO145" s="11"/>
      <c r="AP145" s="11"/>
      <c r="AQ145" s="11"/>
      <c r="AR145" s="11"/>
      <c r="AS145" s="11"/>
      <c r="AT145" s="11"/>
      <c r="AU145" s="11"/>
      <c r="AV145" s="11"/>
      <c r="AW145" s="11"/>
      <c r="AX145" s="11"/>
      <c r="AY145" s="11"/>
      <c r="AZ145" s="11"/>
      <c r="BA145" s="11"/>
      <c r="BB145" s="11"/>
      <c r="BC145" s="11"/>
      <c r="BD145" s="11"/>
    </row>
    <row r="146" spans="1:56" ht="13.15" customHeight="1">
      <c r="A146" s="1" t="s">
        <v>643</v>
      </c>
      <c r="AL146" s="11"/>
      <c r="AM146" s="11"/>
      <c r="AN146" s="11"/>
      <c r="AO146" s="11"/>
      <c r="AP146" s="11"/>
      <c r="AQ146" s="11"/>
      <c r="AR146" s="11"/>
      <c r="AS146" s="11"/>
      <c r="AT146" s="11"/>
      <c r="AU146" s="11"/>
      <c r="AV146" s="11"/>
      <c r="AW146" s="11"/>
      <c r="AX146" s="11"/>
      <c r="AY146" s="11"/>
      <c r="AZ146" s="11"/>
      <c r="BA146" s="11"/>
      <c r="BB146" s="11"/>
      <c r="BC146" s="11"/>
      <c r="BD146" s="11"/>
    </row>
    <row r="147" spans="1:56" ht="13.15" customHeight="1">
      <c r="A147" s="3" t="s">
        <v>658</v>
      </c>
      <c r="AL147" s="11"/>
      <c r="AM147" s="11"/>
      <c r="AN147" s="11"/>
      <c r="AO147" s="11"/>
      <c r="AP147" s="11"/>
      <c r="AQ147" s="11"/>
      <c r="AR147" s="11"/>
      <c r="AS147" s="11"/>
      <c r="AT147" s="11"/>
      <c r="AU147" s="11"/>
      <c r="AV147" s="11"/>
      <c r="AW147" s="11"/>
      <c r="AX147" s="11"/>
      <c r="AY147" s="11"/>
      <c r="AZ147" s="11"/>
      <c r="BA147" s="11"/>
      <c r="BB147" s="11"/>
      <c r="BC147" s="11"/>
      <c r="BD147" s="11"/>
    </row>
    <row r="148" spans="1:56" ht="13.15" customHeight="1">
      <c r="A148" s="3" t="s">
        <v>477</v>
      </c>
      <c r="AL148" s="11"/>
      <c r="AM148" s="11"/>
      <c r="AN148" s="11"/>
      <c r="AO148" s="11"/>
      <c r="AP148" s="11"/>
      <c r="AQ148" s="11"/>
      <c r="AR148" s="11"/>
      <c r="AS148" s="11"/>
      <c r="AT148" s="11"/>
      <c r="AU148" s="11"/>
      <c r="AV148" s="11"/>
      <c r="AW148" s="11"/>
      <c r="AX148" s="11"/>
      <c r="AY148" s="11"/>
      <c r="AZ148" s="11"/>
      <c r="BA148" s="11"/>
      <c r="BB148" s="11"/>
      <c r="BC148" s="11"/>
      <c r="BD148" s="11"/>
    </row>
    <row r="149" spans="1:56" ht="13.15" customHeight="1">
      <c r="A149" s="3" t="s">
        <v>478</v>
      </c>
      <c r="AL149" s="11"/>
      <c r="AM149" s="11"/>
      <c r="AN149" s="11"/>
      <c r="AO149" s="11"/>
      <c r="AP149" s="11"/>
      <c r="AQ149" s="11"/>
      <c r="AR149" s="11"/>
      <c r="AS149" s="11"/>
      <c r="AT149" s="11"/>
      <c r="AU149" s="11"/>
      <c r="AV149" s="11"/>
      <c r="AW149" s="11"/>
      <c r="AX149" s="11"/>
      <c r="AY149" s="11"/>
      <c r="AZ149" s="11"/>
      <c r="BA149" s="11"/>
      <c r="BB149" s="11"/>
      <c r="BC149" s="11"/>
      <c r="BD149" s="11"/>
    </row>
    <row r="150" spans="1:56" ht="13.15" customHeight="1">
      <c r="A150" s="1" t="s">
        <v>438</v>
      </c>
      <c r="AL150" s="11"/>
      <c r="AM150" s="11"/>
      <c r="AN150" s="11"/>
      <c r="AO150" s="11"/>
      <c r="AP150" s="11"/>
      <c r="AQ150" s="11"/>
      <c r="AR150" s="11"/>
      <c r="AS150" s="11"/>
      <c r="AT150" s="11"/>
      <c r="AU150" s="11"/>
      <c r="AV150" s="11"/>
      <c r="AW150" s="11"/>
      <c r="AX150" s="11"/>
      <c r="AY150" s="11"/>
      <c r="AZ150" s="11"/>
      <c r="BA150" s="11"/>
      <c r="BB150" s="11"/>
      <c r="BC150" s="11"/>
      <c r="BD150" s="11"/>
    </row>
    <row r="151" spans="1:56" ht="13.15" customHeight="1">
      <c r="A151" s="3" t="s">
        <v>565</v>
      </c>
      <c r="AL151" s="11"/>
      <c r="AM151" s="11"/>
      <c r="AN151" s="11"/>
      <c r="AO151" s="11"/>
      <c r="AP151" s="11"/>
      <c r="AQ151" s="11"/>
      <c r="AR151" s="11"/>
      <c r="AS151" s="11"/>
      <c r="AT151" s="11"/>
      <c r="AU151" s="11"/>
      <c r="AV151" s="11"/>
      <c r="AW151" s="11"/>
      <c r="AX151" s="11"/>
      <c r="AY151" s="11"/>
      <c r="AZ151" s="11"/>
      <c r="BA151" s="11"/>
      <c r="BB151" s="11"/>
      <c r="BC151" s="11"/>
      <c r="BD151" s="11"/>
    </row>
    <row r="152" spans="1:56" ht="13.15" customHeight="1">
      <c r="A152" s="3" t="s">
        <v>597</v>
      </c>
      <c r="AL152" s="11"/>
      <c r="AM152" s="11"/>
      <c r="AN152" s="11"/>
      <c r="AO152" s="11"/>
      <c r="AP152" s="11"/>
      <c r="AQ152" s="11"/>
      <c r="AR152" s="11"/>
      <c r="AS152" s="11"/>
      <c r="AT152" s="11"/>
      <c r="AU152" s="11"/>
      <c r="AV152" s="11"/>
      <c r="AW152" s="11"/>
      <c r="AX152" s="11"/>
      <c r="AY152" s="11"/>
      <c r="AZ152" s="11"/>
      <c r="BA152" s="11"/>
      <c r="BB152" s="11"/>
      <c r="BC152" s="11"/>
      <c r="BD152" s="11"/>
    </row>
    <row r="153" spans="1:56" ht="13.15" customHeight="1">
      <c r="A153" s="3" t="s">
        <v>530</v>
      </c>
      <c r="AL153" s="11"/>
      <c r="AM153" s="11"/>
      <c r="AN153" s="11"/>
      <c r="AO153" s="11"/>
      <c r="AP153" s="11"/>
      <c r="AQ153" s="11"/>
      <c r="AR153" s="11"/>
      <c r="AS153" s="11"/>
      <c r="AT153" s="11"/>
      <c r="AU153" s="11"/>
      <c r="AV153" s="11"/>
      <c r="AW153" s="11"/>
      <c r="AX153" s="11"/>
      <c r="AY153" s="11"/>
      <c r="AZ153" s="11"/>
      <c r="BA153" s="11"/>
      <c r="BB153" s="11"/>
      <c r="BC153" s="11"/>
      <c r="BD153" s="11"/>
    </row>
    <row r="154" spans="1:56" ht="13.15" customHeight="1">
      <c r="A154" s="3" t="s">
        <v>598</v>
      </c>
      <c r="AL154" s="11"/>
      <c r="AM154" s="11"/>
      <c r="AN154" s="11"/>
      <c r="AO154" s="11"/>
      <c r="AP154" s="11"/>
      <c r="AQ154" s="11"/>
      <c r="AR154" s="11"/>
      <c r="AS154" s="11"/>
      <c r="AT154" s="11"/>
      <c r="AU154" s="11"/>
      <c r="AV154" s="11"/>
      <c r="AW154" s="11"/>
      <c r="AX154" s="11"/>
      <c r="AY154" s="11"/>
      <c r="AZ154" s="11"/>
      <c r="BA154" s="11"/>
      <c r="BB154" s="11"/>
      <c r="BC154" s="11"/>
      <c r="BD154" s="11"/>
    </row>
    <row r="155" spans="1:56" ht="13.15" customHeight="1">
      <c r="A155" s="3" t="s">
        <v>566</v>
      </c>
      <c r="AL155" s="11"/>
      <c r="AM155" s="11"/>
      <c r="AN155" s="11"/>
      <c r="AO155" s="11"/>
      <c r="AP155" s="11"/>
      <c r="AQ155" s="11"/>
      <c r="AR155" s="11"/>
      <c r="AS155" s="11"/>
      <c r="AT155" s="11"/>
      <c r="AU155" s="11"/>
      <c r="AV155" s="11"/>
      <c r="AW155" s="11"/>
      <c r="AX155" s="11"/>
      <c r="AY155" s="11"/>
      <c r="AZ155" s="11"/>
      <c r="BA155" s="11"/>
      <c r="BB155" s="11"/>
      <c r="BC155" s="11"/>
      <c r="BD155" s="11"/>
    </row>
    <row r="156" spans="1:56" ht="13.15" customHeight="1">
      <c r="A156" s="3" t="s">
        <v>659</v>
      </c>
      <c r="AL156" s="11"/>
      <c r="AM156" s="11"/>
      <c r="AN156" s="11"/>
      <c r="AO156" s="11"/>
      <c r="AP156" s="11"/>
      <c r="AQ156" s="11"/>
      <c r="AR156" s="11"/>
      <c r="AS156" s="11"/>
      <c r="AT156" s="11"/>
      <c r="AU156" s="11"/>
      <c r="AV156" s="11"/>
      <c r="AW156" s="11"/>
      <c r="AX156" s="11"/>
      <c r="AY156" s="11"/>
      <c r="AZ156" s="11"/>
      <c r="BA156" s="11"/>
      <c r="BB156" s="11"/>
      <c r="BC156" s="11"/>
      <c r="BD156" s="11"/>
    </row>
    <row r="157" spans="1:56" ht="13.15" customHeight="1">
      <c r="A157" s="3" t="s">
        <v>567</v>
      </c>
      <c r="AL157" s="11"/>
      <c r="AM157" s="11"/>
      <c r="AN157" s="11"/>
      <c r="AO157" s="11"/>
      <c r="AP157" s="11"/>
      <c r="AQ157" s="11"/>
      <c r="AR157" s="11"/>
      <c r="AS157" s="11"/>
      <c r="AT157" s="11"/>
      <c r="AU157" s="11"/>
      <c r="AV157" s="11"/>
      <c r="AW157" s="11"/>
      <c r="AX157" s="11"/>
      <c r="AY157" s="11"/>
      <c r="AZ157" s="11"/>
      <c r="BA157" s="11"/>
      <c r="BB157" s="11"/>
      <c r="BC157" s="11"/>
      <c r="BD157" s="11"/>
    </row>
    <row r="158" spans="1:56" ht="13.15" customHeight="1">
      <c r="A158" s="3" t="s">
        <v>568</v>
      </c>
      <c r="AL158" s="11"/>
      <c r="AM158" s="11"/>
      <c r="AN158" s="11"/>
      <c r="AO158" s="11"/>
      <c r="AP158" s="11"/>
      <c r="AQ158" s="11"/>
      <c r="AR158" s="11"/>
      <c r="AS158" s="11"/>
      <c r="AT158" s="11"/>
      <c r="AU158" s="11"/>
      <c r="AV158" s="11"/>
      <c r="AW158" s="11"/>
      <c r="AX158" s="11"/>
      <c r="AY158" s="11"/>
      <c r="AZ158" s="11"/>
      <c r="BA158" s="11"/>
      <c r="BB158" s="11"/>
      <c r="BC158" s="11"/>
      <c r="BD158" s="11"/>
    </row>
    <row r="159" spans="1:56" ht="13.15" customHeight="1">
      <c r="A159" s="3" t="s">
        <v>504</v>
      </c>
      <c r="AL159" s="11"/>
      <c r="AM159" s="11"/>
      <c r="AN159" s="11"/>
      <c r="AO159" s="11"/>
      <c r="AP159" s="11"/>
      <c r="AQ159" s="11"/>
      <c r="AR159" s="11"/>
      <c r="AS159" s="11"/>
      <c r="AT159" s="11"/>
      <c r="AU159" s="11"/>
      <c r="AV159" s="11"/>
      <c r="AW159" s="11"/>
      <c r="AX159" s="11"/>
      <c r="AY159" s="11"/>
      <c r="AZ159" s="11"/>
      <c r="BA159" s="11"/>
      <c r="BB159" s="11"/>
      <c r="BC159" s="11"/>
      <c r="BD159" s="11"/>
    </row>
    <row r="160" spans="1:56" ht="13.15" customHeight="1">
      <c r="A160" s="3" t="s">
        <v>599</v>
      </c>
      <c r="AL160" s="11"/>
      <c r="AM160" s="11"/>
      <c r="AN160" s="11"/>
      <c r="AO160" s="11"/>
      <c r="AP160" s="11"/>
      <c r="AQ160" s="11"/>
      <c r="AR160" s="11"/>
      <c r="AS160" s="11"/>
      <c r="AT160" s="11"/>
      <c r="AU160" s="11"/>
      <c r="AV160" s="11"/>
      <c r="AW160" s="11"/>
      <c r="AX160" s="11"/>
      <c r="AY160" s="11"/>
      <c r="AZ160" s="11"/>
      <c r="BA160" s="11"/>
      <c r="BB160" s="11"/>
      <c r="BC160" s="11"/>
      <c r="BD160" s="11"/>
    </row>
    <row r="161" spans="1:56" ht="13.15" customHeight="1">
      <c r="A161" s="3" t="s">
        <v>600</v>
      </c>
      <c r="AL161" s="11"/>
      <c r="AM161" s="11"/>
      <c r="AN161" s="11"/>
      <c r="AO161" s="11"/>
      <c r="AP161" s="11"/>
      <c r="AQ161" s="11"/>
      <c r="AR161" s="11"/>
      <c r="AS161" s="11"/>
      <c r="AT161" s="11"/>
      <c r="AU161" s="11"/>
      <c r="AV161" s="11"/>
      <c r="AW161" s="11"/>
      <c r="AX161" s="11"/>
      <c r="AY161" s="11"/>
      <c r="AZ161" s="11"/>
      <c r="BA161" s="11"/>
      <c r="BB161" s="11"/>
      <c r="BC161" s="11"/>
      <c r="BD161" s="11"/>
    </row>
    <row r="162" spans="1:56" ht="13.15" customHeight="1">
      <c r="A162" s="1" t="s">
        <v>439</v>
      </c>
      <c r="AL162" s="11"/>
      <c r="AM162" s="11"/>
      <c r="AN162" s="11"/>
      <c r="AO162" s="11"/>
      <c r="AP162" s="11"/>
      <c r="AQ162" s="11"/>
      <c r="AR162" s="11"/>
      <c r="AS162" s="11"/>
      <c r="AT162" s="11"/>
      <c r="AU162" s="11"/>
      <c r="AV162" s="11"/>
      <c r="AW162" s="11"/>
      <c r="AX162" s="11"/>
      <c r="AY162" s="11"/>
      <c r="AZ162" s="11"/>
      <c r="BA162" s="11"/>
      <c r="BB162" s="11"/>
      <c r="BC162" s="11"/>
      <c r="BD162" s="11"/>
    </row>
    <row r="163" spans="1:56" ht="13.15" customHeight="1">
      <c r="A163" s="3" t="s">
        <v>505</v>
      </c>
      <c r="AL163" s="11"/>
      <c r="AM163" s="11"/>
      <c r="AN163" s="11"/>
      <c r="AO163" s="11"/>
      <c r="AP163" s="11"/>
      <c r="AQ163" s="11"/>
      <c r="AR163" s="11"/>
      <c r="AS163" s="11"/>
      <c r="AT163" s="11"/>
      <c r="AU163" s="11"/>
      <c r="AV163" s="11"/>
      <c r="AW163" s="11"/>
      <c r="AX163" s="11"/>
      <c r="AY163" s="11"/>
      <c r="AZ163" s="11"/>
      <c r="BA163" s="11"/>
      <c r="BB163" s="11"/>
      <c r="BC163" s="11"/>
      <c r="BD163" s="11"/>
    </row>
    <row r="164" spans="1:56" ht="13.15" customHeight="1">
      <c r="A164" s="1" t="s">
        <v>440</v>
      </c>
      <c r="AL164" s="11"/>
      <c r="AM164" s="11"/>
      <c r="AN164" s="11"/>
      <c r="AO164" s="11"/>
      <c r="AP164" s="11"/>
      <c r="AQ164" s="11"/>
      <c r="AR164" s="11"/>
      <c r="AS164" s="11"/>
      <c r="AT164" s="11"/>
      <c r="AU164" s="11"/>
      <c r="AV164" s="11"/>
      <c r="AW164" s="11"/>
      <c r="AX164" s="11"/>
      <c r="AY164" s="11"/>
      <c r="AZ164" s="11"/>
      <c r="BA164" s="11"/>
      <c r="BB164" s="11"/>
      <c r="BC164" s="11"/>
      <c r="BD164" s="11"/>
    </row>
    <row r="165" spans="1:56" ht="13.15" customHeight="1">
      <c r="A165" s="3" t="s">
        <v>569</v>
      </c>
      <c r="AL165" s="11"/>
      <c r="AM165" s="11"/>
      <c r="AN165" s="11"/>
      <c r="AO165" s="11"/>
      <c r="AP165" s="11"/>
      <c r="AQ165" s="11"/>
      <c r="AR165" s="11"/>
      <c r="AS165" s="11"/>
      <c r="AT165" s="11"/>
      <c r="AU165" s="11"/>
      <c r="AV165" s="11"/>
      <c r="AW165" s="11"/>
      <c r="AX165" s="11"/>
      <c r="AY165" s="11"/>
      <c r="AZ165" s="11"/>
      <c r="BA165" s="11"/>
      <c r="BB165" s="11"/>
      <c r="BC165" s="11"/>
      <c r="BD165" s="11"/>
    </row>
    <row r="166" spans="1:56" ht="13.15" customHeight="1">
      <c r="A166" s="3" t="s">
        <v>635</v>
      </c>
      <c r="AL166" s="11"/>
      <c r="AM166" s="11"/>
      <c r="AN166" s="11"/>
      <c r="AO166" s="11"/>
      <c r="AP166" s="11"/>
      <c r="AQ166" s="11"/>
      <c r="AR166" s="11"/>
      <c r="AS166" s="11"/>
      <c r="AT166" s="11"/>
      <c r="AU166" s="11"/>
      <c r="AV166" s="11"/>
      <c r="AW166" s="11"/>
      <c r="AX166" s="11"/>
      <c r="AY166" s="11"/>
      <c r="AZ166" s="11"/>
      <c r="BA166" s="11"/>
      <c r="BB166" s="11"/>
      <c r="BC166" s="11"/>
      <c r="BD166" s="11"/>
    </row>
    <row r="167" spans="1:56" ht="13.15" customHeight="1">
      <c r="A167" s="3" t="s">
        <v>531</v>
      </c>
      <c r="AL167" s="11"/>
      <c r="AM167" s="11"/>
      <c r="AN167" s="11"/>
      <c r="AO167" s="11"/>
      <c r="AP167" s="11"/>
      <c r="AQ167" s="11"/>
      <c r="AR167" s="11"/>
      <c r="AS167" s="11"/>
      <c r="AT167" s="11"/>
      <c r="AU167" s="11"/>
      <c r="AV167" s="11"/>
      <c r="AW167" s="11"/>
      <c r="AX167" s="11"/>
      <c r="AY167" s="11"/>
      <c r="AZ167" s="11"/>
      <c r="BA167" s="11"/>
      <c r="BB167" s="11"/>
      <c r="BC167" s="11"/>
      <c r="BD167" s="11"/>
    </row>
    <row r="168" spans="1:56" ht="13.15" customHeight="1">
      <c r="A168" s="3" t="s">
        <v>479</v>
      </c>
      <c r="AL168" s="11"/>
      <c r="AM168" s="11"/>
      <c r="AN168" s="11"/>
      <c r="AO168" s="11"/>
      <c r="AP168" s="11"/>
      <c r="AQ168" s="11"/>
      <c r="AR168" s="11"/>
      <c r="AS168" s="11"/>
      <c r="AT168" s="11"/>
      <c r="AU168" s="11"/>
      <c r="AV168" s="11"/>
      <c r="AW168" s="11"/>
      <c r="AX168" s="11"/>
      <c r="AY168" s="11"/>
      <c r="AZ168" s="11"/>
      <c r="BA168" s="11"/>
      <c r="BB168" s="11"/>
      <c r="BC168" s="11"/>
      <c r="BD168" s="11"/>
    </row>
    <row r="169" spans="1:56" ht="13.15" customHeight="1">
      <c r="A169" s="3" t="s">
        <v>601</v>
      </c>
      <c r="AL169" s="11"/>
      <c r="AM169" s="11"/>
      <c r="AN169" s="11"/>
      <c r="AO169" s="11"/>
      <c r="AP169" s="11"/>
      <c r="AQ169" s="11"/>
      <c r="AR169" s="11"/>
      <c r="AS169" s="11"/>
      <c r="AT169" s="11"/>
      <c r="AU169" s="11"/>
      <c r="AV169" s="11"/>
      <c r="AW169" s="11"/>
      <c r="AX169" s="11"/>
      <c r="AY169" s="11"/>
      <c r="AZ169" s="11"/>
      <c r="BA169" s="11"/>
      <c r="BB169" s="11"/>
      <c r="BC169" s="11"/>
      <c r="BD169" s="11"/>
    </row>
    <row r="170" spans="1:56" ht="13.15" customHeight="1">
      <c r="A170" s="3" t="s">
        <v>602</v>
      </c>
      <c r="AL170" s="11"/>
      <c r="AM170" s="11"/>
      <c r="AN170" s="11"/>
      <c r="AO170" s="11"/>
      <c r="AP170" s="11"/>
      <c r="AQ170" s="11"/>
      <c r="AR170" s="11"/>
      <c r="AS170" s="11"/>
      <c r="AT170" s="11"/>
      <c r="AU170" s="11"/>
      <c r="AV170" s="11"/>
      <c r="AW170" s="11"/>
      <c r="AX170" s="11"/>
      <c r="AY170" s="11"/>
      <c r="AZ170" s="11"/>
      <c r="BA170" s="11"/>
      <c r="BB170" s="11"/>
      <c r="BC170" s="11"/>
      <c r="BD170" s="11"/>
    </row>
    <row r="171" spans="1:56" ht="13.15" customHeight="1">
      <c r="A171" s="1" t="s">
        <v>548</v>
      </c>
      <c r="AL171" s="11"/>
      <c r="AM171" s="11"/>
      <c r="AN171" s="11"/>
      <c r="AO171" s="11"/>
      <c r="AP171" s="11"/>
      <c r="AQ171" s="11"/>
      <c r="AR171" s="11"/>
      <c r="AS171" s="11"/>
      <c r="AT171" s="11"/>
      <c r="AU171" s="11"/>
      <c r="AV171" s="11"/>
      <c r="AW171" s="11"/>
      <c r="AX171" s="11"/>
      <c r="AY171" s="11"/>
      <c r="AZ171" s="11"/>
      <c r="BA171" s="11"/>
      <c r="BB171" s="11"/>
      <c r="BC171" s="11"/>
      <c r="BD171" s="11"/>
    </row>
    <row r="172" spans="1:56" ht="13.15" customHeight="1">
      <c r="A172" s="3" t="s">
        <v>570</v>
      </c>
      <c r="AL172" s="11"/>
      <c r="AM172" s="11"/>
      <c r="AN172" s="11"/>
      <c r="AO172" s="11"/>
      <c r="AP172" s="11"/>
      <c r="AQ172" s="11"/>
      <c r="AR172" s="11"/>
      <c r="AS172" s="11"/>
      <c r="AT172" s="11"/>
      <c r="AU172" s="11"/>
      <c r="AV172" s="11"/>
      <c r="AW172" s="11"/>
      <c r="AX172" s="11"/>
      <c r="AY172" s="11"/>
      <c r="AZ172" s="11"/>
      <c r="BA172" s="11"/>
      <c r="BB172" s="11"/>
      <c r="BC172" s="11"/>
      <c r="BD172" s="11"/>
    </row>
    <row r="173" spans="1:56" ht="13.15" customHeight="1">
      <c r="A173" s="1" t="s">
        <v>441</v>
      </c>
      <c r="AL173" s="11"/>
      <c r="AM173" s="11"/>
      <c r="AN173" s="11"/>
      <c r="AO173" s="11"/>
      <c r="AP173" s="11"/>
      <c r="AQ173" s="11"/>
      <c r="AR173" s="11"/>
      <c r="AS173" s="11"/>
      <c r="AT173" s="11"/>
      <c r="AU173" s="11"/>
      <c r="AV173" s="11"/>
      <c r="AW173" s="11"/>
      <c r="AX173" s="11"/>
      <c r="AY173" s="11"/>
      <c r="AZ173" s="11"/>
      <c r="BA173" s="11"/>
      <c r="BB173" s="11"/>
      <c r="BC173" s="11"/>
      <c r="BD173" s="11"/>
    </row>
    <row r="174" spans="1:56" ht="13.15" customHeight="1">
      <c r="A174" s="3" t="s">
        <v>532</v>
      </c>
      <c r="AL174" s="11"/>
      <c r="AM174" s="11"/>
      <c r="AN174" s="11"/>
      <c r="AO174" s="11"/>
      <c r="AP174" s="11"/>
      <c r="AQ174" s="11"/>
      <c r="AR174" s="11"/>
      <c r="AS174" s="11"/>
      <c r="AT174" s="11"/>
      <c r="AU174" s="11"/>
      <c r="AV174" s="11"/>
      <c r="AW174" s="11"/>
      <c r="AX174" s="11"/>
      <c r="AY174" s="11"/>
      <c r="AZ174" s="11"/>
      <c r="BA174" s="11"/>
      <c r="BB174" s="11"/>
      <c r="BC174" s="11"/>
      <c r="BD174" s="11"/>
    </row>
    <row r="175" spans="1:56" ht="13.15" customHeight="1">
      <c r="A175" s="3" t="s">
        <v>652</v>
      </c>
      <c r="AL175" s="11"/>
      <c r="AM175" s="11"/>
      <c r="AN175" s="11"/>
      <c r="AO175" s="11"/>
      <c r="AP175" s="11"/>
      <c r="AQ175" s="11"/>
      <c r="AR175" s="11"/>
      <c r="AS175" s="11"/>
      <c r="AT175" s="11"/>
      <c r="AU175" s="11"/>
      <c r="AV175" s="11"/>
      <c r="AW175" s="11"/>
      <c r="AX175" s="11"/>
      <c r="AY175" s="11"/>
      <c r="AZ175" s="11"/>
      <c r="BA175" s="11"/>
      <c r="BB175" s="11"/>
      <c r="BC175" s="11"/>
      <c r="BD175" s="11"/>
    </row>
    <row r="176" spans="1:56" ht="13.15" customHeight="1">
      <c r="A176" s="3" t="s">
        <v>603</v>
      </c>
      <c r="AL176" s="11"/>
      <c r="AM176" s="11"/>
      <c r="AN176" s="11"/>
      <c r="AO176" s="11"/>
      <c r="AP176" s="11"/>
      <c r="AQ176" s="11"/>
      <c r="AR176" s="11"/>
      <c r="AS176" s="11"/>
      <c r="AT176" s="11"/>
      <c r="AU176" s="11"/>
      <c r="AV176" s="11"/>
      <c r="AW176" s="11"/>
      <c r="AX176" s="11"/>
      <c r="AY176" s="11"/>
      <c r="AZ176" s="11"/>
      <c r="BA176" s="11"/>
      <c r="BB176" s="11"/>
      <c r="BC176" s="11"/>
      <c r="BD176" s="11"/>
    </row>
    <row r="177" spans="1:56" ht="13.15" customHeight="1">
      <c r="A177" s="3" t="s">
        <v>480</v>
      </c>
      <c r="AL177" s="11"/>
      <c r="AM177" s="11"/>
      <c r="AN177" s="11"/>
      <c r="AO177" s="11"/>
      <c r="AP177" s="11"/>
      <c r="AQ177" s="11"/>
      <c r="AR177" s="11"/>
      <c r="AS177" s="11"/>
      <c r="AT177" s="11"/>
      <c r="AU177" s="11"/>
      <c r="AV177" s="11"/>
      <c r="AW177" s="11"/>
      <c r="AX177" s="11"/>
      <c r="AY177" s="11"/>
      <c r="AZ177" s="11"/>
      <c r="BA177" s="11"/>
      <c r="BB177" s="11"/>
      <c r="BC177" s="11"/>
      <c r="BD177" s="11"/>
    </row>
    <row r="178" spans="1:56" ht="13.15" customHeight="1">
      <c r="A178" s="3" t="s">
        <v>571</v>
      </c>
      <c r="AL178" s="11"/>
      <c r="AM178" s="11"/>
      <c r="AN178" s="11"/>
      <c r="AO178" s="11"/>
      <c r="AP178" s="11"/>
      <c r="AQ178" s="11"/>
      <c r="AR178" s="11"/>
      <c r="AS178" s="11"/>
      <c r="AT178" s="11"/>
      <c r="AU178" s="11"/>
      <c r="AV178" s="11"/>
      <c r="AW178" s="11"/>
      <c r="AX178" s="11"/>
      <c r="AY178" s="11"/>
      <c r="AZ178" s="11"/>
      <c r="BA178" s="11"/>
      <c r="BB178" s="11"/>
      <c r="BC178" s="11"/>
      <c r="BD178" s="11"/>
    </row>
    <row r="179" spans="1:56" ht="13.15" customHeight="1">
      <c r="A179" s="3" t="s">
        <v>604</v>
      </c>
      <c r="AL179" s="11"/>
      <c r="AM179" s="11"/>
      <c r="AN179" s="11"/>
      <c r="AO179" s="11"/>
      <c r="AP179" s="11"/>
      <c r="AQ179" s="11"/>
      <c r="AR179" s="11"/>
      <c r="AS179" s="11"/>
      <c r="AT179" s="11"/>
      <c r="AU179" s="11"/>
      <c r="AV179" s="11"/>
      <c r="AW179" s="11"/>
      <c r="AX179" s="11"/>
      <c r="AY179" s="11"/>
      <c r="AZ179" s="11"/>
      <c r="BA179" s="11"/>
      <c r="BB179" s="11"/>
      <c r="BC179" s="11"/>
      <c r="BD179" s="11"/>
    </row>
    <row r="180" spans="1:56" ht="13.15" customHeight="1">
      <c r="A180" s="3" t="s">
        <v>481</v>
      </c>
      <c r="AL180" s="11"/>
      <c r="AM180" s="11"/>
      <c r="AN180" s="11"/>
      <c r="AO180" s="11"/>
      <c r="AP180" s="11"/>
      <c r="AQ180" s="11"/>
      <c r="AR180" s="11"/>
      <c r="AS180" s="11"/>
      <c r="AT180" s="11"/>
      <c r="AU180" s="11"/>
      <c r="AV180" s="11"/>
      <c r="AW180" s="11"/>
      <c r="AX180" s="11"/>
      <c r="AY180" s="11"/>
      <c r="AZ180" s="11"/>
      <c r="BA180" s="11"/>
      <c r="BB180" s="11"/>
      <c r="BC180" s="11"/>
      <c r="BD180" s="11"/>
    </row>
    <row r="181" spans="1:56" ht="13.15" customHeight="1">
      <c r="A181" s="1" t="s">
        <v>549</v>
      </c>
      <c r="AL181" s="11"/>
      <c r="AM181" s="11"/>
      <c r="AN181" s="11"/>
      <c r="AO181" s="11"/>
      <c r="AP181" s="11"/>
      <c r="AQ181" s="11"/>
      <c r="AR181" s="11"/>
      <c r="AS181" s="11"/>
      <c r="AT181" s="11"/>
      <c r="AU181" s="11"/>
      <c r="AV181" s="11"/>
      <c r="AW181" s="11"/>
      <c r="AX181" s="11"/>
      <c r="AY181" s="11"/>
      <c r="AZ181" s="11"/>
      <c r="BA181" s="11"/>
      <c r="BB181" s="11"/>
      <c r="BC181" s="11"/>
      <c r="BD181" s="11"/>
    </row>
    <row r="182" spans="1:56" ht="13.15" customHeight="1">
      <c r="A182" s="1" t="s">
        <v>442</v>
      </c>
      <c r="AL182" s="11"/>
      <c r="AM182" s="11"/>
      <c r="AN182" s="11"/>
      <c r="AO182" s="11"/>
      <c r="AP182" s="11"/>
      <c r="AQ182" s="11"/>
      <c r="AR182" s="11"/>
      <c r="AS182" s="11"/>
      <c r="AT182" s="11"/>
      <c r="AU182" s="11"/>
      <c r="AV182" s="11"/>
      <c r="AW182" s="11"/>
      <c r="AX182" s="11"/>
      <c r="AY182" s="11"/>
      <c r="AZ182" s="11"/>
      <c r="BA182" s="11"/>
      <c r="BB182" s="11"/>
      <c r="BC182" s="11"/>
      <c r="BD182" s="11"/>
    </row>
    <row r="183" spans="1:56" ht="13.15" customHeight="1">
      <c r="A183" s="1" t="s">
        <v>443</v>
      </c>
      <c r="AL183" s="11"/>
      <c r="AM183" s="11"/>
      <c r="AN183" s="11"/>
      <c r="AO183" s="11"/>
      <c r="AP183" s="11"/>
      <c r="AQ183" s="11"/>
      <c r="AR183" s="11"/>
      <c r="AS183" s="11"/>
      <c r="AT183" s="11"/>
      <c r="AU183" s="11"/>
      <c r="AV183" s="11"/>
      <c r="AW183" s="11"/>
      <c r="AX183" s="11"/>
      <c r="AY183" s="11"/>
      <c r="AZ183" s="11"/>
      <c r="BA183" s="11"/>
      <c r="BB183" s="11"/>
      <c r="BC183" s="11"/>
      <c r="BD183" s="11"/>
    </row>
    <row r="184" spans="1:56" ht="13.15" customHeight="1">
      <c r="A184" s="3" t="s">
        <v>506</v>
      </c>
      <c r="AL184" s="11"/>
      <c r="AM184" s="11"/>
      <c r="AN184" s="11"/>
      <c r="AO184" s="11"/>
      <c r="AP184" s="11"/>
      <c r="AQ184" s="11"/>
      <c r="AR184" s="11"/>
      <c r="AS184" s="11"/>
      <c r="AT184" s="11"/>
      <c r="AU184" s="11"/>
      <c r="AV184" s="11"/>
      <c r="AW184" s="11"/>
      <c r="AX184" s="11"/>
      <c r="AY184" s="11"/>
      <c r="AZ184" s="11"/>
      <c r="BA184" s="11"/>
      <c r="BB184" s="11"/>
      <c r="BC184" s="11"/>
      <c r="BD184" s="11"/>
    </row>
    <row r="185" spans="1:56" ht="13.15" customHeight="1">
      <c r="A185" s="1" t="s">
        <v>444</v>
      </c>
      <c r="AL185" s="11"/>
      <c r="AM185" s="11"/>
      <c r="AN185" s="11"/>
      <c r="AO185" s="11"/>
      <c r="AP185" s="11"/>
      <c r="AQ185" s="11"/>
      <c r="AR185" s="11"/>
      <c r="AS185" s="11"/>
      <c r="AT185" s="11"/>
      <c r="AU185" s="11"/>
      <c r="AV185" s="11"/>
      <c r="AW185" s="11"/>
      <c r="AX185" s="11"/>
      <c r="AY185" s="11"/>
      <c r="AZ185" s="11"/>
      <c r="BA185" s="11"/>
      <c r="BB185" s="11"/>
      <c r="BC185" s="11"/>
      <c r="BD185" s="11"/>
    </row>
    <row r="186" spans="1:56" ht="13.15" customHeight="1">
      <c r="A186" s="1" t="s">
        <v>445</v>
      </c>
      <c r="AL186" s="11"/>
      <c r="AM186" s="11"/>
      <c r="AN186" s="11"/>
      <c r="AO186" s="11"/>
      <c r="AP186" s="11"/>
      <c r="AQ186" s="11"/>
      <c r="AR186" s="11"/>
      <c r="AS186" s="11"/>
      <c r="AT186" s="11"/>
      <c r="AU186" s="11"/>
      <c r="AV186" s="11"/>
      <c r="AW186" s="11"/>
      <c r="AX186" s="11"/>
      <c r="AY186" s="11"/>
      <c r="AZ186" s="11"/>
      <c r="BA186" s="11"/>
      <c r="BB186" s="11"/>
      <c r="BC186" s="11"/>
      <c r="BD186" s="11"/>
    </row>
    <row r="187" spans="1:56" ht="13.15" customHeight="1">
      <c r="A187" s="3" t="s">
        <v>507</v>
      </c>
      <c r="AL187" s="11"/>
      <c r="AM187" s="11"/>
      <c r="AN187" s="11"/>
      <c r="AO187" s="11"/>
      <c r="AP187" s="11"/>
      <c r="AQ187" s="11"/>
      <c r="AR187" s="11"/>
      <c r="AS187" s="11"/>
      <c r="AT187" s="11"/>
      <c r="AU187" s="11"/>
      <c r="AV187" s="11"/>
      <c r="AW187" s="11"/>
      <c r="AX187" s="11"/>
      <c r="AY187" s="11"/>
      <c r="AZ187" s="11"/>
      <c r="BA187" s="11"/>
      <c r="BB187" s="11"/>
      <c r="BC187" s="11"/>
      <c r="BD187" s="11"/>
    </row>
    <row r="188" spans="1:56" ht="13.15" customHeight="1">
      <c r="A188" s="1" t="s">
        <v>446</v>
      </c>
      <c r="AL188" s="11"/>
      <c r="AM188" s="11"/>
      <c r="AN188" s="11"/>
      <c r="AO188" s="11"/>
      <c r="AP188" s="11"/>
      <c r="AQ188" s="11"/>
      <c r="AR188" s="11"/>
      <c r="AS188" s="11"/>
      <c r="AT188" s="11"/>
      <c r="AU188" s="11"/>
      <c r="AV188" s="11"/>
      <c r="AW188" s="11"/>
      <c r="AX188" s="11"/>
      <c r="AY188" s="11"/>
      <c r="AZ188" s="11"/>
      <c r="BA188" s="11"/>
      <c r="BB188" s="11"/>
      <c r="BC188" s="11"/>
      <c r="BD188" s="11"/>
    </row>
    <row r="189" spans="1:56" ht="13.15" customHeight="1">
      <c r="A189" s="3" t="s">
        <v>653</v>
      </c>
      <c r="AL189" s="11"/>
      <c r="AM189" s="11"/>
      <c r="AN189" s="11"/>
      <c r="AO189" s="11"/>
      <c r="AP189" s="11"/>
      <c r="AQ189" s="11"/>
      <c r="AR189" s="11"/>
      <c r="AS189" s="11"/>
      <c r="AT189" s="11"/>
      <c r="AU189" s="11"/>
      <c r="AV189" s="11"/>
      <c r="AW189" s="11"/>
      <c r="AX189" s="11"/>
      <c r="AY189" s="11"/>
      <c r="AZ189" s="11"/>
      <c r="BA189" s="11"/>
      <c r="BB189" s="11"/>
      <c r="BC189" s="11"/>
      <c r="BD189" s="11"/>
    </row>
    <row r="190" spans="1:56" ht="13.15" customHeight="1">
      <c r="A190" s="1" t="s">
        <v>447</v>
      </c>
      <c r="AL190" s="11"/>
      <c r="AM190" s="11"/>
      <c r="AN190" s="11"/>
      <c r="AO190" s="11"/>
      <c r="AP190" s="11"/>
      <c r="AQ190" s="11"/>
      <c r="AR190" s="11"/>
      <c r="AS190" s="11"/>
      <c r="AT190" s="11"/>
      <c r="AU190" s="11"/>
      <c r="AV190" s="11"/>
      <c r="AW190" s="11"/>
      <c r="AX190" s="11"/>
      <c r="AY190" s="11"/>
      <c r="AZ190" s="11"/>
      <c r="BA190" s="11"/>
      <c r="BB190" s="11"/>
      <c r="BC190" s="11"/>
      <c r="BD190" s="11"/>
    </row>
    <row r="191" spans="1:56" ht="13.15" customHeight="1">
      <c r="A191" s="3" t="s">
        <v>605</v>
      </c>
      <c r="AL191" s="11"/>
      <c r="AM191" s="11"/>
      <c r="AN191" s="11"/>
      <c r="AO191" s="11"/>
      <c r="AP191" s="11"/>
      <c r="AQ191" s="11"/>
      <c r="AR191" s="11"/>
      <c r="AS191" s="11"/>
      <c r="AT191" s="11"/>
      <c r="AU191" s="11"/>
      <c r="AV191" s="11"/>
      <c r="AW191" s="11"/>
      <c r="AX191" s="11"/>
      <c r="AY191" s="11"/>
      <c r="AZ191" s="11"/>
      <c r="BA191" s="11"/>
      <c r="BB191" s="11"/>
      <c r="BC191" s="11"/>
      <c r="BD191" s="11"/>
    </row>
    <row r="192" spans="1:56" ht="13.15" customHeight="1">
      <c r="A192" s="3" t="s">
        <v>508</v>
      </c>
      <c r="AL192" s="11"/>
      <c r="AM192" s="11"/>
      <c r="AN192" s="11"/>
      <c r="AO192" s="11"/>
      <c r="AP192" s="11"/>
      <c r="AQ192" s="11"/>
      <c r="AR192" s="11"/>
      <c r="AS192" s="11"/>
      <c r="AT192" s="11"/>
      <c r="AU192" s="11"/>
      <c r="AV192" s="11"/>
      <c r="AW192" s="11"/>
      <c r="AX192" s="11"/>
      <c r="AY192" s="11"/>
      <c r="AZ192" s="11"/>
      <c r="BA192" s="11"/>
      <c r="BB192" s="11"/>
      <c r="BC192" s="11"/>
      <c r="BD192" s="11"/>
    </row>
    <row r="193" spans="1:56" ht="13.15" customHeight="1">
      <c r="A193" s="3" t="s">
        <v>509</v>
      </c>
      <c r="AL193" s="11"/>
      <c r="AM193" s="11"/>
      <c r="AN193" s="11"/>
      <c r="AO193" s="11"/>
      <c r="AP193" s="11"/>
      <c r="AQ193" s="11"/>
      <c r="AR193" s="11"/>
      <c r="AS193" s="11"/>
      <c r="AT193" s="11"/>
      <c r="AU193" s="11"/>
      <c r="AV193" s="11"/>
      <c r="AW193" s="11"/>
      <c r="AX193" s="11"/>
      <c r="AY193" s="11"/>
      <c r="AZ193" s="11"/>
      <c r="BA193" s="11"/>
      <c r="BB193" s="11"/>
      <c r="BC193" s="11"/>
      <c r="BD193" s="11"/>
    </row>
    <row r="194" spans="1:56" ht="13.15" customHeight="1">
      <c r="A194" s="1" t="s">
        <v>664</v>
      </c>
      <c r="AL194" s="11"/>
      <c r="AM194" s="11"/>
      <c r="AN194" s="11"/>
      <c r="AO194" s="11"/>
      <c r="AP194" s="11"/>
      <c r="AQ194" s="11"/>
      <c r="AR194" s="11"/>
      <c r="AS194" s="11"/>
      <c r="AT194" s="11"/>
      <c r="AU194" s="11"/>
      <c r="AV194" s="11"/>
      <c r="AW194" s="11"/>
      <c r="AX194" s="11"/>
      <c r="AY194" s="11"/>
      <c r="AZ194" s="11"/>
      <c r="BA194" s="11"/>
      <c r="BB194" s="11"/>
      <c r="BC194" s="11"/>
      <c r="BD194" s="11"/>
    </row>
    <row r="195" spans="1:56" ht="13.15" customHeight="1">
      <c r="A195" s="3" t="s">
        <v>572</v>
      </c>
      <c r="AL195" s="11"/>
      <c r="AM195" s="11"/>
      <c r="AN195" s="11"/>
      <c r="AO195" s="11"/>
      <c r="AP195" s="11"/>
      <c r="AQ195" s="11"/>
      <c r="AR195" s="11"/>
      <c r="AS195" s="11"/>
      <c r="AT195" s="11"/>
      <c r="AU195" s="11"/>
      <c r="AV195" s="11"/>
      <c r="AW195" s="11"/>
      <c r="AX195" s="11"/>
      <c r="AY195" s="11"/>
      <c r="AZ195" s="11"/>
      <c r="BA195" s="11"/>
      <c r="BB195" s="11"/>
      <c r="BC195" s="11"/>
      <c r="BD195" s="11"/>
    </row>
    <row r="196" spans="1:56" ht="13.15" customHeight="1">
      <c r="A196" s="1" t="s">
        <v>448</v>
      </c>
      <c r="AL196" s="11"/>
      <c r="AM196" s="11"/>
      <c r="AN196" s="11"/>
      <c r="AO196" s="11"/>
      <c r="AP196" s="11"/>
      <c r="AQ196" s="11"/>
      <c r="AR196" s="11"/>
      <c r="AS196" s="11"/>
      <c r="AT196" s="11"/>
      <c r="AU196" s="11"/>
      <c r="AV196" s="11"/>
      <c r="AW196" s="11"/>
      <c r="AX196" s="11"/>
      <c r="AY196" s="11"/>
      <c r="AZ196" s="11"/>
      <c r="BA196" s="11"/>
      <c r="BB196" s="11"/>
      <c r="BC196" s="11"/>
      <c r="BD196" s="11"/>
    </row>
    <row r="197" spans="1:56" ht="13.15" customHeight="1">
      <c r="A197" s="3" t="s">
        <v>606</v>
      </c>
      <c r="AL197" s="11"/>
      <c r="AM197" s="11"/>
      <c r="AN197" s="11"/>
      <c r="AO197" s="11"/>
      <c r="AP197" s="11"/>
      <c r="AQ197" s="11"/>
      <c r="AR197" s="11"/>
      <c r="AS197" s="11"/>
      <c r="AT197" s="11"/>
      <c r="AU197" s="11"/>
      <c r="AV197" s="11"/>
      <c r="AW197" s="11"/>
      <c r="AX197" s="11"/>
      <c r="AY197" s="11"/>
      <c r="AZ197" s="11"/>
      <c r="BA197" s="11"/>
      <c r="BB197" s="11"/>
      <c r="BC197" s="11"/>
      <c r="BD197" s="11"/>
    </row>
    <row r="198" spans="1:56" ht="13.15" customHeight="1">
      <c r="A198" s="3" t="s">
        <v>510</v>
      </c>
      <c r="AL198" s="11"/>
      <c r="AM198" s="11"/>
      <c r="AN198" s="11"/>
      <c r="AO198" s="11"/>
      <c r="AP198" s="11"/>
      <c r="AQ198" s="11"/>
      <c r="AR198" s="11"/>
      <c r="AS198" s="11"/>
      <c r="AT198" s="11"/>
      <c r="AU198" s="11"/>
      <c r="AV198" s="11"/>
      <c r="AW198" s="11"/>
      <c r="AX198" s="11"/>
      <c r="AY198" s="11"/>
      <c r="AZ198" s="11"/>
      <c r="BA198" s="11"/>
      <c r="BB198" s="11"/>
      <c r="BC198" s="11"/>
      <c r="BD198" s="11"/>
    </row>
    <row r="199" spans="1:56" ht="13.15" customHeight="1">
      <c r="A199" s="3" t="s">
        <v>573</v>
      </c>
      <c r="AL199" s="11"/>
      <c r="AM199" s="11"/>
      <c r="AN199" s="11"/>
      <c r="AO199" s="11"/>
      <c r="AP199" s="11"/>
      <c r="AQ199" s="11"/>
      <c r="AR199" s="11"/>
      <c r="AS199" s="11"/>
      <c r="AT199" s="11"/>
      <c r="AU199" s="11"/>
      <c r="AV199" s="11"/>
      <c r="AW199" s="11"/>
      <c r="AX199" s="11"/>
      <c r="AY199" s="11"/>
      <c r="AZ199" s="11"/>
      <c r="BA199" s="11"/>
      <c r="BB199" s="11"/>
      <c r="BC199" s="11"/>
      <c r="BD199" s="11"/>
    </row>
    <row r="200" spans="1:56" ht="13.15" customHeight="1">
      <c r="A200" s="3" t="s">
        <v>533</v>
      </c>
      <c r="AL200" s="11"/>
      <c r="AM200" s="11"/>
      <c r="AN200" s="11"/>
      <c r="AO200" s="11"/>
      <c r="AP200" s="11"/>
      <c r="AQ200" s="11"/>
      <c r="AR200" s="11"/>
      <c r="AS200" s="11"/>
      <c r="AT200" s="11"/>
      <c r="AU200" s="11"/>
      <c r="AV200" s="11"/>
      <c r="AW200" s="11"/>
      <c r="AX200" s="11"/>
      <c r="AY200" s="11"/>
      <c r="AZ200" s="11"/>
      <c r="BA200" s="11"/>
      <c r="BB200" s="11"/>
      <c r="BC200" s="11"/>
      <c r="BD200" s="11"/>
    </row>
    <row r="201" spans="1:56" ht="13.15" customHeight="1">
      <c r="A201" s="1" t="s">
        <v>449</v>
      </c>
      <c r="AL201" s="11"/>
      <c r="AM201" s="11"/>
      <c r="AN201" s="11"/>
      <c r="AO201" s="11"/>
      <c r="AP201" s="11"/>
      <c r="AQ201" s="11"/>
      <c r="AR201" s="11"/>
      <c r="AS201" s="11"/>
      <c r="AT201" s="11"/>
      <c r="AU201" s="11"/>
      <c r="AV201" s="11"/>
      <c r="AW201" s="11"/>
      <c r="AX201" s="11"/>
      <c r="AY201" s="11"/>
      <c r="AZ201" s="11"/>
      <c r="BA201" s="11"/>
      <c r="BB201" s="11"/>
      <c r="BC201" s="11"/>
      <c r="BD201" s="11"/>
    </row>
    <row r="202" spans="1:56" ht="13.15" customHeight="1">
      <c r="A202" s="1" t="s">
        <v>450</v>
      </c>
      <c r="AL202" s="11"/>
      <c r="AM202" s="11"/>
      <c r="AN202" s="11"/>
      <c r="AO202" s="11"/>
      <c r="AP202" s="11"/>
      <c r="AQ202" s="11"/>
      <c r="AR202" s="11"/>
      <c r="AS202" s="11"/>
      <c r="AT202" s="11"/>
      <c r="AU202" s="11"/>
      <c r="AV202" s="11"/>
      <c r="AW202" s="11"/>
      <c r="AX202" s="11"/>
      <c r="AY202" s="11"/>
      <c r="AZ202" s="11"/>
      <c r="BA202" s="11"/>
      <c r="BB202" s="11"/>
      <c r="BC202" s="11"/>
      <c r="BD202" s="11"/>
    </row>
    <row r="203" spans="1:56" ht="13.15" customHeight="1">
      <c r="A203" s="1" t="s">
        <v>451</v>
      </c>
      <c r="AL203" s="11"/>
      <c r="AM203" s="11"/>
      <c r="AN203" s="11"/>
      <c r="AO203" s="11"/>
      <c r="AP203" s="11"/>
      <c r="AQ203" s="11"/>
      <c r="AR203" s="11"/>
      <c r="AS203" s="11"/>
      <c r="AT203" s="11"/>
      <c r="AU203" s="11"/>
      <c r="AV203" s="11"/>
      <c r="AW203" s="11"/>
      <c r="AX203" s="11"/>
      <c r="AY203" s="11"/>
      <c r="AZ203" s="11"/>
      <c r="BA203" s="11"/>
      <c r="BB203" s="11"/>
      <c r="BC203" s="11"/>
      <c r="BD203" s="11"/>
    </row>
    <row r="204" spans="1:56" ht="13.15" customHeight="1">
      <c r="A204" s="1" t="s">
        <v>452</v>
      </c>
      <c r="AL204" s="11"/>
      <c r="AM204" s="11"/>
      <c r="AN204" s="11"/>
      <c r="AO204" s="11"/>
      <c r="AP204" s="11"/>
      <c r="AQ204" s="11"/>
      <c r="AR204" s="11"/>
      <c r="AS204" s="11"/>
      <c r="AT204" s="11"/>
      <c r="AU204" s="11"/>
      <c r="AV204" s="11"/>
      <c r="AW204" s="11"/>
      <c r="AX204" s="11"/>
      <c r="AY204" s="11"/>
      <c r="AZ204" s="11"/>
      <c r="BA204" s="11"/>
      <c r="BB204" s="11"/>
      <c r="BC204" s="11"/>
      <c r="BD204" s="11"/>
    </row>
    <row r="205" spans="1:56" ht="13.15" customHeight="1">
      <c r="A205" s="1" t="s">
        <v>550</v>
      </c>
      <c r="AL205" s="11"/>
      <c r="AM205" s="11"/>
      <c r="AN205" s="11"/>
      <c r="AO205" s="11"/>
      <c r="AP205" s="11"/>
      <c r="AQ205" s="11"/>
      <c r="AR205" s="11"/>
      <c r="AS205" s="11"/>
      <c r="AT205" s="11"/>
      <c r="AU205" s="11"/>
      <c r="AV205" s="11"/>
      <c r="AW205" s="11"/>
      <c r="AX205" s="11"/>
      <c r="AY205" s="11"/>
      <c r="AZ205" s="11"/>
      <c r="BA205" s="11"/>
      <c r="BB205" s="11"/>
      <c r="BC205" s="11"/>
      <c r="BD205" s="11"/>
    </row>
    <row r="206" spans="1:56" ht="13.15" customHeight="1">
      <c r="A206" s="1" t="s">
        <v>453</v>
      </c>
      <c r="AL206" s="11"/>
      <c r="AM206" s="11"/>
      <c r="AN206" s="11"/>
      <c r="AO206" s="11"/>
      <c r="AP206" s="11"/>
      <c r="AQ206" s="11"/>
      <c r="AR206" s="11"/>
      <c r="AS206" s="11"/>
      <c r="AT206" s="11"/>
      <c r="AU206" s="11"/>
      <c r="AV206" s="11"/>
      <c r="AW206" s="11"/>
      <c r="AX206" s="11"/>
      <c r="AY206" s="11"/>
      <c r="AZ206" s="11"/>
      <c r="BA206" s="11"/>
      <c r="BB206" s="11"/>
      <c r="BC206" s="11"/>
      <c r="BD206" s="11"/>
    </row>
    <row r="207" spans="1:56" ht="13.15" customHeight="1">
      <c r="A207" s="3" t="s">
        <v>574</v>
      </c>
      <c r="AL207" s="11"/>
      <c r="AM207" s="11"/>
      <c r="AN207" s="11"/>
      <c r="AO207" s="11"/>
      <c r="AP207" s="11"/>
      <c r="AQ207" s="11"/>
      <c r="AR207" s="11"/>
      <c r="AS207" s="11"/>
      <c r="AT207" s="11"/>
      <c r="AU207" s="11"/>
      <c r="AV207" s="11"/>
      <c r="AW207" s="11"/>
      <c r="AX207" s="11"/>
      <c r="AY207" s="11"/>
      <c r="AZ207" s="11"/>
      <c r="BA207" s="11"/>
      <c r="BB207" s="11"/>
      <c r="BC207" s="11"/>
      <c r="BD207" s="11"/>
    </row>
    <row r="208" spans="1:56" ht="13.15" customHeight="1">
      <c r="A208" s="3" t="s">
        <v>607</v>
      </c>
      <c r="AL208" s="11"/>
      <c r="AM208" s="11"/>
      <c r="AN208" s="11"/>
      <c r="AO208" s="11"/>
      <c r="AP208" s="11"/>
      <c r="AQ208" s="11"/>
      <c r="AR208" s="11"/>
      <c r="AS208" s="11"/>
      <c r="AT208" s="11"/>
      <c r="AU208" s="11"/>
      <c r="AV208" s="11"/>
      <c r="AW208" s="11"/>
      <c r="AX208" s="11"/>
      <c r="AY208" s="11"/>
      <c r="AZ208" s="11"/>
      <c r="BA208" s="11"/>
      <c r="BB208" s="11"/>
      <c r="BC208" s="11"/>
      <c r="BD208" s="11"/>
    </row>
    <row r="209" spans="1:56" ht="13.15" customHeight="1">
      <c r="A209" s="3" t="s">
        <v>655</v>
      </c>
      <c r="AL209" s="11"/>
      <c r="AM209" s="11"/>
      <c r="AN209" s="11"/>
      <c r="AO209" s="11"/>
      <c r="AP209" s="11"/>
      <c r="AQ209" s="11"/>
      <c r="AR209" s="11"/>
      <c r="AS209" s="11"/>
      <c r="AT209" s="11"/>
      <c r="AU209" s="11"/>
      <c r="AV209" s="11"/>
      <c r="AW209" s="11"/>
      <c r="AX209" s="11"/>
      <c r="AY209" s="11"/>
      <c r="AZ209" s="11"/>
      <c r="BA209" s="11"/>
      <c r="BB209" s="11"/>
      <c r="BC209" s="11"/>
      <c r="BD209" s="11"/>
    </row>
    <row r="210" spans="1:56" ht="13.15" customHeight="1">
      <c r="A210" s="3" t="s">
        <v>482</v>
      </c>
      <c r="AL210" s="11"/>
      <c r="AM210" s="11"/>
      <c r="AN210" s="11"/>
      <c r="AO210" s="11"/>
      <c r="AP210" s="11"/>
      <c r="AQ210" s="11"/>
      <c r="AR210" s="11"/>
      <c r="AS210" s="11"/>
      <c r="AT210" s="11"/>
      <c r="AU210" s="11"/>
      <c r="AV210" s="11"/>
      <c r="AW210" s="11"/>
      <c r="AX210" s="11"/>
      <c r="AY210" s="11"/>
      <c r="AZ210" s="11"/>
      <c r="BA210" s="11"/>
      <c r="BB210" s="11"/>
      <c r="BC210" s="11"/>
      <c r="BD210" s="11"/>
    </row>
    <row r="211" spans="1:56" ht="13.15" customHeight="1">
      <c r="A211" s="3" t="s">
        <v>534</v>
      </c>
      <c r="AL211" s="11"/>
      <c r="AM211" s="11"/>
      <c r="AN211" s="11"/>
      <c r="AO211" s="11"/>
      <c r="AP211" s="11"/>
      <c r="AQ211" s="11"/>
      <c r="AR211" s="11"/>
      <c r="AS211" s="11"/>
      <c r="AT211" s="11"/>
      <c r="AU211" s="11"/>
      <c r="AV211" s="11"/>
      <c r="AW211" s="11"/>
      <c r="AX211" s="11"/>
      <c r="AY211" s="11"/>
      <c r="AZ211" s="11"/>
      <c r="BA211" s="11"/>
      <c r="BB211" s="11"/>
      <c r="BC211" s="11"/>
      <c r="BD211" s="11"/>
    </row>
    <row r="212" spans="1:56" ht="13.15" customHeight="1">
      <c r="A212" s="3" t="s">
        <v>608</v>
      </c>
      <c r="AL212" s="11"/>
      <c r="AM212" s="11"/>
      <c r="AN212" s="11"/>
      <c r="AO212" s="11"/>
      <c r="AP212" s="11"/>
      <c r="AQ212" s="11"/>
      <c r="AR212" s="11"/>
      <c r="AS212" s="11"/>
      <c r="AT212" s="11"/>
      <c r="AU212" s="11"/>
      <c r="AV212" s="11"/>
      <c r="AW212" s="11"/>
      <c r="AX212" s="11"/>
      <c r="AY212" s="11"/>
      <c r="AZ212" s="11"/>
      <c r="BA212" s="11"/>
      <c r="BB212" s="11"/>
      <c r="BC212" s="11"/>
      <c r="BD212" s="11"/>
    </row>
    <row r="213" spans="1:56" ht="13.15" customHeight="1">
      <c r="A213" s="3" t="s">
        <v>535</v>
      </c>
      <c r="AL213" s="11"/>
      <c r="AM213" s="11"/>
      <c r="AN213" s="11"/>
      <c r="AO213" s="11"/>
      <c r="AP213" s="11"/>
      <c r="AQ213" s="11"/>
      <c r="AR213" s="11"/>
      <c r="AS213" s="11"/>
      <c r="AT213" s="11"/>
      <c r="AU213" s="11"/>
      <c r="AV213" s="11"/>
      <c r="AW213" s="11"/>
      <c r="AX213" s="11"/>
      <c r="AY213" s="11"/>
      <c r="AZ213" s="11"/>
      <c r="BA213" s="11"/>
      <c r="BB213" s="11"/>
      <c r="BC213" s="11"/>
      <c r="BD213" s="11"/>
    </row>
    <row r="214" spans="1:56" ht="13.15" customHeight="1">
      <c r="A214" s="3" t="s">
        <v>483</v>
      </c>
      <c r="AL214" s="11"/>
      <c r="AM214" s="11"/>
      <c r="AN214" s="11"/>
      <c r="AO214" s="11"/>
      <c r="AP214" s="11"/>
      <c r="AQ214" s="11"/>
      <c r="AR214" s="11"/>
      <c r="AS214" s="11"/>
      <c r="AT214" s="11"/>
      <c r="AU214" s="11"/>
      <c r="AV214" s="11"/>
      <c r="AW214" s="11"/>
      <c r="AX214" s="11"/>
      <c r="AY214" s="11"/>
      <c r="AZ214" s="11"/>
      <c r="BA214" s="11"/>
      <c r="BB214" s="11"/>
      <c r="BC214" s="11"/>
      <c r="BD214" s="11"/>
    </row>
    <row r="215" spans="1:56" ht="13.15" customHeight="1">
      <c r="A215" s="3" t="s">
        <v>434</v>
      </c>
      <c r="AL215" s="11"/>
      <c r="AM215" s="11"/>
      <c r="AN215" s="11"/>
      <c r="AO215" s="11"/>
      <c r="AP215" s="11"/>
      <c r="AQ215" s="11"/>
      <c r="AR215" s="11"/>
      <c r="AS215" s="11"/>
      <c r="AT215" s="11"/>
      <c r="AU215" s="11"/>
      <c r="AV215" s="11"/>
      <c r="AW215" s="11"/>
      <c r="AX215" s="11"/>
      <c r="AY215" s="11"/>
      <c r="AZ215" s="11"/>
      <c r="BA215" s="11"/>
      <c r="BB215" s="11"/>
      <c r="BC215" s="11"/>
      <c r="BD215" s="11"/>
    </row>
    <row r="216" spans="1:56" ht="13.15" customHeight="1">
      <c r="A216" s="3" t="s">
        <v>484</v>
      </c>
      <c r="AL216" s="11"/>
      <c r="AM216" s="11"/>
      <c r="AN216" s="11"/>
      <c r="AO216" s="11"/>
      <c r="AP216" s="11"/>
      <c r="AQ216" s="11"/>
      <c r="AR216" s="11"/>
      <c r="AS216" s="11"/>
      <c r="AT216" s="11"/>
      <c r="AU216" s="11"/>
      <c r="AV216" s="11"/>
      <c r="AW216" s="11"/>
      <c r="AX216" s="11"/>
      <c r="AY216" s="11"/>
      <c r="AZ216" s="11"/>
      <c r="BA216" s="11"/>
      <c r="BB216" s="11"/>
      <c r="BC216" s="11"/>
      <c r="BD216" s="11"/>
    </row>
    <row r="217" spans="1:56" ht="13.15" customHeight="1">
      <c r="A217" s="3" t="s">
        <v>575</v>
      </c>
      <c r="AL217" s="11"/>
      <c r="AM217" s="11"/>
      <c r="AN217" s="11"/>
      <c r="AO217" s="11"/>
      <c r="AP217" s="11"/>
      <c r="AQ217" s="11"/>
      <c r="AR217" s="11"/>
      <c r="AS217" s="11"/>
      <c r="AT217" s="11"/>
      <c r="AU217" s="11"/>
      <c r="AV217" s="11"/>
      <c r="AW217" s="11"/>
      <c r="AX217" s="11"/>
      <c r="AY217" s="11"/>
      <c r="AZ217" s="11"/>
      <c r="BA217" s="11"/>
      <c r="BB217" s="11"/>
      <c r="BC217" s="11"/>
      <c r="BD217" s="11"/>
    </row>
    <row r="218" spans="1:56" ht="13.15" customHeight="1">
      <c r="A218" s="3" t="s">
        <v>609</v>
      </c>
      <c r="AL218" s="11"/>
      <c r="AM218" s="11"/>
      <c r="AN218" s="11"/>
      <c r="AO218" s="11"/>
      <c r="AP218" s="11"/>
      <c r="AQ218" s="11"/>
      <c r="AR218" s="11"/>
      <c r="AS218" s="11"/>
      <c r="AT218" s="11"/>
      <c r="AU218" s="11"/>
      <c r="AV218" s="11"/>
      <c r="AW218" s="11"/>
      <c r="AX218" s="11"/>
      <c r="AY218" s="11"/>
      <c r="AZ218" s="11"/>
      <c r="BA218" s="11"/>
      <c r="BB218" s="11"/>
      <c r="BC218" s="11"/>
      <c r="BD218" s="11"/>
    </row>
    <row r="219" spans="1:56" ht="13.15" customHeight="1">
      <c r="A219" s="1" t="s">
        <v>433</v>
      </c>
      <c r="AL219" s="11"/>
      <c r="AM219" s="11"/>
      <c r="AN219" s="11"/>
      <c r="AO219" s="11"/>
      <c r="AP219" s="11"/>
      <c r="AQ219" s="11"/>
      <c r="AR219" s="11"/>
      <c r="AS219" s="11"/>
      <c r="AT219" s="11"/>
      <c r="AU219" s="11"/>
      <c r="AV219" s="11"/>
      <c r="AW219" s="11"/>
      <c r="AX219" s="11"/>
      <c r="AY219" s="11"/>
      <c r="AZ219" s="11"/>
      <c r="BA219" s="11"/>
      <c r="BB219" s="11"/>
      <c r="BC219" s="11"/>
      <c r="BD219" s="11"/>
    </row>
    <row r="220" spans="1:56" ht="13.15" customHeight="1">
      <c r="A220" s="3" t="s">
        <v>656</v>
      </c>
      <c r="AL220" s="11"/>
      <c r="AM220" s="11"/>
      <c r="AN220" s="11"/>
      <c r="AO220" s="11"/>
      <c r="AP220" s="11"/>
      <c r="AQ220" s="11"/>
      <c r="AR220" s="11"/>
      <c r="AS220" s="11"/>
      <c r="AT220" s="11"/>
      <c r="AU220" s="11"/>
      <c r="AV220" s="11"/>
      <c r="AW220" s="11"/>
      <c r="AX220" s="11"/>
      <c r="AY220" s="11"/>
      <c r="AZ220" s="11"/>
      <c r="BA220" s="11"/>
      <c r="BB220" s="11"/>
      <c r="BC220" s="11"/>
      <c r="BD220" s="11"/>
    </row>
    <row r="221" spans="1:56" ht="13.15" customHeight="1">
      <c r="A221" s="1" t="s">
        <v>551</v>
      </c>
      <c r="AL221" s="11"/>
      <c r="AM221" s="11"/>
      <c r="AN221" s="11"/>
      <c r="AO221" s="11"/>
      <c r="AP221" s="11"/>
      <c r="AQ221" s="11"/>
      <c r="AR221" s="11"/>
      <c r="AS221" s="11"/>
      <c r="AT221" s="11"/>
      <c r="AU221" s="11"/>
      <c r="AV221" s="11"/>
      <c r="AW221" s="11"/>
      <c r="AX221" s="11"/>
      <c r="AY221" s="11"/>
      <c r="AZ221" s="11"/>
      <c r="BA221" s="11"/>
      <c r="BB221" s="11"/>
      <c r="BC221" s="11"/>
      <c r="BD221" s="11"/>
    </row>
    <row r="222" spans="1:56" ht="13.15" customHeight="1">
      <c r="A222" s="3" t="s">
        <v>435</v>
      </c>
      <c r="AL222" s="11"/>
      <c r="AM222" s="11"/>
      <c r="AN222" s="11"/>
      <c r="AO222" s="11"/>
      <c r="AP222" s="11"/>
      <c r="AQ222" s="11"/>
      <c r="AR222" s="11"/>
      <c r="AS222" s="11"/>
      <c r="AT222" s="11"/>
      <c r="AU222" s="11"/>
      <c r="AV222" s="11"/>
      <c r="AW222" s="11"/>
      <c r="AX222" s="11"/>
      <c r="AY222" s="11"/>
      <c r="AZ222" s="11"/>
      <c r="BA222" s="11"/>
      <c r="BB222" s="11"/>
      <c r="BC222" s="11"/>
      <c r="BD222" s="11"/>
    </row>
    <row r="223" spans="1:56" ht="13.15" customHeight="1">
      <c r="A223" s="3" t="s">
        <v>485</v>
      </c>
      <c r="AL223" s="11"/>
      <c r="AM223" s="11"/>
      <c r="AN223" s="11"/>
      <c r="AO223" s="11"/>
      <c r="AP223" s="11"/>
      <c r="AQ223" s="11"/>
      <c r="AR223" s="11"/>
      <c r="AS223" s="11"/>
      <c r="AT223" s="11"/>
      <c r="AU223" s="11"/>
      <c r="AV223" s="11"/>
      <c r="AW223" s="11"/>
      <c r="AX223" s="11"/>
      <c r="AY223" s="11"/>
      <c r="AZ223" s="11"/>
      <c r="BA223" s="11"/>
      <c r="BB223" s="11"/>
      <c r="BC223" s="11"/>
      <c r="BD223" s="11"/>
    </row>
    <row r="224" spans="1:56" ht="13.15" customHeight="1">
      <c r="A224" s="3" t="s">
        <v>511</v>
      </c>
      <c r="AL224" s="11"/>
      <c r="AM224" s="11"/>
      <c r="AN224" s="11"/>
      <c r="AO224" s="11"/>
      <c r="AP224" s="11"/>
      <c r="AQ224" s="11"/>
      <c r="AR224" s="11"/>
      <c r="AS224" s="11"/>
      <c r="AT224" s="11"/>
      <c r="AU224" s="11"/>
      <c r="AV224" s="11"/>
      <c r="AW224" s="11"/>
      <c r="AX224" s="11"/>
      <c r="AY224" s="11"/>
      <c r="AZ224" s="11"/>
      <c r="BA224" s="11"/>
      <c r="BB224" s="11"/>
      <c r="BC224" s="11"/>
      <c r="BD224" s="11"/>
    </row>
    <row r="225" spans="1:56" ht="13.15" customHeight="1">
      <c r="A225" s="3" t="s">
        <v>512</v>
      </c>
      <c r="AL225" s="11"/>
      <c r="AM225" s="11"/>
      <c r="AN225" s="11"/>
      <c r="AO225" s="11"/>
      <c r="AP225" s="11"/>
      <c r="AQ225" s="11"/>
      <c r="AR225" s="11"/>
      <c r="AS225" s="11"/>
      <c r="AT225" s="11"/>
      <c r="AU225" s="11"/>
      <c r="AV225" s="11"/>
      <c r="AW225" s="11"/>
      <c r="AX225" s="11"/>
      <c r="AY225" s="11"/>
      <c r="AZ225" s="11"/>
      <c r="BA225" s="11"/>
      <c r="BB225" s="11"/>
      <c r="BC225" s="11"/>
      <c r="BD225" s="11"/>
    </row>
    <row r="226" spans="1:56" ht="13.15" customHeight="1">
      <c r="A226" s="3" t="s">
        <v>536</v>
      </c>
      <c r="AL226" s="11"/>
      <c r="AM226" s="11"/>
      <c r="AN226" s="11"/>
      <c r="AO226" s="11"/>
      <c r="AP226" s="11"/>
      <c r="AQ226" s="11"/>
      <c r="AR226" s="11"/>
      <c r="AS226" s="11"/>
      <c r="AT226" s="11"/>
      <c r="AU226" s="11"/>
      <c r="AV226" s="11"/>
      <c r="AW226" s="11"/>
      <c r="AX226" s="11"/>
      <c r="AY226" s="11"/>
      <c r="AZ226" s="11"/>
      <c r="BA226" s="11"/>
      <c r="BB226" s="11"/>
      <c r="BC226" s="11"/>
      <c r="BD226" s="11"/>
    </row>
    <row r="227" spans="1:56" ht="13.15" customHeight="1">
      <c r="A227" s="3" t="s">
        <v>537</v>
      </c>
      <c r="AL227" s="11"/>
      <c r="AM227" s="11"/>
      <c r="AN227" s="11"/>
      <c r="AO227" s="11"/>
      <c r="AP227" s="11"/>
      <c r="AQ227" s="11"/>
      <c r="AR227" s="11"/>
      <c r="AS227" s="11"/>
      <c r="AT227" s="11"/>
      <c r="AU227" s="11"/>
      <c r="AV227" s="11"/>
      <c r="AW227" s="11"/>
      <c r="AX227" s="11"/>
      <c r="AY227" s="11"/>
      <c r="AZ227" s="11"/>
      <c r="BA227" s="11"/>
      <c r="BB227" s="11"/>
      <c r="BC227" s="11"/>
      <c r="BD227" s="11"/>
    </row>
    <row r="228" spans="1:56" ht="13.15" customHeight="1">
      <c r="A228" s="3" t="s">
        <v>486</v>
      </c>
      <c r="AL228" s="11"/>
      <c r="AM228" s="11"/>
      <c r="AN228" s="11"/>
      <c r="AO228" s="11"/>
      <c r="AP228" s="11"/>
      <c r="AQ228" s="11"/>
      <c r="AR228" s="11"/>
      <c r="AS228" s="11"/>
      <c r="AT228" s="11"/>
      <c r="AU228" s="11"/>
      <c r="AV228" s="11"/>
      <c r="AW228" s="11"/>
      <c r="AX228" s="11"/>
      <c r="AY228" s="11"/>
      <c r="AZ228" s="11"/>
      <c r="BA228" s="11"/>
      <c r="BB228" s="11"/>
      <c r="BC228" s="11"/>
      <c r="BD228" s="11"/>
    </row>
    <row r="229" spans="1:56" ht="13.15" customHeight="1">
      <c r="A229" s="3" t="s">
        <v>610</v>
      </c>
      <c r="AL229" s="11"/>
      <c r="AM229" s="11"/>
      <c r="AN229" s="11"/>
      <c r="AO229" s="11"/>
      <c r="AP229" s="11"/>
      <c r="AQ229" s="11"/>
      <c r="AR229" s="11"/>
      <c r="AS229" s="11"/>
      <c r="AT229" s="11"/>
      <c r="AU229" s="11"/>
      <c r="AV229" s="11"/>
      <c r="AW229" s="11"/>
      <c r="AX229" s="11"/>
      <c r="AY229" s="11"/>
      <c r="AZ229" s="11"/>
      <c r="BA229" s="11"/>
      <c r="BB229" s="11"/>
      <c r="BC229" s="11"/>
      <c r="BD229" s="11"/>
    </row>
    <row r="230" spans="1:56" ht="13.15" customHeight="1">
      <c r="A230" s="1" t="s">
        <v>454</v>
      </c>
      <c r="AL230" s="11"/>
      <c r="AM230" s="11"/>
      <c r="AN230" s="11"/>
      <c r="AO230" s="11"/>
      <c r="AP230" s="11"/>
      <c r="AQ230" s="11"/>
      <c r="AR230" s="11"/>
      <c r="AS230" s="11"/>
      <c r="AT230" s="11"/>
      <c r="AU230" s="11"/>
      <c r="AV230" s="11"/>
      <c r="AW230" s="11"/>
      <c r="AX230" s="11"/>
      <c r="AY230" s="11"/>
      <c r="AZ230" s="11"/>
      <c r="BA230" s="11"/>
      <c r="BB230" s="11"/>
      <c r="BC230" s="11"/>
      <c r="BD230" s="11"/>
    </row>
    <row r="231" spans="1:56" ht="13.15" customHeight="1">
      <c r="A231" s="3" t="s">
        <v>513</v>
      </c>
      <c r="AL231" s="11"/>
      <c r="AM231" s="11"/>
      <c r="AN231" s="11"/>
      <c r="AO231" s="11"/>
      <c r="AP231" s="11"/>
      <c r="AQ231" s="11"/>
      <c r="AR231" s="11"/>
      <c r="AS231" s="11"/>
      <c r="AT231" s="11"/>
      <c r="AU231" s="11"/>
      <c r="AV231" s="11"/>
      <c r="AW231" s="11"/>
      <c r="AX231" s="11"/>
      <c r="AY231" s="11"/>
      <c r="AZ231" s="11"/>
      <c r="BA231" s="11"/>
      <c r="BB231" s="11"/>
      <c r="BC231" s="11"/>
      <c r="BD231" s="11"/>
    </row>
    <row r="232" spans="1:56" ht="13.15" customHeight="1">
      <c r="A232" s="3" t="s">
        <v>642</v>
      </c>
      <c r="AL232" s="11"/>
      <c r="AM232" s="11"/>
      <c r="AN232" s="11"/>
      <c r="AO232" s="11"/>
      <c r="AP232" s="11"/>
      <c r="AQ232" s="11"/>
      <c r="AR232" s="11"/>
      <c r="AS232" s="11"/>
      <c r="AT232" s="11"/>
      <c r="AU232" s="11"/>
      <c r="AV232" s="11"/>
      <c r="AW232" s="11"/>
      <c r="AX232" s="11"/>
      <c r="AY232" s="11"/>
      <c r="AZ232" s="11"/>
      <c r="BA232" s="11"/>
      <c r="BB232" s="11"/>
      <c r="BC232" s="11"/>
      <c r="BD232" s="11"/>
    </row>
    <row r="233" spans="1:56" ht="13.15" customHeight="1">
      <c r="A233" s="3" t="s">
        <v>576</v>
      </c>
      <c r="AL233" s="11"/>
      <c r="AM233" s="11"/>
      <c r="AN233" s="11"/>
      <c r="AO233" s="11"/>
      <c r="AP233" s="11"/>
      <c r="AQ233" s="11"/>
      <c r="AR233" s="11"/>
      <c r="AS233" s="11"/>
      <c r="AT233" s="11"/>
      <c r="AU233" s="11"/>
      <c r="AV233" s="11"/>
      <c r="AW233" s="11"/>
      <c r="AX233" s="11"/>
      <c r="AY233" s="11"/>
      <c r="AZ233" s="11"/>
      <c r="BA233" s="11"/>
      <c r="BB233" s="11"/>
      <c r="BC233" s="11"/>
      <c r="BD233" s="11"/>
    </row>
    <row r="234" spans="1:56" ht="13.15" customHeight="1">
      <c r="A234" s="3" t="s">
        <v>636</v>
      </c>
      <c r="AL234" s="11"/>
      <c r="AM234" s="11"/>
      <c r="AN234" s="11"/>
      <c r="AO234" s="11"/>
      <c r="AP234" s="11"/>
      <c r="AQ234" s="11"/>
      <c r="AR234" s="11"/>
      <c r="AS234" s="11"/>
      <c r="AT234" s="11"/>
      <c r="AU234" s="11"/>
      <c r="AV234" s="11"/>
      <c r="AW234" s="11"/>
      <c r="AX234" s="11"/>
      <c r="AY234" s="11"/>
      <c r="AZ234" s="11"/>
      <c r="BA234" s="11"/>
      <c r="BB234" s="11"/>
      <c r="BC234" s="11"/>
      <c r="BD234" s="11"/>
    </row>
    <row r="235" spans="1:56" ht="13.15" customHeight="1">
      <c r="A235" s="3" t="s">
        <v>577</v>
      </c>
      <c r="AL235" s="11"/>
      <c r="AM235" s="11"/>
      <c r="AN235" s="11"/>
      <c r="AO235" s="11"/>
      <c r="AP235" s="11"/>
      <c r="AQ235" s="11"/>
      <c r="AR235" s="11"/>
      <c r="AS235" s="11"/>
      <c r="AT235" s="11"/>
      <c r="AU235" s="11"/>
      <c r="AV235" s="11"/>
      <c r="AW235" s="11"/>
      <c r="AX235" s="11"/>
      <c r="AY235" s="11"/>
      <c r="AZ235" s="11"/>
      <c r="BA235" s="11"/>
      <c r="BB235" s="11"/>
      <c r="BC235" s="11"/>
      <c r="BD235" s="11"/>
    </row>
    <row r="236" spans="1:56" ht="13.15" customHeight="1">
      <c r="A236" s="3" t="s">
        <v>611</v>
      </c>
      <c r="AL236" s="11"/>
      <c r="AM236" s="11"/>
      <c r="AN236" s="11"/>
      <c r="AO236" s="11"/>
      <c r="AP236" s="11"/>
      <c r="AQ236" s="11"/>
      <c r="AR236" s="11"/>
      <c r="AS236" s="11"/>
      <c r="AT236" s="11"/>
      <c r="AU236" s="11"/>
      <c r="AV236" s="11"/>
      <c r="AW236" s="11"/>
      <c r="AX236" s="11"/>
      <c r="AY236" s="11"/>
      <c r="AZ236" s="11"/>
      <c r="BA236" s="11"/>
      <c r="BB236" s="11"/>
      <c r="BC236" s="11"/>
      <c r="BD236" s="11"/>
    </row>
    <row r="237" spans="1:56" ht="13.15" customHeight="1">
      <c r="A237" s="3" t="s">
        <v>578</v>
      </c>
      <c r="AL237" s="11"/>
      <c r="AM237" s="11"/>
      <c r="AN237" s="11"/>
      <c r="AO237" s="11"/>
      <c r="AP237" s="11"/>
      <c r="AQ237" s="11"/>
      <c r="AR237" s="11"/>
      <c r="AS237" s="11"/>
      <c r="AT237" s="11"/>
      <c r="AU237" s="11"/>
      <c r="AV237" s="11"/>
      <c r="AW237" s="11"/>
      <c r="AX237" s="11"/>
      <c r="AY237" s="11"/>
      <c r="AZ237" s="11"/>
      <c r="BA237" s="11"/>
      <c r="BB237" s="11"/>
      <c r="BC237" s="11"/>
      <c r="BD237" s="11"/>
    </row>
    <row r="238" spans="1:56" ht="13.15" customHeight="1">
      <c r="A238" s="3" t="s">
        <v>612</v>
      </c>
      <c r="AL238" s="11"/>
      <c r="AM238" s="11"/>
      <c r="AN238" s="11"/>
      <c r="AO238" s="11"/>
      <c r="AP238" s="11"/>
      <c r="AQ238" s="11"/>
      <c r="AR238" s="11"/>
      <c r="AS238" s="11"/>
      <c r="AT238" s="11"/>
      <c r="AU238" s="11"/>
      <c r="AV238" s="11"/>
      <c r="AW238" s="11"/>
      <c r="AX238" s="11"/>
      <c r="AY238" s="11"/>
      <c r="AZ238" s="11"/>
      <c r="BA238" s="11"/>
      <c r="BB238" s="11"/>
      <c r="BC238" s="11"/>
      <c r="BD238" s="11"/>
    </row>
    <row r="239" spans="1:56" ht="13.15" customHeight="1">
      <c r="A239" s="1" t="s">
        <v>552</v>
      </c>
      <c r="AL239" s="11"/>
      <c r="AM239" s="11"/>
      <c r="AN239" s="11"/>
      <c r="AO239" s="11"/>
      <c r="AP239" s="11"/>
      <c r="AQ239" s="11"/>
      <c r="AR239" s="11"/>
      <c r="AS239" s="11"/>
      <c r="AT239" s="11"/>
      <c r="AU239" s="11"/>
      <c r="AV239" s="11"/>
      <c r="AW239" s="11"/>
      <c r="AX239" s="11"/>
      <c r="AY239" s="11"/>
      <c r="AZ239" s="11"/>
      <c r="BA239" s="11"/>
      <c r="BB239" s="11"/>
      <c r="BC239" s="11"/>
      <c r="BD239" s="11"/>
    </row>
    <row r="240" spans="1:56" ht="13.15" customHeight="1">
      <c r="A240" s="3" t="s">
        <v>613</v>
      </c>
      <c r="AL240" s="11"/>
      <c r="AM240" s="11"/>
      <c r="AN240" s="11"/>
      <c r="AO240" s="11"/>
      <c r="AP240" s="11"/>
      <c r="AQ240" s="11"/>
      <c r="AR240" s="11"/>
      <c r="AS240" s="11"/>
      <c r="AT240" s="11"/>
      <c r="AU240" s="11"/>
      <c r="AV240" s="11"/>
      <c r="AW240" s="11"/>
      <c r="AX240" s="11"/>
      <c r="AY240" s="11"/>
      <c r="AZ240" s="11"/>
      <c r="BA240" s="11"/>
      <c r="BB240" s="11"/>
      <c r="BC240" s="11"/>
      <c r="BD240" s="11"/>
    </row>
    <row r="241" spans="1:56" ht="13.15" customHeight="1">
      <c r="A241" s="3" t="s">
        <v>614</v>
      </c>
      <c r="AL241" s="11"/>
      <c r="AM241" s="11"/>
      <c r="AN241" s="11"/>
      <c r="AO241" s="11"/>
      <c r="AP241" s="11"/>
      <c r="AQ241" s="11"/>
      <c r="AR241" s="11"/>
      <c r="AS241" s="11"/>
      <c r="AT241" s="11"/>
      <c r="AU241" s="11"/>
      <c r="AV241" s="11"/>
      <c r="AW241" s="11"/>
      <c r="AX241" s="11"/>
      <c r="AY241" s="11"/>
      <c r="AZ241" s="11"/>
      <c r="BA241" s="11"/>
      <c r="BB241" s="11"/>
      <c r="BC241" s="11"/>
      <c r="BD241" s="11"/>
    </row>
    <row r="242" spans="1:56" ht="13.15" customHeight="1">
      <c r="A242" s="3" t="s">
        <v>579</v>
      </c>
      <c r="AL242" s="11"/>
      <c r="AM242" s="11"/>
      <c r="AN242" s="11"/>
      <c r="AO242" s="11"/>
      <c r="AP242" s="11"/>
      <c r="AQ242" s="11"/>
      <c r="AR242" s="11"/>
      <c r="AS242" s="11"/>
      <c r="AT242" s="11"/>
      <c r="AU242" s="11"/>
      <c r="AV242" s="11"/>
      <c r="AW242" s="11"/>
      <c r="AX242" s="11"/>
      <c r="AY242" s="11"/>
      <c r="AZ242" s="11"/>
      <c r="BA242" s="11"/>
      <c r="BB242" s="11"/>
      <c r="BC242" s="11"/>
      <c r="BD242" s="11"/>
    </row>
    <row r="243" spans="1:56" ht="13.15" customHeight="1">
      <c r="A243" s="3" t="s">
        <v>580</v>
      </c>
      <c r="AL243" s="11"/>
      <c r="AM243" s="11"/>
      <c r="AN243" s="11"/>
      <c r="AO243" s="11"/>
      <c r="AP243" s="11"/>
      <c r="AQ243" s="11"/>
      <c r="AR243" s="11"/>
      <c r="AS243" s="11"/>
      <c r="AT243" s="11"/>
      <c r="AU243" s="11"/>
      <c r="AV243" s="11"/>
      <c r="AW243" s="11"/>
      <c r="AX243" s="11"/>
      <c r="AY243" s="11"/>
      <c r="AZ243" s="11"/>
      <c r="BA243" s="11"/>
      <c r="BB243" s="11"/>
      <c r="BC243" s="11"/>
      <c r="BD243" s="11"/>
    </row>
    <row r="244" spans="1:56" ht="13.15" customHeight="1">
      <c r="A244" s="3" t="s">
        <v>615</v>
      </c>
      <c r="AL244" s="11"/>
      <c r="AM244" s="11"/>
      <c r="AN244" s="11"/>
      <c r="AO244" s="11"/>
      <c r="AP244" s="11"/>
      <c r="AQ244" s="11"/>
      <c r="AR244" s="11"/>
      <c r="AS244" s="11"/>
      <c r="AT244" s="11"/>
      <c r="AU244" s="11"/>
      <c r="AV244" s="11"/>
      <c r="AW244" s="11"/>
      <c r="AX244" s="11"/>
      <c r="AY244" s="11"/>
      <c r="AZ244" s="11"/>
      <c r="BA244" s="11"/>
      <c r="BB244" s="11"/>
      <c r="BC244" s="11"/>
      <c r="BD244" s="11"/>
    </row>
    <row r="245" spans="1:56" ht="13.15" customHeight="1">
      <c r="A245" s="1" t="s">
        <v>644</v>
      </c>
      <c r="AL245" s="11"/>
      <c r="AM245" s="11"/>
      <c r="AN245" s="11"/>
      <c r="AO245" s="11"/>
      <c r="AP245" s="11"/>
      <c r="AQ245" s="11"/>
      <c r="AR245" s="11"/>
      <c r="AS245" s="11"/>
      <c r="AT245" s="11"/>
      <c r="AU245" s="11"/>
      <c r="AV245" s="11"/>
      <c r="AW245" s="11"/>
      <c r="AX245" s="11"/>
      <c r="AY245" s="11"/>
      <c r="AZ245" s="11"/>
      <c r="BA245" s="11"/>
      <c r="BB245" s="11"/>
      <c r="BC245" s="11"/>
      <c r="BD245" s="11"/>
    </row>
    <row r="246" spans="1:56" ht="13.15" customHeight="1">
      <c r="A246" s="3" t="s">
        <v>514</v>
      </c>
      <c r="AL246" s="11"/>
      <c r="AM246" s="11"/>
      <c r="AN246" s="11"/>
      <c r="AO246" s="11"/>
      <c r="AP246" s="11"/>
      <c r="AQ246" s="11"/>
      <c r="AR246" s="11"/>
      <c r="AS246" s="11"/>
      <c r="AT246" s="11"/>
      <c r="AU246" s="11"/>
      <c r="AV246" s="11"/>
      <c r="AW246" s="11"/>
      <c r="AX246" s="11"/>
      <c r="AY246" s="11"/>
      <c r="AZ246" s="11"/>
      <c r="BA246" s="11"/>
      <c r="BB246" s="11"/>
      <c r="BC246" s="11"/>
      <c r="BD246" s="11"/>
    </row>
    <row r="247" spans="1:56" ht="13.15" customHeight="1">
      <c r="A247" s="1" t="s">
        <v>645</v>
      </c>
      <c r="AL247" s="11"/>
      <c r="AM247" s="11"/>
      <c r="AN247" s="11"/>
      <c r="AO247" s="11"/>
      <c r="AP247" s="11"/>
      <c r="AQ247" s="11"/>
      <c r="AR247" s="11"/>
      <c r="AS247" s="11"/>
      <c r="AT247" s="11"/>
      <c r="AU247" s="11"/>
      <c r="AV247" s="11"/>
      <c r="AW247" s="11"/>
      <c r="AX247" s="11"/>
      <c r="AY247" s="11"/>
      <c r="AZ247" s="11"/>
      <c r="BA247" s="11"/>
      <c r="BB247" s="11"/>
      <c r="BC247" s="11"/>
      <c r="BD247" s="11"/>
    </row>
    <row r="248" spans="1:56" ht="13.15" customHeight="1">
      <c r="A248" s="3" t="s">
        <v>616</v>
      </c>
      <c r="AL248" s="11"/>
      <c r="AM248" s="11"/>
      <c r="AN248" s="11"/>
      <c r="AO248" s="11"/>
      <c r="AP248" s="11"/>
      <c r="AQ248" s="11"/>
      <c r="AR248" s="11"/>
      <c r="AS248" s="11"/>
      <c r="AT248" s="11"/>
      <c r="AU248" s="11"/>
      <c r="AV248" s="11"/>
      <c r="AW248" s="11"/>
      <c r="AX248" s="11"/>
      <c r="AY248" s="11"/>
      <c r="AZ248" s="11"/>
      <c r="BA248" s="11"/>
      <c r="BB248" s="11"/>
      <c r="BC248" s="11"/>
      <c r="BD248" s="11"/>
    </row>
    <row r="249" spans="1:56" ht="13.15" customHeight="1">
      <c r="A249" s="1" t="s">
        <v>553</v>
      </c>
      <c r="AL249" s="11"/>
      <c r="AM249" s="11"/>
      <c r="AN249" s="11"/>
      <c r="AO249" s="11"/>
      <c r="AP249" s="11"/>
      <c r="AQ249" s="11"/>
      <c r="AR249" s="11"/>
      <c r="AS249" s="11"/>
      <c r="AT249" s="11"/>
      <c r="AU249" s="11"/>
      <c r="AV249" s="11"/>
      <c r="AW249" s="11"/>
      <c r="AX249" s="11"/>
      <c r="AY249" s="11"/>
      <c r="AZ249" s="11"/>
      <c r="BA249" s="11"/>
      <c r="BB249" s="11"/>
      <c r="BC249" s="11"/>
      <c r="BD249" s="11"/>
    </row>
    <row r="250" spans="1:56" ht="13.15" customHeight="1">
      <c r="A250" s="3" t="s">
        <v>660</v>
      </c>
      <c r="AL250" s="11"/>
      <c r="AM250" s="11"/>
      <c r="AN250" s="11"/>
      <c r="AO250" s="11"/>
      <c r="AP250" s="11"/>
      <c r="AQ250" s="11"/>
      <c r="AR250" s="11"/>
      <c r="AS250" s="11"/>
      <c r="AT250" s="11"/>
      <c r="AU250" s="11"/>
      <c r="AV250" s="11"/>
      <c r="AW250" s="11"/>
      <c r="AX250" s="11"/>
      <c r="AY250" s="11"/>
      <c r="AZ250" s="11"/>
      <c r="BA250" s="11"/>
      <c r="BB250" s="11"/>
      <c r="BC250" s="11"/>
      <c r="BD250" s="11"/>
    </row>
    <row r="251" spans="1:56" ht="13.15" customHeight="1">
      <c r="A251" s="3" t="s">
        <v>617</v>
      </c>
      <c r="AL251" s="11"/>
      <c r="AM251" s="11"/>
      <c r="AN251" s="11"/>
      <c r="AO251" s="11"/>
      <c r="AP251" s="11"/>
      <c r="AQ251" s="11"/>
      <c r="AR251" s="11"/>
      <c r="AS251" s="11"/>
      <c r="AT251" s="11"/>
      <c r="AU251" s="11"/>
      <c r="AV251" s="11"/>
      <c r="AW251" s="11"/>
      <c r="AX251" s="11"/>
      <c r="AY251" s="11"/>
      <c r="AZ251" s="11"/>
      <c r="BA251" s="11"/>
      <c r="BB251" s="11"/>
      <c r="BC251" s="11"/>
      <c r="BD251" s="11"/>
    </row>
    <row r="252" spans="1:56" ht="13.15" customHeight="1">
      <c r="A252" s="3" t="s">
        <v>581</v>
      </c>
      <c r="AL252" s="11"/>
      <c r="AM252" s="11"/>
      <c r="AN252" s="11"/>
      <c r="AO252" s="11"/>
      <c r="AP252" s="11"/>
      <c r="AQ252" s="11"/>
      <c r="AR252" s="11"/>
      <c r="AS252" s="11"/>
      <c r="AT252" s="11"/>
      <c r="AU252" s="11"/>
      <c r="AV252" s="11"/>
      <c r="AW252" s="11"/>
      <c r="AX252" s="11"/>
      <c r="AY252" s="11"/>
      <c r="AZ252" s="11"/>
      <c r="BA252" s="11"/>
      <c r="BB252" s="11"/>
      <c r="BC252" s="11"/>
      <c r="BD252" s="11"/>
    </row>
    <row r="253" spans="1:56" ht="13.15" customHeight="1">
      <c r="A253" s="3" t="s">
        <v>582</v>
      </c>
      <c r="AL253" s="11"/>
      <c r="AM253" s="11"/>
      <c r="AN253" s="11"/>
      <c r="AO253" s="11"/>
      <c r="AP253" s="11"/>
      <c r="AQ253" s="11"/>
      <c r="AR253" s="11"/>
      <c r="AS253" s="11"/>
      <c r="AT253" s="11"/>
      <c r="AU253" s="11"/>
      <c r="AV253" s="11"/>
      <c r="AW253" s="11"/>
      <c r="AX253" s="11"/>
      <c r="AY253" s="11"/>
      <c r="AZ253" s="11"/>
      <c r="BA253" s="11"/>
      <c r="BB253" s="11"/>
      <c r="BC253" s="11"/>
      <c r="BD253" s="11"/>
    </row>
    <row r="254" spans="1:56" ht="13.15" customHeight="1">
      <c r="A254" s="3" t="s">
        <v>618</v>
      </c>
      <c r="AL254" s="11"/>
      <c r="AM254" s="11"/>
      <c r="AN254" s="11"/>
      <c r="AO254" s="11"/>
      <c r="AP254" s="11"/>
      <c r="AQ254" s="11"/>
      <c r="AR254" s="11"/>
      <c r="AS254" s="11"/>
      <c r="AT254" s="11"/>
      <c r="AU254" s="11"/>
      <c r="AV254" s="11"/>
      <c r="AW254" s="11"/>
      <c r="AX254" s="11"/>
      <c r="AY254" s="11"/>
      <c r="AZ254" s="11"/>
      <c r="BA254" s="11"/>
      <c r="BB254" s="11"/>
      <c r="BC254" s="11"/>
      <c r="BD254" s="11"/>
    </row>
    <row r="255" spans="1:56" ht="13.15" customHeight="1">
      <c r="A255" s="3" t="s">
        <v>619</v>
      </c>
      <c r="AL255" s="11"/>
      <c r="AM255" s="11"/>
      <c r="AN255" s="11"/>
      <c r="AO255" s="11"/>
      <c r="AP255" s="11"/>
      <c r="AQ255" s="11"/>
      <c r="AR255" s="11"/>
      <c r="AS255" s="11"/>
      <c r="AT255" s="11"/>
      <c r="AU255" s="11"/>
      <c r="AV255" s="11"/>
      <c r="AW255" s="11"/>
      <c r="AX255" s="11"/>
      <c r="AY255" s="11"/>
      <c r="AZ255" s="11"/>
      <c r="BA255" s="11"/>
      <c r="BB255" s="11"/>
      <c r="BC255" s="11"/>
      <c r="BD255" s="11"/>
    </row>
    <row r="256" spans="1:56" ht="13.15" customHeight="1">
      <c r="A256" s="3" t="s">
        <v>487</v>
      </c>
      <c r="AL256" s="11"/>
      <c r="AM256" s="11"/>
      <c r="AN256" s="11"/>
      <c r="AO256" s="11"/>
      <c r="AP256" s="11"/>
      <c r="AQ256" s="11"/>
      <c r="AR256" s="11"/>
      <c r="AS256" s="11"/>
      <c r="AT256" s="11"/>
      <c r="AU256" s="11"/>
      <c r="AV256" s="11"/>
      <c r="AW256" s="11"/>
      <c r="AX256" s="11"/>
      <c r="AY256" s="11"/>
      <c r="AZ256" s="11"/>
      <c r="BA256" s="11"/>
      <c r="BB256" s="11"/>
      <c r="BC256" s="11"/>
      <c r="BD256" s="11"/>
    </row>
    <row r="257" spans="1:56" ht="13.15" customHeight="1">
      <c r="A257" s="1" t="s">
        <v>554</v>
      </c>
      <c r="AL257" s="11"/>
      <c r="AM257" s="11"/>
      <c r="AN257" s="11"/>
      <c r="AO257" s="11"/>
      <c r="AP257" s="11"/>
      <c r="AQ257" s="11"/>
      <c r="AR257" s="11"/>
      <c r="AS257" s="11"/>
      <c r="AT257" s="11"/>
      <c r="AU257" s="11"/>
      <c r="AV257" s="11"/>
      <c r="AW257" s="11"/>
      <c r="AX257" s="11"/>
      <c r="AY257" s="11"/>
      <c r="AZ257" s="11"/>
      <c r="BA257" s="11"/>
      <c r="BB257" s="11"/>
      <c r="BC257" s="11"/>
      <c r="BD257" s="11"/>
    </row>
    <row r="258" spans="1:56" ht="13.15" customHeight="1">
      <c r="A258" s="3" t="s">
        <v>488</v>
      </c>
      <c r="AL258" s="11"/>
      <c r="AM258" s="11"/>
      <c r="AN258" s="11"/>
      <c r="AO258" s="11"/>
      <c r="AP258" s="11"/>
      <c r="AQ258" s="11"/>
      <c r="AR258" s="11"/>
      <c r="AS258" s="11"/>
      <c r="AT258" s="11"/>
      <c r="AU258" s="11"/>
      <c r="AV258" s="11"/>
      <c r="AW258" s="11"/>
      <c r="AX258" s="11"/>
      <c r="AY258" s="11"/>
      <c r="AZ258" s="11"/>
      <c r="BA258" s="11"/>
      <c r="BB258" s="11"/>
      <c r="BC258" s="11"/>
      <c r="BD258" s="11"/>
    </row>
    <row r="259" spans="1:56" ht="13.15" customHeight="1">
      <c r="A259" s="3" t="s">
        <v>583</v>
      </c>
      <c r="AL259" s="11"/>
      <c r="AM259" s="11"/>
      <c r="AN259" s="11"/>
      <c r="AO259" s="11"/>
      <c r="AP259" s="11"/>
      <c r="AQ259" s="11"/>
      <c r="AR259" s="11"/>
      <c r="AS259" s="11"/>
      <c r="AT259" s="11"/>
      <c r="AU259" s="11"/>
      <c r="AV259" s="11"/>
      <c r="AW259" s="11"/>
      <c r="AX259" s="11"/>
      <c r="AY259" s="11"/>
      <c r="AZ259" s="11"/>
      <c r="BA259" s="11"/>
      <c r="BB259" s="11"/>
      <c r="BC259" s="11"/>
      <c r="BD259" s="11"/>
    </row>
    <row r="260" spans="1:56" ht="13.15" customHeight="1">
      <c r="A260" s="3" t="s">
        <v>620</v>
      </c>
      <c r="AL260" s="11"/>
      <c r="AM260" s="11"/>
      <c r="AN260" s="11"/>
      <c r="AO260" s="11"/>
      <c r="AP260" s="11"/>
      <c r="AQ260" s="11"/>
      <c r="AR260" s="11"/>
      <c r="AS260" s="11"/>
      <c r="AT260" s="11"/>
      <c r="AU260" s="11"/>
      <c r="AV260" s="11"/>
      <c r="AW260" s="11"/>
      <c r="AX260" s="11"/>
      <c r="AY260" s="11"/>
      <c r="AZ260" s="11"/>
      <c r="BA260" s="11"/>
      <c r="BB260" s="11"/>
      <c r="BC260" s="11"/>
      <c r="BD260" s="11"/>
    </row>
    <row r="261" spans="1:56" ht="13.15" customHeight="1">
      <c r="A261" s="3" t="s">
        <v>489</v>
      </c>
      <c r="AL261" s="11"/>
      <c r="AM261" s="11"/>
      <c r="AN261" s="11"/>
      <c r="AO261" s="11"/>
      <c r="AP261" s="11"/>
      <c r="AQ261" s="11"/>
      <c r="AR261" s="11"/>
      <c r="AS261" s="11"/>
      <c r="AT261" s="11"/>
      <c r="AU261" s="11"/>
      <c r="AV261" s="11"/>
      <c r="AW261" s="11"/>
      <c r="AX261" s="11"/>
      <c r="AY261" s="11"/>
      <c r="AZ261" s="11"/>
      <c r="BA261" s="11"/>
      <c r="BB261" s="11"/>
      <c r="BC261" s="11"/>
      <c r="BD261" s="11"/>
    </row>
    <row r="262" spans="1:56" ht="13.15" customHeight="1">
      <c r="A262" s="3" t="s">
        <v>584</v>
      </c>
      <c r="AL262" s="11"/>
      <c r="AM262" s="11"/>
      <c r="AN262" s="11"/>
      <c r="AO262" s="11"/>
      <c r="AP262" s="11"/>
      <c r="AQ262" s="11"/>
      <c r="AR262" s="11"/>
      <c r="AS262" s="11"/>
      <c r="AT262" s="11"/>
      <c r="AU262" s="11"/>
      <c r="AV262" s="11"/>
      <c r="AW262" s="11"/>
      <c r="AX262" s="11"/>
      <c r="AY262" s="11"/>
      <c r="AZ262" s="11"/>
      <c r="BA262" s="11"/>
      <c r="BB262" s="11"/>
      <c r="BC262" s="11"/>
      <c r="BD262" s="11"/>
    </row>
    <row r="263" spans="1:56" ht="13.15" customHeight="1">
      <c r="A263" s="1" t="s">
        <v>455</v>
      </c>
      <c r="AL263" s="11"/>
      <c r="AM263" s="11"/>
      <c r="AN263" s="11"/>
      <c r="AO263" s="11"/>
      <c r="AP263" s="11"/>
      <c r="AQ263" s="11"/>
      <c r="AR263" s="11"/>
      <c r="AS263" s="11"/>
      <c r="AT263" s="11"/>
      <c r="AU263" s="11"/>
      <c r="AV263" s="11"/>
      <c r="AW263" s="11"/>
      <c r="AX263" s="11"/>
      <c r="AY263" s="11"/>
      <c r="AZ263" s="11"/>
      <c r="BA263" s="11"/>
      <c r="BB263" s="11"/>
      <c r="BC263" s="11"/>
      <c r="BD263" s="11"/>
    </row>
    <row r="264" spans="1:56" ht="13.15" customHeight="1">
      <c r="A264" s="3" t="s">
        <v>585</v>
      </c>
      <c r="AL264" s="11"/>
      <c r="AM264" s="11"/>
      <c r="AN264" s="11"/>
      <c r="AO264" s="11"/>
      <c r="AP264" s="11"/>
      <c r="AQ264" s="11"/>
      <c r="AR264" s="11"/>
      <c r="AS264" s="11"/>
      <c r="AT264" s="11"/>
      <c r="AU264" s="11"/>
      <c r="AV264" s="11"/>
      <c r="AW264" s="11"/>
      <c r="AX264" s="11"/>
      <c r="AY264" s="11"/>
      <c r="AZ264" s="11"/>
      <c r="BA264" s="11"/>
      <c r="BB264" s="11"/>
      <c r="BC264" s="11"/>
      <c r="BD264" s="11"/>
    </row>
    <row r="265" spans="1:56" ht="13.15" customHeight="1">
      <c r="A265" s="1" t="s">
        <v>555</v>
      </c>
      <c r="AL265" s="11"/>
      <c r="AM265" s="11"/>
      <c r="AN265" s="11"/>
      <c r="AO265" s="11"/>
      <c r="AP265" s="11"/>
      <c r="AQ265" s="11"/>
      <c r="AR265" s="11"/>
      <c r="AS265" s="11"/>
      <c r="AT265" s="11"/>
      <c r="AU265" s="11"/>
      <c r="AV265" s="11"/>
      <c r="AW265" s="11"/>
      <c r="AX265" s="11"/>
      <c r="AY265" s="11"/>
      <c r="AZ265" s="11"/>
      <c r="BA265" s="11"/>
      <c r="BB265" s="11"/>
      <c r="BC265" s="11"/>
      <c r="BD265" s="11"/>
    </row>
    <row r="266" spans="1:56" ht="13.15" customHeight="1">
      <c r="A266" s="3" t="s">
        <v>586</v>
      </c>
      <c r="AL266" s="11"/>
      <c r="AM266" s="11"/>
      <c r="AN266" s="11"/>
      <c r="AO266" s="11"/>
      <c r="AP266" s="11"/>
      <c r="AQ266" s="11"/>
      <c r="AR266" s="11"/>
      <c r="AS266" s="11"/>
      <c r="AT266" s="11"/>
      <c r="AU266" s="11"/>
      <c r="AV266" s="11"/>
      <c r="AW266" s="11"/>
      <c r="AX266" s="11"/>
      <c r="AY266" s="11"/>
      <c r="AZ266" s="11"/>
      <c r="BA266" s="11"/>
      <c r="BB266" s="11"/>
      <c r="BC266" s="11"/>
      <c r="BD266" s="11"/>
    </row>
    <row r="267" spans="1:56" ht="13.15" customHeight="1">
      <c r="A267" s="3" t="s">
        <v>490</v>
      </c>
      <c r="AL267" s="11"/>
      <c r="AM267" s="11"/>
      <c r="AN267" s="11"/>
      <c r="AO267" s="11"/>
      <c r="AP267" s="11"/>
      <c r="AQ267" s="11"/>
      <c r="AR267" s="11"/>
      <c r="AS267" s="11"/>
      <c r="AT267" s="11"/>
      <c r="AU267" s="11"/>
      <c r="AV267" s="11"/>
      <c r="AW267" s="11"/>
      <c r="AX267" s="11"/>
      <c r="AY267" s="11"/>
      <c r="AZ267" s="11"/>
      <c r="BA267" s="11"/>
      <c r="BB267" s="11"/>
      <c r="BC267" s="11"/>
      <c r="BD267" s="11"/>
    </row>
    <row r="268" spans="1:56" ht="13.15" customHeight="1">
      <c r="A268" s="1" t="s">
        <v>456</v>
      </c>
      <c r="AL268" s="11"/>
      <c r="AM268" s="11"/>
      <c r="AN268" s="11"/>
      <c r="AO268" s="11"/>
      <c r="AP268" s="11"/>
      <c r="AQ268" s="11"/>
      <c r="AR268" s="11"/>
      <c r="AS268" s="11"/>
      <c r="AT268" s="11"/>
      <c r="AU268" s="11"/>
      <c r="AV268" s="11"/>
      <c r="AW268" s="11"/>
      <c r="AX268" s="11"/>
      <c r="AY268" s="11"/>
      <c r="AZ268" s="11"/>
      <c r="BA268" s="11"/>
      <c r="BB268" s="11"/>
      <c r="BC268" s="11"/>
      <c r="BD268" s="11"/>
    </row>
    <row r="269" spans="1:56" ht="13.15" customHeight="1">
      <c r="A269" s="1" t="s">
        <v>646</v>
      </c>
      <c r="AL269" s="11"/>
      <c r="AM269" s="11"/>
      <c r="AN269" s="11"/>
      <c r="AO269" s="11"/>
      <c r="AP269" s="11"/>
      <c r="AQ269" s="11"/>
      <c r="AR269" s="11"/>
      <c r="AS269" s="11"/>
      <c r="AT269" s="11"/>
      <c r="AU269" s="11"/>
      <c r="AV269" s="11"/>
      <c r="AW269" s="11"/>
      <c r="AX269" s="11"/>
      <c r="AY269" s="11"/>
      <c r="AZ269" s="11"/>
      <c r="BA269" s="11"/>
      <c r="BB269" s="11"/>
      <c r="BC269" s="11"/>
      <c r="BD269" s="11"/>
    </row>
    <row r="270" spans="1:56" ht="13.15" customHeight="1">
      <c r="A270" s="3" t="s">
        <v>515</v>
      </c>
      <c r="AL270" s="11"/>
      <c r="AM270" s="11"/>
      <c r="AN270" s="11"/>
      <c r="AO270" s="11"/>
      <c r="AP270" s="11"/>
      <c r="AQ270" s="11"/>
      <c r="AR270" s="11"/>
      <c r="AS270" s="11"/>
      <c r="AT270" s="11"/>
      <c r="AU270" s="11"/>
      <c r="AV270" s="11"/>
      <c r="AW270" s="11"/>
      <c r="AX270" s="11"/>
      <c r="AY270" s="11"/>
      <c r="AZ270" s="11"/>
      <c r="BA270" s="11"/>
      <c r="BB270" s="11"/>
      <c r="BC270" s="11"/>
      <c r="BD270" s="11"/>
    </row>
    <row r="271" spans="1:56" ht="13.15" customHeight="1">
      <c r="A271" s="1" t="s">
        <v>556</v>
      </c>
      <c r="AL271" s="11"/>
      <c r="AM271" s="11"/>
      <c r="AN271" s="11"/>
      <c r="AO271" s="11"/>
      <c r="AP271" s="11"/>
      <c r="AQ271" s="11"/>
      <c r="AR271" s="11"/>
      <c r="AS271" s="11"/>
      <c r="AT271" s="11"/>
      <c r="AU271" s="11"/>
      <c r="AV271" s="11"/>
      <c r="AW271" s="11"/>
      <c r="AX271" s="11"/>
      <c r="AY271" s="11"/>
      <c r="AZ271" s="11"/>
      <c r="BA271" s="11"/>
      <c r="BB271" s="11"/>
      <c r="BC271" s="11"/>
      <c r="BD271" s="11"/>
    </row>
    <row r="272" spans="1:56" ht="13.15" customHeight="1">
      <c r="A272" s="3" t="s">
        <v>538</v>
      </c>
      <c r="AL272" s="11"/>
      <c r="AM272" s="11"/>
      <c r="AN272" s="11"/>
      <c r="AO272" s="11"/>
      <c r="AP272" s="11"/>
      <c r="AQ272" s="11"/>
      <c r="AR272" s="11"/>
      <c r="AS272" s="11"/>
      <c r="AT272" s="11"/>
      <c r="AU272" s="11"/>
      <c r="AV272" s="11"/>
      <c r="AW272" s="11"/>
      <c r="AX272" s="11"/>
      <c r="AY272" s="11"/>
      <c r="AZ272" s="11"/>
      <c r="BA272" s="11"/>
      <c r="BB272" s="11"/>
      <c r="BC272" s="11"/>
      <c r="BD272" s="11"/>
    </row>
    <row r="273" spans="1:56" ht="13.15" customHeight="1">
      <c r="A273" s="3" t="s">
        <v>587</v>
      </c>
      <c r="AL273" s="11"/>
      <c r="AM273" s="11"/>
      <c r="AN273" s="11"/>
      <c r="AO273" s="11"/>
      <c r="AP273" s="11"/>
      <c r="AQ273" s="11"/>
      <c r="AR273" s="11"/>
      <c r="AS273" s="11"/>
      <c r="AT273" s="11"/>
      <c r="AU273" s="11"/>
      <c r="AV273" s="11"/>
      <c r="AW273" s="11"/>
      <c r="AX273" s="11"/>
      <c r="AY273" s="11"/>
      <c r="AZ273" s="11"/>
      <c r="BA273" s="11"/>
      <c r="BB273" s="11"/>
      <c r="BC273" s="11"/>
      <c r="BD273" s="11"/>
    </row>
    <row r="274" spans="1:56" ht="13.15" customHeight="1">
      <c r="A274" s="1" t="s">
        <v>457</v>
      </c>
      <c r="AL274" s="11"/>
      <c r="AM274" s="11"/>
      <c r="AN274" s="11"/>
      <c r="AO274" s="11"/>
      <c r="AP274" s="11"/>
      <c r="AQ274" s="11"/>
      <c r="AR274" s="11"/>
      <c r="AS274" s="11"/>
      <c r="AT274" s="11"/>
      <c r="AU274" s="11"/>
      <c r="AV274" s="11"/>
      <c r="AW274" s="11"/>
      <c r="AX274" s="11"/>
      <c r="AY274" s="11"/>
      <c r="AZ274" s="11"/>
      <c r="BA274" s="11"/>
      <c r="BB274" s="11"/>
      <c r="BC274" s="11"/>
      <c r="BD274" s="11"/>
    </row>
    <row r="275" spans="1:56" ht="13.15" customHeight="1">
      <c r="A275" s="1" t="s">
        <v>458</v>
      </c>
      <c r="AL275" s="11"/>
      <c r="AM275" s="11"/>
      <c r="AN275" s="11"/>
      <c r="AO275" s="11"/>
      <c r="AP275" s="11"/>
      <c r="AQ275" s="11"/>
      <c r="AR275" s="11"/>
      <c r="AS275" s="11"/>
      <c r="AT275" s="11"/>
      <c r="AU275" s="11"/>
      <c r="AV275" s="11"/>
      <c r="AW275" s="11"/>
      <c r="AX275" s="11"/>
      <c r="AY275" s="11"/>
      <c r="AZ275" s="11"/>
      <c r="BA275" s="11"/>
      <c r="BB275" s="11"/>
      <c r="BC275" s="11"/>
      <c r="BD275" s="11"/>
    </row>
    <row r="276" spans="1:56" ht="13.15" customHeight="1">
      <c r="A276" s="3" t="s">
        <v>588</v>
      </c>
      <c r="AL276" s="11"/>
      <c r="AM276" s="11"/>
      <c r="AN276" s="11"/>
      <c r="AO276" s="11"/>
      <c r="AP276" s="11"/>
      <c r="AQ276" s="11"/>
      <c r="AR276" s="11"/>
      <c r="AS276" s="11"/>
      <c r="AT276" s="11"/>
      <c r="AU276" s="11"/>
      <c r="AV276" s="11"/>
      <c r="AW276" s="11"/>
      <c r="AX276" s="11"/>
      <c r="AY276" s="11"/>
      <c r="AZ276" s="11"/>
      <c r="BA276" s="11"/>
      <c r="BB276" s="11"/>
      <c r="BC276" s="11"/>
      <c r="BD276" s="11"/>
    </row>
    <row r="277" spans="1:56" ht="13.15" customHeight="1">
      <c r="A277" s="1" t="s">
        <v>557</v>
      </c>
      <c r="AL277" s="11"/>
      <c r="AM277" s="11"/>
      <c r="AN277" s="11"/>
      <c r="AO277" s="11"/>
      <c r="AP277" s="11"/>
      <c r="AQ277" s="11"/>
      <c r="AR277" s="11"/>
      <c r="AS277" s="11"/>
      <c r="AT277" s="11"/>
      <c r="AU277" s="11"/>
      <c r="AV277" s="11"/>
      <c r="AW277" s="11"/>
      <c r="AX277" s="11"/>
      <c r="AY277" s="11"/>
      <c r="AZ277" s="11"/>
      <c r="BA277" s="11"/>
      <c r="BB277" s="11"/>
      <c r="BC277" s="11"/>
      <c r="BD277" s="11"/>
    </row>
    <row r="278" spans="1:56" ht="13.15" customHeight="1">
      <c r="A278" s="3" t="s">
        <v>516</v>
      </c>
      <c r="AL278" s="11"/>
      <c r="AM278" s="11"/>
      <c r="AN278" s="11"/>
      <c r="AO278" s="11"/>
      <c r="AP278" s="11"/>
      <c r="AQ278" s="11"/>
      <c r="AR278" s="11"/>
      <c r="AS278" s="11"/>
      <c r="AT278" s="11"/>
      <c r="AU278" s="11"/>
      <c r="AV278" s="11"/>
      <c r="AW278" s="11"/>
      <c r="AX278" s="11"/>
      <c r="AY278" s="11"/>
      <c r="AZ278" s="11"/>
      <c r="BA278" s="11"/>
      <c r="BB278" s="11"/>
      <c r="BC278" s="11"/>
      <c r="BD278" s="11"/>
    </row>
    <row r="279" spans="1:56" ht="13.15" customHeight="1">
      <c r="A279" s="3" t="s">
        <v>539</v>
      </c>
      <c r="AL279" s="11"/>
      <c r="AM279" s="11"/>
      <c r="AN279" s="11"/>
      <c r="AO279" s="11"/>
      <c r="AP279" s="11"/>
      <c r="AQ279" s="11"/>
      <c r="AR279" s="11"/>
      <c r="AS279" s="11"/>
      <c r="AT279" s="11"/>
      <c r="AU279" s="11"/>
      <c r="AV279" s="11"/>
      <c r="AW279" s="11"/>
      <c r="AX279" s="11"/>
      <c r="AY279" s="11"/>
      <c r="AZ279" s="11"/>
      <c r="BA279" s="11"/>
      <c r="BB279" s="11"/>
      <c r="BC279" s="11"/>
      <c r="BD279" s="11"/>
    </row>
    <row r="280" spans="1:56" ht="13.15" customHeight="1">
      <c r="A280" s="1" t="s">
        <v>840</v>
      </c>
      <c r="AL280" s="11"/>
      <c r="AM280" s="11"/>
      <c r="AN280" s="11"/>
      <c r="AO280" s="11"/>
      <c r="AP280" s="11"/>
      <c r="AQ280" s="11"/>
      <c r="AR280" s="11"/>
      <c r="AS280" s="11"/>
      <c r="AT280" s="11"/>
      <c r="AU280" s="11"/>
      <c r="AV280" s="11"/>
      <c r="AW280" s="11"/>
      <c r="AX280" s="11"/>
      <c r="AY280" s="11"/>
      <c r="AZ280" s="11"/>
      <c r="BA280" s="11"/>
      <c r="BB280" s="11"/>
      <c r="BC280" s="11"/>
      <c r="BD280" s="11"/>
    </row>
    <row r="281" spans="1:56" ht="13.15" customHeight="1">
      <c r="A281" s="3" t="s">
        <v>621</v>
      </c>
      <c r="AL281" s="11"/>
      <c r="AM281" s="11"/>
      <c r="AN281" s="11"/>
      <c r="AO281" s="11"/>
      <c r="AP281" s="11"/>
      <c r="AQ281" s="11"/>
      <c r="AR281" s="11"/>
      <c r="AS281" s="11"/>
      <c r="AT281" s="11"/>
      <c r="AU281" s="11"/>
      <c r="AV281" s="11"/>
      <c r="AW281" s="11"/>
      <c r="AX281" s="11"/>
      <c r="AY281" s="11"/>
      <c r="AZ281" s="11"/>
      <c r="BA281" s="11"/>
      <c r="BB281" s="11"/>
      <c r="BC281" s="11"/>
      <c r="BD281" s="11"/>
    </row>
    <row r="282" spans="1:56" ht="13.15" customHeight="1">
      <c r="A282" s="3" t="s">
        <v>491</v>
      </c>
      <c r="AL282" s="11"/>
      <c r="AM282" s="11"/>
      <c r="AN282" s="11"/>
      <c r="AO282" s="11"/>
      <c r="AP282" s="11"/>
      <c r="AQ282" s="11"/>
      <c r="AR282" s="11"/>
      <c r="AS282" s="11"/>
      <c r="AT282" s="11"/>
      <c r="AU282" s="11"/>
      <c r="AV282" s="11"/>
      <c r="AW282" s="11"/>
      <c r="AX282" s="11"/>
      <c r="AY282" s="11"/>
      <c r="AZ282" s="11"/>
      <c r="BA282" s="11"/>
      <c r="BB282" s="11"/>
      <c r="BC282" s="11"/>
      <c r="BD282" s="11"/>
    </row>
    <row r="283" spans="1:56" ht="13.15" customHeight="1">
      <c r="A283" s="1" t="s">
        <v>558</v>
      </c>
      <c r="AL283" s="11"/>
      <c r="AM283" s="11"/>
      <c r="AN283" s="11"/>
      <c r="AO283" s="11"/>
      <c r="AP283" s="11"/>
      <c r="AQ283" s="11"/>
      <c r="AR283" s="11"/>
      <c r="AS283" s="11"/>
      <c r="AT283" s="11"/>
      <c r="AU283" s="11"/>
      <c r="AV283" s="11"/>
      <c r="AW283" s="11"/>
      <c r="AX283" s="11"/>
      <c r="AY283" s="11"/>
      <c r="AZ283" s="11"/>
      <c r="BA283" s="11"/>
      <c r="BB283" s="11"/>
      <c r="BC283" s="11"/>
      <c r="BD283" s="11"/>
    </row>
    <row r="284" spans="1:56" ht="13.15" customHeight="1">
      <c r="A284" s="3" t="s">
        <v>517</v>
      </c>
      <c r="AL284" s="11"/>
      <c r="AM284" s="11"/>
      <c r="AN284" s="11"/>
      <c r="AO284" s="11"/>
      <c r="AP284" s="11"/>
      <c r="AQ284" s="11"/>
      <c r="AR284" s="11"/>
      <c r="AS284" s="11"/>
      <c r="AT284" s="11"/>
      <c r="AU284" s="11"/>
      <c r="AV284" s="11"/>
      <c r="AW284" s="11"/>
      <c r="AX284" s="11"/>
      <c r="AY284" s="11"/>
      <c r="AZ284" s="11"/>
      <c r="BA284" s="11"/>
      <c r="BB284" s="11"/>
      <c r="BC284" s="11"/>
      <c r="BD284" s="11"/>
    </row>
    <row r="285" spans="1:56" ht="13.15" customHeight="1">
      <c r="A285" s="3" t="s">
        <v>518</v>
      </c>
      <c r="AL285" s="11"/>
      <c r="AM285" s="11"/>
      <c r="AN285" s="11"/>
      <c r="AO285" s="11"/>
      <c r="AP285" s="11"/>
      <c r="AQ285" s="11"/>
      <c r="AR285" s="11"/>
      <c r="AS285" s="11"/>
      <c r="AT285" s="11"/>
      <c r="AU285" s="11"/>
      <c r="AV285" s="11"/>
      <c r="AW285" s="11"/>
      <c r="AX285" s="11"/>
      <c r="AY285" s="11"/>
      <c r="AZ285" s="11"/>
      <c r="BA285" s="11"/>
      <c r="BB285" s="11"/>
      <c r="BC285" s="11"/>
      <c r="BD285" s="11"/>
    </row>
    <row r="286" spans="1:56" ht="13.15" customHeight="1">
      <c r="A286" s="1" t="s">
        <v>559</v>
      </c>
      <c r="AL286" s="11"/>
      <c r="AM286" s="11"/>
      <c r="AN286" s="11"/>
      <c r="AO286" s="11"/>
      <c r="AP286" s="11"/>
      <c r="AQ286" s="11"/>
      <c r="AR286" s="11"/>
      <c r="AS286" s="11"/>
      <c r="AT286" s="11"/>
      <c r="AU286" s="11"/>
      <c r="AV286" s="11"/>
      <c r="AW286" s="11"/>
      <c r="AX286" s="11"/>
      <c r="AY286" s="11"/>
      <c r="AZ286" s="11"/>
      <c r="BA286" s="11"/>
      <c r="BB286" s="11"/>
      <c r="BC286" s="11"/>
      <c r="BD286" s="11"/>
    </row>
    <row r="287" spans="1:56" ht="13.15" customHeight="1">
      <c r="A287" s="3" t="s">
        <v>622</v>
      </c>
      <c r="AL287" s="11"/>
      <c r="AM287" s="11"/>
      <c r="AN287" s="11"/>
      <c r="AO287" s="11"/>
      <c r="AP287" s="11"/>
      <c r="AQ287" s="11"/>
      <c r="AR287" s="11"/>
      <c r="AS287" s="11"/>
      <c r="AT287" s="11"/>
      <c r="AU287" s="11"/>
      <c r="AV287" s="11"/>
      <c r="AW287" s="11"/>
      <c r="AX287" s="11"/>
      <c r="AY287" s="11"/>
      <c r="AZ287" s="11"/>
      <c r="BA287" s="11"/>
      <c r="BB287" s="11"/>
      <c r="BC287" s="11"/>
      <c r="BD287" s="11"/>
    </row>
    <row r="288" spans="1:56" ht="13.15" customHeight="1">
      <c r="A288" s="3" t="s">
        <v>589</v>
      </c>
      <c r="AL288" s="11"/>
      <c r="AM288" s="11"/>
      <c r="AN288" s="11"/>
      <c r="AO288" s="11"/>
      <c r="AP288" s="11"/>
      <c r="AQ288" s="11"/>
      <c r="AR288" s="11"/>
      <c r="AS288" s="11"/>
      <c r="AT288" s="11"/>
      <c r="AU288" s="11"/>
      <c r="AV288" s="11"/>
      <c r="AW288" s="11"/>
      <c r="AX288" s="11"/>
      <c r="AY288" s="11"/>
      <c r="AZ288" s="11"/>
      <c r="BA288" s="11"/>
      <c r="BB288" s="11"/>
      <c r="BC288" s="11"/>
      <c r="BD288" s="11"/>
    </row>
    <row r="289" spans="1:56" ht="13.15" customHeight="1">
      <c r="A289" s="3" t="s">
        <v>666</v>
      </c>
      <c r="AL289" s="11"/>
      <c r="AM289" s="11"/>
      <c r="AN289" s="11"/>
      <c r="AO289" s="11"/>
      <c r="AP289" s="11"/>
      <c r="AQ289" s="11"/>
      <c r="AR289" s="11"/>
      <c r="AS289" s="11"/>
      <c r="AT289" s="11"/>
      <c r="AU289" s="11"/>
      <c r="AV289" s="11"/>
      <c r="AW289" s="11"/>
      <c r="AX289" s="11"/>
      <c r="AY289" s="11"/>
      <c r="AZ289" s="11"/>
      <c r="BA289" s="11"/>
      <c r="BB289" s="11"/>
      <c r="BC289" s="11"/>
      <c r="BD289" s="11"/>
    </row>
    <row r="290" spans="1:56" ht="13.15" customHeight="1">
      <c r="A290" s="3" t="s">
        <v>540</v>
      </c>
      <c r="AL290" s="11"/>
      <c r="AM290" s="11"/>
      <c r="AN290" s="11"/>
      <c r="AO290" s="11"/>
      <c r="AP290" s="11"/>
      <c r="AQ290" s="11"/>
      <c r="AR290" s="11"/>
      <c r="AS290" s="11"/>
      <c r="AT290" s="11"/>
      <c r="AU290" s="11"/>
      <c r="AV290" s="11"/>
      <c r="AW290" s="11"/>
      <c r="AX290" s="11"/>
      <c r="AY290" s="11"/>
      <c r="AZ290" s="11"/>
      <c r="BA290" s="11"/>
      <c r="BB290" s="11"/>
      <c r="BC290" s="11"/>
      <c r="BD290" s="11"/>
    </row>
    <row r="291" spans="1:56" ht="13.15" customHeight="1">
      <c r="A291" s="1" t="s">
        <v>459</v>
      </c>
      <c r="AL291" s="11"/>
      <c r="AM291" s="11"/>
      <c r="AN291" s="11"/>
      <c r="AO291" s="11"/>
      <c r="AP291" s="11"/>
      <c r="AQ291" s="11"/>
      <c r="AR291" s="11"/>
      <c r="AS291" s="11"/>
      <c r="AT291" s="11"/>
      <c r="AU291" s="11"/>
      <c r="AV291" s="11"/>
      <c r="AW291" s="11"/>
      <c r="AX291" s="11"/>
      <c r="AY291" s="11"/>
      <c r="AZ291" s="11"/>
      <c r="BA291" s="11"/>
      <c r="BB291" s="11"/>
      <c r="BC291" s="11"/>
      <c r="BD291" s="11"/>
    </row>
    <row r="292" spans="1:56" ht="13.15" customHeight="1">
      <c r="A292" s="3" t="s">
        <v>590</v>
      </c>
      <c r="AL292" s="11"/>
      <c r="AM292" s="11"/>
      <c r="AN292" s="11"/>
      <c r="AO292" s="11"/>
      <c r="AP292" s="11"/>
      <c r="AQ292" s="11"/>
      <c r="AR292" s="11"/>
      <c r="AS292" s="11"/>
      <c r="AT292" s="11"/>
      <c r="AU292" s="11"/>
      <c r="AV292" s="11"/>
      <c r="AW292" s="11"/>
      <c r="AX292" s="11"/>
      <c r="AY292" s="11"/>
      <c r="AZ292" s="11"/>
      <c r="BA292" s="11"/>
      <c r="BB292" s="11"/>
      <c r="BC292" s="11"/>
      <c r="BD292" s="11"/>
    </row>
    <row r="293" spans="1:56" ht="13.15" customHeight="1">
      <c r="A293" s="3" t="s">
        <v>661</v>
      </c>
      <c r="AL293" s="11"/>
      <c r="AM293" s="11"/>
      <c r="AN293" s="11"/>
      <c r="AO293" s="11"/>
      <c r="AP293" s="11"/>
      <c r="AQ293" s="11"/>
      <c r="AR293" s="11"/>
      <c r="AS293" s="11"/>
      <c r="AT293" s="11"/>
      <c r="AU293" s="11"/>
      <c r="AV293" s="11"/>
      <c r="AW293" s="11"/>
      <c r="AX293" s="11"/>
      <c r="AY293" s="11"/>
      <c r="AZ293" s="11"/>
      <c r="BA293" s="11"/>
      <c r="BB293" s="11"/>
      <c r="BC293" s="11"/>
      <c r="BD293" s="11"/>
    </row>
    <row r="294" spans="1:56" ht="13.15" customHeight="1">
      <c r="A294" s="1" t="s">
        <v>560</v>
      </c>
      <c r="AL294" s="11"/>
      <c r="AM294" s="11"/>
      <c r="AN294" s="11"/>
      <c r="AO294" s="11"/>
      <c r="AP294" s="11"/>
      <c r="AQ294" s="11"/>
      <c r="AR294" s="11"/>
      <c r="AS294" s="11"/>
      <c r="AT294" s="11"/>
      <c r="AU294" s="11"/>
      <c r="AV294" s="11"/>
      <c r="AW294" s="11"/>
      <c r="AX294" s="11"/>
      <c r="AY294" s="11"/>
      <c r="AZ294" s="11"/>
      <c r="BA294" s="11"/>
      <c r="BB294" s="11"/>
      <c r="BC294" s="11"/>
      <c r="BD294" s="11"/>
    </row>
    <row r="295" spans="1:56" ht="13.15" customHeight="1">
      <c r="A295" s="3" t="s">
        <v>623</v>
      </c>
      <c r="AL295" s="11"/>
      <c r="AM295" s="11"/>
      <c r="AN295" s="11"/>
      <c r="AO295" s="11"/>
      <c r="AP295" s="11"/>
      <c r="AQ295" s="11"/>
      <c r="AR295" s="11"/>
      <c r="AS295" s="11"/>
      <c r="AT295" s="11"/>
      <c r="AU295" s="11"/>
      <c r="AV295" s="11"/>
      <c r="AW295" s="11"/>
      <c r="AX295" s="11"/>
      <c r="AY295" s="11"/>
      <c r="AZ295" s="11"/>
      <c r="BA295" s="11"/>
      <c r="BB295" s="11"/>
      <c r="BC295" s="11"/>
      <c r="BD295" s="11"/>
    </row>
    <row r="296" spans="1:56" ht="13.15" customHeight="1">
      <c r="A296" s="3" t="s">
        <v>624</v>
      </c>
      <c r="AL296" s="11"/>
      <c r="AM296" s="11"/>
      <c r="AN296" s="11"/>
      <c r="AO296" s="11"/>
      <c r="AP296" s="11"/>
      <c r="AQ296" s="11"/>
      <c r="AR296" s="11"/>
      <c r="AS296" s="11"/>
      <c r="AT296" s="11"/>
      <c r="AU296" s="11"/>
      <c r="AV296" s="11"/>
      <c r="AW296" s="11"/>
      <c r="AX296" s="11"/>
      <c r="AY296" s="11"/>
      <c r="AZ296" s="11"/>
      <c r="BA296" s="11"/>
      <c r="BB296" s="11"/>
      <c r="BC296" s="11"/>
      <c r="BD296" s="11"/>
    </row>
    <row r="297" spans="1:56" ht="13.15" customHeight="1">
      <c r="A297" s="3" t="s">
        <v>625</v>
      </c>
      <c r="AL297" s="11"/>
      <c r="AM297" s="11"/>
      <c r="AN297" s="11"/>
      <c r="AO297" s="11"/>
      <c r="AP297" s="11"/>
      <c r="AQ297" s="11"/>
      <c r="AR297" s="11"/>
      <c r="AS297" s="11"/>
      <c r="AT297" s="11"/>
      <c r="AU297" s="11"/>
      <c r="AV297" s="11"/>
      <c r="AW297" s="11"/>
      <c r="AX297" s="11"/>
      <c r="AY297" s="11"/>
      <c r="AZ297" s="11"/>
      <c r="BA297" s="11"/>
      <c r="BB297" s="11"/>
      <c r="BC297" s="11"/>
      <c r="BD297" s="11"/>
    </row>
    <row r="298" spans="1:56" ht="13.15" customHeight="1">
      <c r="A298" s="3" t="s">
        <v>626</v>
      </c>
      <c r="AL298" s="11"/>
      <c r="AM298" s="11"/>
      <c r="AN298" s="11"/>
      <c r="AO298" s="11"/>
      <c r="AP298" s="11"/>
      <c r="AQ298" s="11"/>
      <c r="AR298" s="11"/>
      <c r="AS298" s="11"/>
      <c r="AT298" s="11"/>
      <c r="AU298" s="11"/>
      <c r="AV298" s="11"/>
      <c r="AW298" s="11"/>
      <c r="AX298" s="11"/>
      <c r="AY298" s="11"/>
      <c r="AZ298" s="11"/>
      <c r="BA298" s="11"/>
      <c r="BB298" s="11"/>
      <c r="BC298" s="11"/>
      <c r="BD298" s="11"/>
    </row>
    <row r="299" spans="1:56" ht="13.15" customHeight="1">
      <c r="A299" s="1" t="s">
        <v>647</v>
      </c>
      <c r="AL299" s="11"/>
      <c r="AM299" s="11"/>
      <c r="AN299" s="11"/>
      <c r="AO299" s="11"/>
      <c r="AP299" s="11"/>
      <c r="AQ299" s="11"/>
      <c r="AR299" s="11"/>
      <c r="AS299" s="11"/>
      <c r="AT299" s="11"/>
      <c r="AU299" s="11"/>
      <c r="AV299" s="11"/>
      <c r="AW299" s="11"/>
      <c r="AX299" s="11"/>
      <c r="AY299" s="11"/>
      <c r="AZ299" s="11"/>
      <c r="BA299" s="11"/>
      <c r="BB299" s="11"/>
      <c r="BC299" s="11"/>
      <c r="BD299" s="11"/>
    </row>
    <row r="300" spans="1:56" ht="13.15" customHeight="1">
      <c r="A300" s="1" t="s">
        <v>648</v>
      </c>
      <c r="AL300" s="11"/>
      <c r="AM300" s="11"/>
      <c r="AN300" s="11"/>
      <c r="AO300" s="11"/>
      <c r="AP300" s="11"/>
      <c r="AQ300" s="11"/>
      <c r="AR300" s="11"/>
      <c r="AS300" s="11"/>
      <c r="AT300" s="11"/>
      <c r="AU300" s="11"/>
      <c r="AV300" s="11"/>
      <c r="AW300" s="11"/>
      <c r="AX300" s="11"/>
      <c r="AY300" s="11"/>
      <c r="AZ300" s="11"/>
      <c r="BA300" s="11"/>
      <c r="BB300" s="11"/>
      <c r="BC300" s="11"/>
      <c r="BD300" s="11"/>
    </row>
    <row r="301" spans="1:56" ht="13.15" customHeight="1">
      <c r="A301" s="3" t="s">
        <v>627</v>
      </c>
      <c r="AL301" s="11"/>
      <c r="AM301" s="11"/>
      <c r="AN301" s="11"/>
      <c r="AO301" s="11"/>
      <c r="AP301" s="11"/>
      <c r="AQ301" s="11"/>
      <c r="AR301" s="11"/>
      <c r="AS301" s="11"/>
      <c r="AT301" s="11"/>
      <c r="AU301" s="11"/>
      <c r="AV301" s="11"/>
      <c r="AW301" s="11"/>
      <c r="AX301" s="11"/>
      <c r="AY301" s="11"/>
      <c r="AZ301" s="11"/>
      <c r="BA301" s="11"/>
      <c r="BB301" s="11"/>
      <c r="BC301" s="11"/>
      <c r="BD301" s="11"/>
    </row>
    <row r="302" spans="1:56" ht="13.15" customHeight="1">
      <c r="A302" s="1" t="s">
        <v>649</v>
      </c>
      <c r="AL302" s="11"/>
      <c r="AM302" s="11"/>
      <c r="AN302" s="11"/>
      <c r="AO302" s="11"/>
      <c r="AP302" s="11"/>
      <c r="AQ302" s="11"/>
      <c r="AR302" s="11"/>
      <c r="AS302" s="11"/>
      <c r="AT302" s="11"/>
      <c r="AU302" s="11"/>
      <c r="AV302" s="11"/>
      <c r="AW302" s="11"/>
      <c r="AX302" s="11"/>
      <c r="AY302" s="11"/>
      <c r="AZ302" s="11"/>
      <c r="BA302" s="11"/>
      <c r="BB302" s="11"/>
      <c r="BC302" s="11"/>
      <c r="BD302" s="11"/>
    </row>
    <row r="303" spans="1:56" ht="13.15" customHeight="1">
      <c r="A303" s="1" t="s">
        <v>641</v>
      </c>
      <c r="AL303" s="11"/>
      <c r="AM303" s="11"/>
      <c r="AN303" s="11"/>
      <c r="AO303" s="11"/>
      <c r="AP303" s="11"/>
      <c r="AQ303" s="11"/>
      <c r="AR303" s="11"/>
      <c r="AS303" s="11"/>
      <c r="AT303" s="11"/>
      <c r="AU303" s="11"/>
      <c r="AV303" s="11"/>
      <c r="AW303" s="11"/>
      <c r="AX303" s="11"/>
      <c r="AY303" s="11"/>
      <c r="AZ303" s="11"/>
      <c r="BA303" s="11"/>
      <c r="BB303" s="11"/>
      <c r="BC303" s="11"/>
      <c r="BD303" s="11"/>
    </row>
    <row r="304" spans="1:56" ht="13.15" customHeight="1">
      <c r="A304" s="3" t="s">
        <v>519</v>
      </c>
      <c r="AL304" s="11"/>
      <c r="AM304" s="11"/>
      <c r="AN304" s="11"/>
      <c r="AO304" s="11"/>
      <c r="AP304" s="11"/>
      <c r="AQ304" s="11"/>
      <c r="AR304" s="11"/>
      <c r="AS304" s="11"/>
      <c r="AT304" s="11"/>
      <c r="AU304" s="11"/>
      <c r="AV304" s="11"/>
      <c r="AW304" s="11"/>
      <c r="AX304" s="11"/>
      <c r="AY304" s="11"/>
      <c r="AZ304" s="11"/>
      <c r="BA304" s="11"/>
      <c r="BB304" s="11"/>
      <c r="BC304" s="11"/>
      <c r="BD304" s="11"/>
    </row>
    <row r="305" spans="1:56" ht="13.15" customHeight="1">
      <c r="A305" s="1" t="s">
        <v>650</v>
      </c>
      <c r="AL305" s="11"/>
      <c r="AM305" s="11"/>
      <c r="AN305" s="11"/>
      <c r="AO305" s="11"/>
      <c r="AP305" s="11"/>
      <c r="AQ305" s="11"/>
      <c r="AR305" s="11"/>
      <c r="AS305" s="11"/>
      <c r="AT305" s="11"/>
      <c r="AU305" s="11"/>
      <c r="AV305" s="11"/>
      <c r="AW305" s="11"/>
      <c r="AX305" s="11"/>
      <c r="AY305" s="11"/>
      <c r="AZ305" s="11"/>
      <c r="BA305" s="11"/>
      <c r="BB305" s="11"/>
      <c r="BC305" s="11"/>
      <c r="BD305" s="11"/>
    </row>
    <row r="306" spans="1:56" ht="13.15" customHeight="1">
      <c r="A306" s="3" t="s">
        <v>657</v>
      </c>
      <c r="AL306" s="11"/>
      <c r="AM306" s="11"/>
      <c r="AN306" s="11"/>
      <c r="AO306" s="11"/>
      <c r="AP306" s="11"/>
      <c r="AQ306" s="11"/>
      <c r="AR306" s="11"/>
      <c r="AS306" s="11"/>
      <c r="AT306" s="11"/>
      <c r="AU306" s="11"/>
      <c r="AV306" s="11"/>
      <c r="AW306" s="11"/>
      <c r="AX306" s="11"/>
      <c r="AY306" s="11"/>
      <c r="AZ306" s="11"/>
      <c r="BA306" s="11"/>
      <c r="BB306" s="11"/>
      <c r="BC306" s="11"/>
      <c r="BD306" s="11"/>
    </row>
    <row r="307" spans="1:56" ht="13.15" customHeight="1">
      <c r="A307" s="3" t="s">
        <v>662</v>
      </c>
      <c r="AL307" s="11"/>
      <c r="AM307" s="11"/>
      <c r="AN307" s="11"/>
      <c r="AO307" s="11"/>
      <c r="AP307" s="11"/>
      <c r="AQ307" s="11"/>
      <c r="AR307" s="11"/>
      <c r="AS307" s="11"/>
      <c r="AT307" s="11"/>
      <c r="AU307" s="11"/>
      <c r="AV307" s="11"/>
      <c r="AW307" s="11"/>
      <c r="AX307" s="11"/>
      <c r="AY307" s="11"/>
      <c r="AZ307" s="11"/>
      <c r="BA307" s="11"/>
      <c r="BB307" s="11"/>
      <c r="BC307" s="11"/>
      <c r="BD307" s="11"/>
    </row>
    <row r="308" spans="1:56" ht="13.15" customHeight="1">
      <c r="A308" s="3" t="s">
        <v>628</v>
      </c>
      <c r="AL308" s="11"/>
      <c r="AM308" s="11"/>
      <c r="AN308" s="11"/>
      <c r="AO308" s="11"/>
      <c r="AP308" s="11"/>
      <c r="AQ308" s="11"/>
      <c r="AR308" s="11"/>
      <c r="AS308" s="11"/>
      <c r="AT308" s="11"/>
      <c r="AU308" s="11"/>
      <c r="AV308" s="11"/>
      <c r="AW308" s="11"/>
      <c r="AX308" s="11"/>
      <c r="AY308" s="11"/>
      <c r="AZ308" s="11"/>
      <c r="BA308" s="11"/>
      <c r="BB308" s="11"/>
      <c r="BC308" s="11"/>
      <c r="BD308" s="11"/>
    </row>
    <row r="309" spans="1:56" ht="13.15" customHeight="1">
      <c r="A309" s="3" t="s">
        <v>541</v>
      </c>
      <c r="AL309" s="11"/>
      <c r="AM309" s="11"/>
      <c r="AN309" s="11"/>
      <c r="AO309" s="11"/>
      <c r="AP309" s="11"/>
      <c r="AQ309" s="11"/>
      <c r="AR309" s="11"/>
      <c r="AS309" s="11"/>
      <c r="AT309" s="11"/>
      <c r="AU309" s="11"/>
      <c r="AV309" s="11"/>
      <c r="AW309" s="11"/>
      <c r="AX309" s="11"/>
      <c r="AY309" s="11"/>
      <c r="AZ309" s="11"/>
      <c r="BA309" s="11"/>
      <c r="BB309" s="11"/>
      <c r="BC309" s="11"/>
      <c r="BD309" s="11"/>
    </row>
    <row r="310" spans="1:56" ht="13.15" customHeight="1">
      <c r="A310" s="3" t="s">
        <v>591</v>
      </c>
      <c r="AL310" s="11"/>
      <c r="AM310" s="11"/>
      <c r="AN310" s="11"/>
      <c r="AO310" s="11"/>
      <c r="AP310" s="11"/>
      <c r="AQ310" s="11"/>
      <c r="AR310" s="11"/>
      <c r="AS310" s="11"/>
      <c r="AT310" s="11"/>
      <c r="AU310" s="11"/>
      <c r="AV310" s="11"/>
      <c r="AW310" s="11"/>
      <c r="AX310" s="11"/>
      <c r="AY310" s="11"/>
      <c r="AZ310" s="11"/>
      <c r="BA310" s="11"/>
      <c r="BB310" s="11"/>
      <c r="BC310" s="11"/>
      <c r="BD310" s="11"/>
    </row>
    <row r="311" spans="1:56" ht="13.15" customHeight="1">
      <c r="A311" s="3" t="s">
        <v>629</v>
      </c>
      <c r="AL311" s="11"/>
      <c r="AM311" s="11"/>
      <c r="AN311" s="11"/>
      <c r="AO311" s="11"/>
      <c r="AP311" s="11"/>
      <c r="AQ311" s="11"/>
      <c r="AR311" s="11"/>
      <c r="AS311" s="11"/>
      <c r="AT311" s="11"/>
      <c r="AU311" s="11"/>
      <c r="AV311" s="11"/>
      <c r="AW311" s="11"/>
      <c r="AX311" s="11"/>
      <c r="AY311" s="11"/>
      <c r="AZ311" s="11"/>
      <c r="BA311" s="11"/>
      <c r="BB311" s="11"/>
      <c r="BC311" s="11"/>
      <c r="BD311" s="11"/>
    </row>
    <row r="312" spans="1:56" ht="13.15" customHeight="1">
      <c r="A312" s="3" t="s">
        <v>492</v>
      </c>
      <c r="AL312" s="11"/>
      <c r="AM312" s="11"/>
      <c r="AN312" s="11"/>
      <c r="AO312" s="11"/>
      <c r="AP312" s="11"/>
      <c r="AQ312" s="11"/>
      <c r="AR312" s="11"/>
      <c r="AS312" s="11"/>
      <c r="AT312" s="11"/>
      <c r="AU312" s="11"/>
      <c r="AV312" s="11"/>
      <c r="AW312" s="11"/>
      <c r="AX312" s="11"/>
      <c r="AY312" s="11"/>
      <c r="AZ312" s="11"/>
      <c r="BA312" s="11"/>
      <c r="BB312" s="11"/>
      <c r="BC312" s="11"/>
      <c r="BD312" s="11"/>
    </row>
    <row r="313" spans="1:56" ht="13.15" customHeight="1">
      <c r="A313" s="1" t="s">
        <v>460</v>
      </c>
      <c r="AL313" s="11"/>
      <c r="AM313" s="11"/>
      <c r="AN313" s="11"/>
      <c r="AO313" s="11"/>
      <c r="AP313" s="11"/>
      <c r="AQ313" s="11"/>
      <c r="AR313" s="11"/>
      <c r="AS313" s="11"/>
      <c r="AT313" s="11"/>
      <c r="AU313" s="11"/>
      <c r="AV313" s="11"/>
      <c r="AW313" s="11"/>
      <c r="AX313" s="11"/>
      <c r="AY313" s="11"/>
      <c r="AZ313" s="11"/>
      <c r="BA313" s="11"/>
      <c r="BB313" s="11"/>
      <c r="BC313" s="11"/>
      <c r="BD313" s="11"/>
    </row>
    <row r="314" spans="1:56" ht="13.15" customHeight="1">
      <c r="A314" s="3" t="s">
        <v>630</v>
      </c>
      <c r="AL314" s="11"/>
      <c r="AM314" s="11"/>
      <c r="AN314" s="11"/>
      <c r="AO314" s="11"/>
      <c r="AP314" s="11"/>
      <c r="AQ314" s="11"/>
      <c r="AR314" s="11"/>
      <c r="AS314" s="11"/>
      <c r="AT314" s="11"/>
      <c r="AU314" s="11"/>
      <c r="AV314" s="11"/>
      <c r="AW314" s="11"/>
      <c r="AX314" s="11"/>
      <c r="AY314" s="11"/>
      <c r="AZ314" s="11"/>
      <c r="BA314" s="11"/>
      <c r="BB314" s="11"/>
      <c r="BC314" s="11"/>
      <c r="BD314" s="11"/>
    </row>
    <row r="315" spans="1:56" ht="13.15" customHeight="1">
      <c r="A315" s="3" t="s">
        <v>637</v>
      </c>
      <c r="AL315" s="11"/>
      <c r="AM315" s="11"/>
      <c r="AN315" s="11"/>
      <c r="AO315" s="11"/>
      <c r="AP315" s="11"/>
      <c r="AQ315" s="11"/>
      <c r="AR315" s="11"/>
      <c r="AS315" s="11"/>
      <c r="AT315" s="11"/>
      <c r="AU315" s="11"/>
      <c r="AV315" s="11"/>
      <c r="AW315" s="11"/>
      <c r="AX315" s="11"/>
      <c r="AY315" s="11"/>
      <c r="AZ315" s="11"/>
      <c r="BA315" s="11"/>
      <c r="BB315" s="11"/>
      <c r="BC315" s="11"/>
      <c r="BD315" s="11"/>
    </row>
    <row r="316" spans="1:56" ht="13.15" customHeight="1">
      <c r="A316" s="3" t="s">
        <v>520</v>
      </c>
      <c r="AL316" s="11"/>
      <c r="AM316" s="11"/>
      <c r="AN316" s="11"/>
      <c r="AO316" s="11"/>
      <c r="AP316" s="11"/>
      <c r="AQ316" s="11"/>
      <c r="AR316" s="11"/>
      <c r="AS316" s="11"/>
      <c r="AT316" s="11"/>
      <c r="AU316" s="11"/>
      <c r="AV316" s="11"/>
      <c r="AW316" s="11"/>
      <c r="AX316" s="11"/>
      <c r="AY316" s="11"/>
      <c r="AZ316" s="11"/>
      <c r="BA316" s="11"/>
      <c r="BB316" s="11"/>
      <c r="BC316" s="11"/>
      <c r="BD316" s="11"/>
    </row>
    <row r="317" spans="1:56" ht="13.15" customHeight="1">
      <c r="A317" s="1" t="s">
        <v>461</v>
      </c>
      <c r="AL317" s="11"/>
      <c r="AM317" s="11"/>
      <c r="AN317" s="11"/>
      <c r="AO317" s="11"/>
      <c r="AP317" s="11"/>
      <c r="AQ317" s="11"/>
      <c r="AR317" s="11"/>
      <c r="AS317" s="11"/>
      <c r="AT317" s="11"/>
      <c r="AU317" s="11"/>
      <c r="AV317" s="11"/>
      <c r="AW317" s="11"/>
      <c r="AX317" s="11"/>
      <c r="AY317" s="11"/>
      <c r="AZ317" s="11"/>
      <c r="BA317" s="11"/>
      <c r="BB317" s="11"/>
      <c r="BC317" s="11"/>
      <c r="BD317" s="11"/>
    </row>
    <row r="318" spans="1:56" ht="13.15" customHeight="1">
      <c r="A318" s="3" t="s">
        <v>521</v>
      </c>
      <c r="AL318" s="11"/>
      <c r="AM318" s="11"/>
      <c r="AN318" s="11"/>
      <c r="AO318" s="11"/>
      <c r="AP318" s="11"/>
      <c r="AQ318" s="11"/>
      <c r="AR318" s="11"/>
      <c r="AS318" s="11"/>
      <c r="AT318" s="11"/>
      <c r="AU318" s="11"/>
      <c r="AV318" s="11"/>
      <c r="AW318" s="11"/>
      <c r="AX318" s="11"/>
      <c r="AY318" s="11"/>
      <c r="AZ318" s="11"/>
      <c r="BA318" s="11"/>
      <c r="BB318" s="11"/>
      <c r="BC318" s="11"/>
      <c r="BD318" s="11"/>
    </row>
    <row r="319" spans="1:56" ht="13.15" customHeight="1">
      <c r="A319" s="3" t="s">
        <v>493</v>
      </c>
      <c r="AL319" s="11"/>
      <c r="AM319" s="11"/>
      <c r="AN319" s="11"/>
      <c r="AO319" s="11"/>
      <c r="AP319" s="11"/>
      <c r="AQ319" s="11"/>
      <c r="AR319" s="11"/>
      <c r="AS319" s="11"/>
      <c r="AT319" s="11"/>
      <c r="AU319" s="11"/>
      <c r="AV319" s="11"/>
      <c r="AW319" s="11"/>
      <c r="AX319" s="11"/>
      <c r="AY319" s="11"/>
      <c r="AZ319" s="11"/>
      <c r="BA319" s="11"/>
      <c r="BB319" s="11"/>
      <c r="BC319" s="11"/>
      <c r="BD319" s="11"/>
    </row>
    <row r="320" spans="1:56" ht="13.15" customHeight="1">
      <c r="A320" s="3" t="s">
        <v>592</v>
      </c>
      <c r="AL320" s="11"/>
      <c r="AM320" s="11"/>
      <c r="AN320" s="11"/>
      <c r="AO320" s="11"/>
      <c r="AP320" s="11"/>
      <c r="AQ320" s="11"/>
      <c r="AR320" s="11"/>
      <c r="AS320" s="11"/>
      <c r="AT320" s="11"/>
      <c r="AU320" s="11"/>
      <c r="AV320" s="11"/>
      <c r="AW320" s="11"/>
      <c r="AX320" s="11"/>
      <c r="AY320" s="11"/>
      <c r="AZ320" s="11"/>
      <c r="BA320" s="11"/>
      <c r="BB320" s="11"/>
      <c r="BC320" s="11"/>
      <c r="BD320" s="11"/>
    </row>
    <row r="321" spans="1:56" ht="13.15" customHeight="1">
      <c r="A321" s="3" t="s">
        <v>494</v>
      </c>
      <c r="AL321" s="11"/>
      <c r="AM321" s="11"/>
      <c r="AN321" s="11"/>
      <c r="AO321" s="11"/>
      <c r="AP321" s="11"/>
      <c r="AQ321" s="11"/>
      <c r="AR321" s="11"/>
      <c r="AS321" s="11"/>
      <c r="AT321" s="11"/>
      <c r="AU321" s="11"/>
      <c r="AV321" s="11"/>
      <c r="AW321" s="11"/>
      <c r="AX321" s="11"/>
      <c r="AY321" s="11"/>
      <c r="AZ321" s="11"/>
      <c r="BA321" s="11"/>
      <c r="BB321" s="11"/>
      <c r="BC321" s="11"/>
      <c r="BD321" s="11"/>
    </row>
    <row r="322" spans="1:56" ht="13.15" customHeight="1">
      <c r="A322" s="1" t="s">
        <v>462</v>
      </c>
      <c r="AL322" s="11"/>
      <c r="AM322" s="11"/>
      <c r="AN322" s="11"/>
      <c r="AO322" s="11"/>
      <c r="AP322" s="11"/>
      <c r="AQ322" s="11"/>
      <c r="AR322" s="11"/>
      <c r="AS322" s="11"/>
      <c r="AT322" s="11"/>
      <c r="AU322" s="11"/>
      <c r="AV322" s="11"/>
      <c r="AW322" s="11"/>
      <c r="AX322" s="11"/>
      <c r="AY322" s="11"/>
      <c r="AZ322" s="11"/>
      <c r="BA322" s="11"/>
      <c r="BB322" s="11"/>
      <c r="BC322" s="11"/>
      <c r="BD322" s="11"/>
    </row>
    <row r="323" spans="1:56" ht="13.15" customHeight="1">
      <c r="A323" s="1" t="s">
        <v>463</v>
      </c>
      <c r="AL323" s="11"/>
      <c r="AM323" s="11"/>
      <c r="AN323" s="11"/>
      <c r="AO323" s="11"/>
      <c r="AP323" s="11"/>
      <c r="AQ323" s="11"/>
      <c r="AR323" s="11"/>
      <c r="AS323" s="11"/>
      <c r="AT323" s="11"/>
      <c r="AU323" s="11"/>
      <c r="AV323" s="11"/>
      <c r="AW323" s="11"/>
      <c r="AX323" s="11"/>
      <c r="AY323" s="11"/>
      <c r="AZ323" s="11"/>
      <c r="BA323" s="11"/>
      <c r="BB323" s="11"/>
      <c r="BC323" s="11"/>
      <c r="BD323" s="11"/>
    </row>
    <row r="324" spans="1:56" ht="13.15" customHeight="1">
      <c r="A324" s="3" t="s">
        <v>495</v>
      </c>
      <c r="AL324" s="11"/>
      <c r="AM324" s="11"/>
      <c r="AN324" s="11"/>
      <c r="AO324" s="11"/>
      <c r="AP324" s="11"/>
      <c r="AQ324" s="11"/>
      <c r="AR324" s="11"/>
      <c r="AS324" s="11"/>
      <c r="AT324" s="11"/>
      <c r="AU324" s="11"/>
      <c r="AV324" s="11"/>
      <c r="AW324" s="11"/>
      <c r="AX324" s="11"/>
      <c r="AY324" s="11"/>
      <c r="AZ324" s="11"/>
      <c r="BA324" s="11"/>
      <c r="BB324" s="11"/>
      <c r="BC324" s="11"/>
      <c r="BD324" s="11"/>
    </row>
    <row r="325" spans="1:56" ht="13.15" customHeight="1">
      <c r="A325" s="3" t="s">
        <v>631</v>
      </c>
      <c r="AL325" s="11"/>
      <c r="AM325" s="11"/>
      <c r="AN325" s="11"/>
      <c r="AO325" s="11"/>
      <c r="AP325" s="11"/>
      <c r="AQ325" s="11"/>
      <c r="AR325" s="11"/>
      <c r="AS325" s="11"/>
      <c r="AT325" s="11"/>
      <c r="AU325" s="11"/>
      <c r="AV325" s="11"/>
      <c r="AW325" s="11"/>
      <c r="AX325" s="11"/>
      <c r="AY325" s="11"/>
      <c r="AZ325" s="11"/>
      <c r="BA325" s="11"/>
      <c r="BB325" s="11"/>
      <c r="BC325" s="11"/>
      <c r="BD325" s="11"/>
    </row>
    <row r="326" spans="1:56" ht="13.15" customHeight="1">
      <c r="A326" s="3" t="s">
        <v>496</v>
      </c>
      <c r="AL326" s="11"/>
      <c r="AM326" s="11"/>
      <c r="AN326" s="11"/>
      <c r="AO326" s="11"/>
      <c r="AP326" s="11"/>
      <c r="AQ326" s="11"/>
      <c r="AR326" s="11"/>
      <c r="AS326" s="11"/>
      <c r="AT326" s="11"/>
      <c r="AU326" s="11"/>
      <c r="AV326" s="11"/>
      <c r="AW326" s="11"/>
      <c r="AX326" s="11"/>
      <c r="AY326" s="11"/>
      <c r="AZ326" s="11"/>
      <c r="BA326" s="11"/>
      <c r="BB326" s="11"/>
      <c r="BC326" s="11"/>
      <c r="BD326" s="11"/>
    </row>
    <row r="327" spans="1:56" ht="13.15" customHeight="1">
      <c r="A327" s="3" t="s">
        <v>632</v>
      </c>
      <c r="AL327" s="11"/>
      <c r="AM327" s="11"/>
      <c r="AN327" s="11"/>
      <c r="AO327" s="11"/>
      <c r="AP327" s="11"/>
      <c r="AQ327" s="11"/>
      <c r="AR327" s="11"/>
      <c r="AS327" s="11"/>
      <c r="AT327" s="11"/>
      <c r="AU327" s="11"/>
      <c r="AV327" s="11"/>
      <c r="AW327" s="11"/>
      <c r="AX327" s="11"/>
      <c r="AY327" s="11"/>
      <c r="AZ327" s="11"/>
      <c r="BA327" s="11"/>
      <c r="BB327" s="11"/>
      <c r="BC327" s="11"/>
      <c r="BD327" s="11"/>
    </row>
    <row r="328" spans="1:56" ht="13.15" customHeight="1">
      <c r="A328" s="3" t="s">
        <v>497</v>
      </c>
      <c r="AL328" s="11"/>
      <c r="AM328" s="11"/>
      <c r="AN328" s="11"/>
      <c r="AO328" s="11"/>
      <c r="AP328" s="11"/>
      <c r="AQ328" s="11"/>
      <c r="AR328" s="11"/>
      <c r="AS328" s="11"/>
      <c r="AT328" s="11"/>
      <c r="AU328" s="11"/>
      <c r="AV328" s="11"/>
      <c r="AW328" s="11"/>
      <c r="AX328" s="11"/>
      <c r="AY328" s="11"/>
      <c r="AZ328" s="11"/>
      <c r="BA328" s="11"/>
      <c r="BB328" s="11"/>
      <c r="BC328" s="11"/>
      <c r="BD328" s="11"/>
    </row>
    <row r="329" spans="1:56" ht="13.15" customHeight="1">
      <c r="A329" s="3" t="s">
        <v>522</v>
      </c>
      <c r="AL329" s="11"/>
      <c r="AM329" s="11"/>
      <c r="AN329" s="11"/>
      <c r="AO329" s="11"/>
      <c r="AP329" s="11"/>
      <c r="AQ329" s="11"/>
      <c r="AR329" s="11"/>
      <c r="AS329" s="11"/>
      <c r="AT329" s="11"/>
      <c r="AU329" s="11"/>
      <c r="AV329" s="11"/>
      <c r="AW329" s="11"/>
      <c r="AX329" s="11"/>
      <c r="AY329" s="11"/>
      <c r="AZ329" s="11"/>
      <c r="BA329" s="11"/>
      <c r="BB329" s="11"/>
      <c r="BC329" s="11"/>
      <c r="BD329" s="11"/>
    </row>
    <row r="330" spans="1:56" ht="13.15" customHeight="1">
      <c r="A330" s="1" t="s">
        <v>561</v>
      </c>
      <c r="AL330" s="11"/>
      <c r="AM330" s="11"/>
      <c r="AN330" s="11"/>
      <c r="AO330" s="11"/>
      <c r="AP330" s="11"/>
      <c r="AQ330" s="11"/>
      <c r="AR330" s="11"/>
      <c r="AS330" s="11"/>
      <c r="AT330" s="11"/>
      <c r="AU330" s="11"/>
      <c r="AV330" s="11"/>
      <c r="AW330" s="11"/>
      <c r="AX330" s="11"/>
      <c r="AY330" s="11"/>
      <c r="AZ330" s="11"/>
      <c r="BA330" s="11"/>
      <c r="BB330" s="11"/>
      <c r="BC330" s="11"/>
      <c r="BD330" s="11"/>
    </row>
    <row r="331" spans="1:56" ht="13.15" customHeight="1">
      <c r="A331" s="3" t="s">
        <v>593</v>
      </c>
      <c r="AL331" s="11"/>
      <c r="AM331" s="11"/>
      <c r="AN331" s="11"/>
      <c r="AO331" s="11"/>
      <c r="AP331" s="11"/>
      <c r="AQ331" s="11"/>
      <c r="AR331" s="11"/>
      <c r="AS331" s="11"/>
      <c r="AT331" s="11"/>
      <c r="AU331" s="11"/>
      <c r="AV331" s="11"/>
      <c r="AW331" s="11"/>
      <c r="AX331" s="11"/>
      <c r="AY331" s="11"/>
      <c r="AZ331" s="11"/>
      <c r="BA331" s="11"/>
      <c r="BB331" s="11"/>
      <c r="BC331" s="11"/>
      <c r="BD331" s="11"/>
    </row>
    <row r="332" spans="1:56" ht="13.15" customHeight="1">
      <c r="A332" s="3" t="s">
        <v>523</v>
      </c>
      <c r="AL332" s="11"/>
      <c r="AM332" s="11"/>
      <c r="AN332" s="11"/>
      <c r="AO332" s="11"/>
      <c r="AP332" s="11"/>
      <c r="AQ332" s="11"/>
      <c r="AR332" s="11"/>
      <c r="AS332" s="11"/>
      <c r="AT332" s="11"/>
      <c r="AU332" s="11"/>
      <c r="AV332" s="11"/>
      <c r="AW332" s="11"/>
      <c r="AX332" s="11"/>
      <c r="AY332" s="11"/>
      <c r="AZ332" s="11"/>
      <c r="BA332" s="11"/>
      <c r="BB332" s="11"/>
      <c r="BC332" s="11"/>
      <c r="BD332" s="11"/>
    </row>
    <row r="333" spans="1:56" ht="13.15" customHeight="1">
      <c r="A333" s="3" t="s">
        <v>498</v>
      </c>
      <c r="AL333" s="11"/>
      <c r="AM333" s="11"/>
      <c r="AN333" s="11"/>
      <c r="AO333" s="11"/>
      <c r="AP333" s="11"/>
      <c r="AQ333" s="11"/>
      <c r="AR333" s="11"/>
      <c r="AS333" s="11"/>
      <c r="AT333" s="11"/>
      <c r="AU333" s="11"/>
      <c r="AV333" s="11"/>
      <c r="AW333" s="11"/>
      <c r="AX333" s="11"/>
      <c r="AY333" s="11"/>
      <c r="AZ333" s="11"/>
      <c r="BA333" s="11"/>
      <c r="BB333" s="11"/>
      <c r="BC333" s="11"/>
      <c r="BD333" s="11"/>
    </row>
    <row r="334" spans="1:56" ht="13.15" customHeight="1">
      <c r="A334" s="3" t="s">
        <v>633</v>
      </c>
      <c r="AL334" s="11"/>
      <c r="AM334" s="11"/>
      <c r="AN334" s="11"/>
      <c r="AO334" s="11"/>
      <c r="AP334" s="11"/>
      <c r="AQ334" s="11"/>
      <c r="AR334" s="11"/>
      <c r="AS334" s="11"/>
      <c r="AT334" s="11"/>
      <c r="AU334" s="11"/>
      <c r="AV334" s="11"/>
      <c r="AW334" s="11"/>
      <c r="AX334" s="11"/>
      <c r="AY334" s="11"/>
      <c r="AZ334" s="11"/>
      <c r="BA334" s="11"/>
      <c r="BB334" s="11"/>
      <c r="BC334" s="11"/>
      <c r="BD334" s="11"/>
    </row>
    <row r="335" spans="1:56" ht="13.15" customHeight="1">
      <c r="A335" s="1" t="s">
        <v>464</v>
      </c>
      <c r="AL335" s="11"/>
      <c r="AM335" s="11"/>
      <c r="AN335" s="11"/>
      <c r="AO335" s="11"/>
      <c r="AP335" s="11"/>
      <c r="AQ335" s="11"/>
      <c r="AR335" s="11"/>
      <c r="AS335" s="11"/>
      <c r="AT335" s="11"/>
      <c r="AU335" s="11"/>
      <c r="AV335" s="11"/>
      <c r="AW335" s="11"/>
      <c r="AX335" s="11"/>
      <c r="AY335" s="11"/>
      <c r="AZ335" s="11"/>
      <c r="BA335" s="11"/>
      <c r="BB335" s="11"/>
      <c r="BC335" s="11"/>
      <c r="BD335" s="11"/>
    </row>
    <row r="336" spans="1:56" ht="13.15" customHeight="1">
      <c r="A336" s="1" t="s">
        <v>465</v>
      </c>
      <c r="AL336" s="11"/>
      <c r="AM336" s="11"/>
      <c r="AN336" s="11"/>
      <c r="AO336" s="11"/>
      <c r="AP336" s="11"/>
      <c r="AQ336" s="11"/>
      <c r="AR336" s="11"/>
      <c r="AS336" s="11"/>
      <c r="AT336" s="11"/>
      <c r="AU336" s="11"/>
      <c r="AV336" s="11"/>
      <c r="AW336" s="11"/>
      <c r="AX336" s="11"/>
      <c r="AY336" s="11"/>
      <c r="AZ336" s="11"/>
      <c r="BA336" s="11"/>
      <c r="BB336" s="11"/>
      <c r="BC336" s="11"/>
      <c r="BD336" s="11"/>
    </row>
    <row r="337" spans="1:56" ht="13.15" customHeight="1">
      <c r="A337" s="3" t="s">
        <v>594</v>
      </c>
      <c r="AL337" s="11"/>
      <c r="AM337" s="11"/>
      <c r="AN337" s="11"/>
      <c r="AO337" s="11"/>
      <c r="AP337" s="11"/>
      <c r="AQ337" s="11"/>
      <c r="AR337" s="11"/>
      <c r="AS337" s="11"/>
      <c r="AT337" s="11"/>
      <c r="AU337" s="11"/>
      <c r="AV337" s="11"/>
      <c r="AW337" s="11"/>
      <c r="AX337" s="11"/>
      <c r="AY337" s="11"/>
      <c r="AZ337" s="11"/>
      <c r="BA337" s="11"/>
      <c r="BB337" s="11"/>
      <c r="BC337" s="11"/>
      <c r="BD337" s="11"/>
    </row>
    <row r="338" spans="1:56" ht="13.15" customHeight="1">
      <c r="A338" s="3" t="s">
        <v>638</v>
      </c>
      <c r="AL338" s="11"/>
      <c r="AM338" s="11"/>
      <c r="AN338" s="11"/>
      <c r="AO338" s="11"/>
      <c r="AP338" s="11"/>
      <c r="AQ338" s="11"/>
      <c r="AR338" s="11"/>
      <c r="AS338" s="11"/>
      <c r="AT338" s="11"/>
      <c r="AU338" s="11"/>
      <c r="AV338" s="11"/>
      <c r="AW338" s="11"/>
      <c r="AX338" s="11"/>
      <c r="AY338" s="11"/>
      <c r="AZ338" s="11"/>
      <c r="BA338" s="11"/>
      <c r="BB338" s="11"/>
      <c r="BC338" s="11"/>
      <c r="BD338" s="11"/>
    </row>
    <row r="339" spans="1:56" ht="13.15" customHeight="1">
      <c r="A339" s="1" t="s">
        <v>466</v>
      </c>
      <c r="AL339" s="11"/>
      <c r="AM339" s="11"/>
      <c r="AN339" s="11"/>
      <c r="AO339" s="11"/>
      <c r="AP339" s="11"/>
      <c r="AQ339" s="11"/>
      <c r="AR339" s="11"/>
      <c r="AS339" s="11"/>
      <c r="AT339" s="11"/>
      <c r="AU339" s="11"/>
      <c r="AV339" s="11"/>
      <c r="AW339" s="11"/>
      <c r="AX339" s="11"/>
      <c r="AY339" s="11"/>
      <c r="AZ339" s="11"/>
      <c r="BA339" s="11"/>
      <c r="BB339" s="11"/>
      <c r="BC339" s="11"/>
      <c r="BD339" s="11"/>
    </row>
    <row r="340" spans="1:56" ht="13.15" customHeight="1">
      <c r="A340" s="3" t="s">
        <v>499</v>
      </c>
      <c r="AL340" s="11"/>
      <c r="AM340" s="11"/>
      <c r="AN340" s="11"/>
      <c r="AO340" s="11"/>
      <c r="AP340" s="11"/>
      <c r="AQ340" s="11"/>
      <c r="AR340" s="11"/>
      <c r="AS340" s="11"/>
      <c r="AT340" s="11"/>
      <c r="AU340" s="11"/>
      <c r="AV340" s="11"/>
      <c r="AW340" s="11"/>
      <c r="AX340" s="11"/>
      <c r="AY340" s="11"/>
      <c r="AZ340" s="11"/>
      <c r="BA340" s="11"/>
      <c r="BB340" s="11"/>
      <c r="BC340" s="11"/>
      <c r="BD340" s="11"/>
    </row>
    <row r="341" spans="1:56" ht="13.15" customHeight="1">
      <c r="A341" s="1" t="s">
        <v>467</v>
      </c>
      <c r="AL341" s="11"/>
      <c r="AM341" s="11"/>
      <c r="AN341" s="11"/>
      <c r="AO341" s="11"/>
      <c r="AP341" s="11"/>
      <c r="AQ341" s="11"/>
      <c r="AR341" s="11"/>
      <c r="AS341" s="11"/>
      <c r="AT341" s="11"/>
      <c r="AU341" s="11"/>
      <c r="AV341" s="11"/>
      <c r="AW341" s="11"/>
      <c r="AX341" s="11"/>
      <c r="AY341" s="11"/>
      <c r="AZ341" s="11"/>
      <c r="BA341" s="11"/>
      <c r="BB341" s="11"/>
      <c r="BC341" s="11"/>
      <c r="BD341" s="11"/>
    </row>
    <row r="342" spans="1:56" ht="13.15" customHeight="1">
      <c r="A342" s="3" t="s">
        <v>542</v>
      </c>
      <c r="AL342" s="11"/>
      <c r="AM342" s="11"/>
      <c r="AN342" s="11"/>
      <c r="AO342" s="11"/>
      <c r="AP342" s="11"/>
      <c r="AQ342" s="11"/>
      <c r="AR342" s="11"/>
      <c r="AS342" s="11"/>
      <c r="AT342" s="11"/>
      <c r="AU342" s="11"/>
      <c r="AV342" s="11"/>
      <c r="AW342" s="11"/>
      <c r="AX342" s="11"/>
      <c r="AY342" s="11"/>
      <c r="AZ342" s="11"/>
      <c r="BA342" s="11"/>
      <c r="BB342" s="11"/>
      <c r="BC342" s="11"/>
      <c r="BD342" s="11"/>
    </row>
    <row r="343" spans="1:56" ht="13.15" customHeight="1">
      <c r="A343" s="1" t="s">
        <v>562</v>
      </c>
      <c r="AL343" s="11"/>
      <c r="AM343" s="11"/>
      <c r="AN343" s="11"/>
      <c r="AO343" s="11"/>
      <c r="AP343" s="11"/>
      <c r="AQ343" s="11"/>
      <c r="AR343" s="11"/>
      <c r="AS343" s="11"/>
      <c r="AT343" s="11"/>
      <c r="AU343" s="11"/>
      <c r="AV343" s="11"/>
      <c r="AW343" s="11"/>
      <c r="AX343" s="11"/>
      <c r="AY343" s="11"/>
      <c r="AZ343" s="11"/>
      <c r="BA343" s="11"/>
      <c r="BB343" s="11"/>
      <c r="BC343" s="11"/>
      <c r="BD343" s="11"/>
    </row>
    <row r="344" spans="1:56" ht="13.15" customHeight="1">
      <c r="A344" s="3" t="s">
        <v>543</v>
      </c>
      <c r="AL344" s="11"/>
      <c r="AM344" s="11"/>
      <c r="AN344" s="11"/>
      <c r="AO344" s="11"/>
      <c r="AP344" s="11"/>
      <c r="AQ344" s="11"/>
      <c r="AR344" s="11"/>
      <c r="AS344" s="11"/>
      <c r="AT344" s="11"/>
      <c r="AU344" s="11"/>
      <c r="AV344" s="11"/>
      <c r="AW344" s="11"/>
      <c r="AX344" s="11"/>
      <c r="AY344" s="11"/>
      <c r="AZ344" s="11"/>
      <c r="BA344" s="11"/>
      <c r="BB344" s="11"/>
      <c r="BC344" s="11"/>
      <c r="BD344" s="11"/>
    </row>
    <row r="345" spans="1:56" ht="13.15" customHeight="1">
      <c r="A345" s="3" t="s">
        <v>500</v>
      </c>
      <c r="AL345" s="11"/>
      <c r="AM345" s="11"/>
      <c r="AN345" s="11"/>
      <c r="AO345" s="11"/>
      <c r="AP345" s="11"/>
      <c r="AQ345" s="11"/>
      <c r="AR345" s="11"/>
      <c r="AS345" s="11"/>
      <c r="AT345" s="11"/>
      <c r="AU345" s="11"/>
      <c r="AV345" s="11"/>
      <c r="AW345" s="11"/>
      <c r="AX345" s="11"/>
      <c r="AY345" s="11"/>
      <c r="AZ345" s="11"/>
      <c r="BA345" s="11"/>
      <c r="BB345" s="11"/>
      <c r="BC345" s="11"/>
      <c r="BD345" s="11"/>
    </row>
    <row r="346" spans="1:56" ht="13.15" customHeight="1">
      <c r="A346" s="1" t="s">
        <v>468</v>
      </c>
      <c r="AL346" s="11"/>
      <c r="AM346" s="11"/>
      <c r="AN346" s="11"/>
      <c r="AO346" s="11"/>
      <c r="AP346" s="11"/>
      <c r="AQ346" s="11"/>
      <c r="AR346" s="11"/>
      <c r="AS346" s="11"/>
      <c r="AT346" s="11"/>
      <c r="AU346" s="11"/>
      <c r="AV346" s="11"/>
      <c r="AW346" s="11"/>
      <c r="AX346" s="11"/>
      <c r="AY346" s="11"/>
      <c r="AZ346" s="11"/>
      <c r="BA346" s="11"/>
      <c r="BB346" s="11"/>
      <c r="BC346" s="11"/>
      <c r="BD346" s="11"/>
    </row>
    <row r="347" spans="1:56" ht="13.15" customHeight="1">
      <c r="A347" s="3" t="s">
        <v>654</v>
      </c>
      <c r="AL347" s="11"/>
      <c r="AM347" s="11"/>
      <c r="AN347" s="11"/>
      <c r="AO347" s="11"/>
      <c r="AP347" s="11"/>
      <c r="AQ347" s="11"/>
      <c r="AR347" s="11"/>
      <c r="AS347" s="11"/>
      <c r="AT347" s="11"/>
      <c r="AU347" s="11"/>
      <c r="AV347" s="11"/>
      <c r="AW347" s="11"/>
      <c r="AX347" s="11"/>
      <c r="AY347" s="11"/>
      <c r="AZ347" s="11"/>
      <c r="BA347" s="11"/>
      <c r="BB347" s="11"/>
      <c r="BC347" s="11"/>
      <c r="BD347" s="11"/>
    </row>
    <row r="348" spans="1:56" ht="13.15" customHeight="1">
      <c r="A348" s="3" t="s">
        <v>634</v>
      </c>
      <c r="AL348" s="11"/>
      <c r="AM348" s="11"/>
      <c r="AN348" s="11"/>
      <c r="AO348" s="11"/>
      <c r="AP348" s="11"/>
      <c r="AQ348" s="11"/>
      <c r="AR348" s="11"/>
      <c r="AS348" s="11"/>
      <c r="AT348" s="11"/>
      <c r="AU348" s="11"/>
      <c r="AV348" s="11"/>
      <c r="AW348" s="11"/>
      <c r="AX348" s="11"/>
      <c r="AY348" s="11"/>
      <c r="AZ348" s="11"/>
      <c r="BA348" s="11"/>
      <c r="BB348" s="11"/>
      <c r="BC348" s="11"/>
      <c r="BD348" s="11"/>
    </row>
    <row r="349" spans="1:56" ht="13.15" customHeight="1">
      <c r="A349" s="3" t="s">
        <v>639</v>
      </c>
      <c r="AL349" s="11"/>
      <c r="AM349" s="11"/>
      <c r="AN349" s="11"/>
      <c r="AO349" s="11"/>
      <c r="AP349" s="11"/>
      <c r="AQ349" s="11"/>
      <c r="AR349" s="11"/>
      <c r="AS349" s="11"/>
      <c r="AT349" s="11"/>
      <c r="AU349" s="11"/>
      <c r="AV349" s="11"/>
      <c r="AW349" s="11"/>
      <c r="AX349" s="11"/>
      <c r="AY349" s="11"/>
      <c r="AZ349" s="11"/>
      <c r="BA349" s="11"/>
      <c r="BB349" s="11"/>
      <c r="BC349" s="11"/>
      <c r="BD349" s="11"/>
    </row>
    <row r="350" spans="1:56" ht="13.15" customHeight="1">
      <c r="A350" s="3" t="s">
        <v>524</v>
      </c>
      <c r="AL350" s="11"/>
      <c r="AM350" s="11"/>
      <c r="AN350" s="11"/>
      <c r="AO350" s="11"/>
      <c r="AP350" s="11"/>
      <c r="AQ350" s="11"/>
      <c r="AR350" s="11"/>
      <c r="AS350" s="11"/>
      <c r="AT350" s="11"/>
      <c r="AU350" s="11"/>
      <c r="AV350" s="11"/>
      <c r="AW350" s="11"/>
      <c r="AX350" s="11"/>
      <c r="AY350" s="11"/>
      <c r="AZ350" s="11"/>
      <c r="BA350" s="11"/>
      <c r="BB350" s="11"/>
      <c r="BC350" s="11"/>
      <c r="BD350" s="11"/>
    </row>
    <row r="351" spans="1:56" ht="13.15" customHeight="1">
      <c r="A351" s="3" t="s">
        <v>501</v>
      </c>
      <c r="AL351" s="11"/>
      <c r="AM351" s="11"/>
      <c r="AN351" s="11"/>
      <c r="AO351" s="11"/>
      <c r="AP351" s="11"/>
      <c r="AQ351" s="11"/>
      <c r="AR351" s="11"/>
      <c r="AS351" s="11"/>
      <c r="AT351" s="11"/>
      <c r="AU351" s="11"/>
      <c r="AV351" s="11"/>
      <c r="AW351" s="11"/>
      <c r="AX351" s="11"/>
      <c r="AY351" s="11"/>
      <c r="AZ351" s="11"/>
      <c r="BA351" s="11"/>
      <c r="BB351" s="11"/>
      <c r="BC351" s="11"/>
      <c r="BD351" s="11"/>
    </row>
    <row r="352" spans="1:56" ht="13.15" customHeight="1">
      <c r="AL352" s="11"/>
      <c r="AM352" s="11"/>
      <c r="AN352" s="11"/>
      <c r="AO352" s="11"/>
      <c r="AP352" s="11"/>
      <c r="AQ352" s="11"/>
      <c r="AR352" s="11"/>
      <c r="AS352" s="11"/>
      <c r="AT352" s="11"/>
      <c r="AU352" s="11"/>
      <c r="AV352" s="11"/>
      <c r="AW352" s="11"/>
      <c r="AX352" s="11"/>
      <c r="AY352" s="11"/>
      <c r="AZ352" s="11"/>
      <c r="BA352" s="11"/>
      <c r="BB352" s="11"/>
      <c r="BC352" s="11"/>
      <c r="BD352" s="11"/>
    </row>
    <row r="353" s="11" customFormat="1" ht="13.15" customHeight="1"/>
    <row r="354" s="11" customFormat="1" ht="13.15" customHeight="1"/>
    <row r="355" s="11" customFormat="1" ht="13.15" customHeight="1"/>
    <row r="356" s="11" customFormat="1" ht="13.15" customHeight="1"/>
    <row r="357" s="11" customFormat="1" ht="13.15" customHeight="1"/>
    <row r="358" s="11" customFormat="1" ht="13.15" customHeight="1"/>
    <row r="359" s="11" customFormat="1" ht="13.15" customHeight="1"/>
    <row r="360" s="11" customFormat="1" ht="13.15" customHeight="1"/>
    <row r="361" s="11" customFormat="1" ht="13.15" customHeight="1"/>
    <row r="362" s="11" customFormat="1" ht="13.15" customHeight="1"/>
    <row r="363" s="11" customFormat="1" ht="13.15" customHeight="1"/>
    <row r="364" s="11" customFormat="1" ht="13.15" customHeight="1"/>
    <row r="365" s="11" customFormat="1" ht="13.15" customHeight="1"/>
    <row r="366" s="11" customFormat="1" ht="13.15" customHeight="1"/>
    <row r="367" s="11" customFormat="1" ht="13.15" customHeight="1"/>
    <row r="368" s="11" customFormat="1" ht="13.15" customHeight="1"/>
    <row r="369" s="11" customFormat="1" ht="13.15" customHeight="1"/>
    <row r="370" s="11" customFormat="1" ht="13.15" customHeight="1"/>
    <row r="371" s="11" customFormat="1" ht="13.15" customHeight="1"/>
    <row r="372" s="11" customFormat="1" ht="13.15" customHeight="1"/>
    <row r="373" s="11" customFormat="1" ht="13.15" customHeight="1"/>
    <row r="374" s="11" customFormat="1" ht="13.15" customHeight="1"/>
    <row r="375" s="11" customFormat="1" ht="13.15" customHeight="1"/>
    <row r="376" s="11" customFormat="1" ht="13.15" customHeight="1"/>
    <row r="377" s="11" customFormat="1" ht="13.15" customHeight="1"/>
    <row r="378" s="11" customFormat="1" ht="13.15" customHeight="1"/>
    <row r="379" s="11" customFormat="1" ht="13.15" customHeight="1"/>
    <row r="380" s="11" customFormat="1" ht="13.15" customHeight="1"/>
    <row r="381" s="11" customFormat="1" ht="13.15" customHeight="1"/>
    <row r="382" s="11" customFormat="1" ht="13.15" customHeight="1"/>
    <row r="383" s="11" customFormat="1" ht="13.15" customHeight="1"/>
    <row r="384" s="11" customFormat="1" ht="13.15" customHeight="1"/>
    <row r="385" s="11" customFormat="1" ht="13.15" customHeight="1"/>
    <row r="386" s="11" customFormat="1" ht="13.15" customHeight="1"/>
    <row r="387" s="11" customFormat="1" ht="13.15" customHeight="1"/>
    <row r="388" s="11" customFormat="1" ht="13.15" customHeight="1"/>
    <row r="389" s="11" customFormat="1" ht="13.15" customHeight="1"/>
    <row r="390" s="11" customFormat="1" ht="13.15" customHeight="1"/>
    <row r="391" s="11" customFormat="1" ht="13.15" customHeight="1"/>
    <row r="392" s="11" customFormat="1" ht="13.15" customHeight="1"/>
    <row r="393" s="11" customFormat="1" ht="13.15" customHeight="1"/>
    <row r="394" s="11" customFormat="1" ht="13.15" customHeight="1"/>
    <row r="395" s="11" customFormat="1" ht="13.15" customHeight="1"/>
    <row r="396" s="11" customFormat="1" ht="13.15" customHeight="1"/>
    <row r="397" s="11" customFormat="1" ht="13.15" customHeight="1"/>
    <row r="398" s="11" customFormat="1" ht="13.15" customHeight="1"/>
    <row r="399" s="11" customFormat="1" ht="13.15" customHeight="1"/>
    <row r="400" s="11" customFormat="1" ht="13.15" customHeight="1"/>
    <row r="401" s="11" customFormat="1" ht="13.15" customHeight="1"/>
    <row r="402" s="11" customFormat="1" ht="13.15" customHeight="1"/>
    <row r="403" s="11" customFormat="1" ht="13.15" customHeight="1"/>
    <row r="404" s="11" customFormat="1" ht="13.15" customHeight="1"/>
    <row r="405" s="11" customFormat="1" ht="13.15" customHeight="1"/>
    <row r="406" s="11" customFormat="1" ht="13.15" customHeight="1"/>
    <row r="407" s="11" customFormat="1" ht="13.15" customHeight="1"/>
    <row r="408" s="11" customFormat="1" ht="13.15" customHeight="1"/>
    <row r="409" s="11" customFormat="1" ht="13.15" customHeight="1"/>
    <row r="410" s="11" customFormat="1" ht="13.15" customHeight="1"/>
    <row r="411" s="11" customFormat="1" ht="13.15" customHeight="1"/>
    <row r="412" s="11" customFormat="1" ht="13.15" customHeight="1"/>
    <row r="413" s="11" customFormat="1" ht="13.15" customHeight="1"/>
    <row r="414" s="11" customFormat="1" ht="13.15" customHeight="1"/>
    <row r="415" s="11" customFormat="1" ht="13.15" customHeight="1"/>
    <row r="416" s="11" customFormat="1" ht="13.15" customHeight="1"/>
    <row r="417" s="11" customFormat="1" ht="13.15" customHeight="1"/>
    <row r="418" s="11" customFormat="1" ht="13.15" customHeight="1"/>
    <row r="419" s="11" customFormat="1" ht="13.15" customHeight="1"/>
    <row r="420" s="11" customFormat="1" ht="13.15" customHeight="1"/>
    <row r="421" s="11" customFormat="1" ht="13.15" customHeight="1"/>
    <row r="422" s="11" customFormat="1" ht="13.15" customHeight="1"/>
    <row r="423" s="11" customFormat="1" ht="13.15" customHeight="1"/>
    <row r="424" s="11" customFormat="1" ht="13.15" customHeight="1"/>
    <row r="425" s="11" customFormat="1" ht="13.15" customHeight="1"/>
    <row r="426" s="11" customFormat="1" ht="13.15" customHeight="1"/>
    <row r="427" s="11" customFormat="1" ht="13.15" customHeight="1"/>
    <row r="428" s="11" customFormat="1" ht="13.15" customHeight="1"/>
    <row r="429" s="11" customFormat="1" ht="13.15" customHeight="1"/>
    <row r="430" s="11" customFormat="1" ht="13.15" customHeight="1"/>
    <row r="431" s="11" customFormat="1" ht="13.15" customHeight="1"/>
    <row r="432" s="11" customFormat="1" ht="13.15" customHeight="1"/>
    <row r="433" s="11" customFormat="1" ht="13.15" customHeight="1"/>
    <row r="434" s="11" customFormat="1" ht="13.15" customHeight="1"/>
    <row r="435" s="11" customFormat="1" ht="13.15" customHeight="1"/>
    <row r="436" s="11" customFormat="1" ht="13.15" customHeight="1"/>
    <row r="437" s="11" customFormat="1" ht="13.15" customHeight="1"/>
    <row r="438" s="11" customFormat="1" ht="13.15" customHeight="1"/>
    <row r="439" s="11" customFormat="1" ht="13.15" customHeight="1"/>
    <row r="440" s="11" customFormat="1" ht="13.15" customHeight="1"/>
    <row r="441" s="11" customFormat="1" ht="13.15" customHeight="1"/>
    <row r="442" s="11" customFormat="1" ht="13.15" customHeight="1"/>
    <row r="443" s="11" customFormat="1" ht="13.15" customHeight="1"/>
    <row r="444" s="11" customFormat="1" ht="13.15" customHeight="1"/>
    <row r="445" s="11" customFormat="1" ht="13.15" customHeight="1"/>
    <row r="446" s="11" customFormat="1" ht="13.15" customHeight="1"/>
    <row r="447" s="11" customFormat="1" ht="13.15" customHeight="1"/>
    <row r="448" s="11" customFormat="1" ht="13.15" customHeight="1"/>
    <row r="449" s="11" customFormat="1" ht="13.15" customHeight="1"/>
    <row r="450" s="11" customFormat="1" ht="13.15" customHeight="1"/>
    <row r="451" s="11" customFormat="1" ht="13.15" customHeight="1"/>
    <row r="452" s="11" customFormat="1" ht="13.15" customHeight="1"/>
    <row r="453" s="11" customFormat="1" ht="13.15" customHeight="1"/>
    <row r="454" s="11" customFormat="1" ht="13.15" customHeight="1"/>
    <row r="455" s="11" customFormat="1" ht="13.15" customHeight="1"/>
    <row r="456" s="11" customFormat="1" ht="13.15" customHeight="1"/>
    <row r="457" s="11" customFormat="1" ht="13.15" customHeight="1"/>
    <row r="458" s="11" customFormat="1" ht="13.15" customHeight="1"/>
    <row r="459" s="11" customFormat="1" ht="13.15" customHeight="1"/>
    <row r="460" s="11" customFormat="1" ht="13.15" customHeight="1"/>
    <row r="461" s="11" customFormat="1" ht="13.15" customHeight="1"/>
    <row r="462" s="11" customFormat="1" ht="13.15" customHeight="1"/>
    <row r="463" s="11" customFormat="1" ht="13.15" customHeight="1"/>
    <row r="464" s="11" customFormat="1" ht="13.15" customHeight="1"/>
    <row r="465" s="11" customFormat="1" ht="13.15" customHeight="1"/>
    <row r="466" s="11" customFormat="1" ht="13.15" customHeight="1"/>
    <row r="467" s="11" customFormat="1" ht="13.15" customHeight="1"/>
    <row r="468" s="11" customFormat="1" ht="13.15" customHeight="1"/>
    <row r="469" s="11" customFormat="1" ht="13.15" customHeight="1"/>
    <row r="470" s="11" customFormat="1" ht="13.15" customHeight="1"/>
    <row r="471" s="11" customFormat="1" ht="13.15" customHeight="1"/>
    <row r="472" s="11" customFormat="1" ht="13.15" customHeight="1"/>
    <row r="473" s="11" customFormat="1" ht="13.15" customHeight="1"/>
    <row r="474" s="11" customFormat="1" ht="13.15" customHeight="1"/>
    <row r="475" s="11" customFormat="1" ht="13.15" customHeight="1"/>
    <row r="476" s="11" customFormat="1" ht="13.15" customHeight="1"/>
    <row r="477" s="11" customFormat="1" ht="13.15" customHeight="1"/>
    <row r="478" s="11" customFormat="1" ht="13.15" customHeight="1"/>
    <row r="479" s="11" customFormat="1" ht="13.15" customHeight="1"/>
    <row r="480" s="11" customFormat="1" ht="13.15" customHeight="1"/>
    <row r="481" s="11" customFormat="1" ht="13.15" customHeight="1"/>
    <row r="482" s="11" customFormat="1" ht="13.15" customHeight="1"/>
    <row r="483" s="11" customFormat="1" ht="13.15" customHeight="1"/>
    <row r="484" s="11" customFormat="1" ht="13.15" customHeight="1"/>
    <row r="485" s="11" customFormat="1" ht="13.15" customHeight="1"/>
    <row r="486" s="11" customFormat="1" ht="13.15" customHeight="1"/>
    <row r="487" s="11" customFormat="1" ht="13.15" customHeight="1"/>
    <row r="488" s="11" customFormat="1" ht="13.15" customHeight="1"/>
    <row r="489" s="11" customFormat="1" ht="13.15" customHeight="1"/>
    <row r="490" s="11" customFormat="1" ht="13.15" customHeight="1"/>
    <row r="491" s="11" customFormat="1" ht="13.15" customHeight="1"/>
    <row r="492" s="11" customFormat="1" ht="13.15" customHeight="1"/>
    <row r="493" s="11" customFormat="1" ht="13.15" customHeight="1"/>
    <row r="494" s="11" customFormat="1" ht="13.15" customHeight="1"/>
    <row r="495" s="11" customFormat="1" ht="13.15" customHeight="1"/>
    <row r="496" s="11" customFormat="1" ht="13.15" customHeight="1"/>
    <row r="497" s="11" customFormat="1" ht="13.15" customHeight="1"/>
    <row r="498" s="11" customFormat="1" ht="13.15" customHeight="1"/>
    <row r="499" s="11" customFormat="1" ht="13.15" customHeight="1"/>
    <row r="500" s="11" customFormat="1" ht="13.15" customHeight="1"/>
    <row r="501" s="11" customFormat="1" ht="13.15" customHeight="1"/>
    <row r="502" s="11" customFormat="1" ht="13.15" customHeight="1"/>
    <row r="503" s="11" customFormat="1" ht="13.15" customHeight="1"/>
    <row r="504" s="11" customFormat="1" ht="13.15" customHeight="1"/>
    <row r="505" s="11" customFormat="1" ht="13.15" customHeight="1"/>
    <row r="506" s="11" customFormat="1" ht="13.15" customHeight="1"/>
    <row r="507" s="11" customFormat="1" ht="13.15" customHeight="1"/>
    <row r="508" s="11" customFormat="1" ht="13.15" customHeight="1"/>
    <row r="509" s="11" customFormat="1" ht="13.15" customHeight="1"/>
    <row r="510" s="11" customFormat="1" ht="13.15" customHeight="1"/>
    <row r="511" s="11" customFormat="1" ht="13.15" customHeight="1"/>
    <row r="512" s="11" customFormat="1" ht="13.15" customHeight="1"/>
    <row r="513" s="11" customFormat="1" ht="13.15" customHeight="1"/>
    <row r="514" s="11" customFormat="1" ht="13.15" customHeight="1"/>
    <row r="515" s="11" customFormat="1" ht="13.15" customHeight="1"/>
    <row r="516" s="11" customFormat="1" ht="13.15" customHeight="1"/>
    <row r="517" s="11" customFormat="1" ht="13.15" customHeight="1"/>
    <row r="518" s="11" customFormat="1" ht="13.15" customHeight="1"/>
    <row r="519" s="11" customFormat="1" ht="13.15" customHeight="1"/>
    <row r="520" s="11" customFormat="1" ht="13.15" customHeight="1"/>
    <row r="521" s="11" customFormat="1" ht="13.15" customHeight="1"/>
    <row r="522" s="11" customFormat="1" ht="13.15" customHeight="1"/>
    <row r="523" s="11" customFormat="1" ht="13.15" customHeight="1"/>
    <row r="524" s="11" customFormat="1" ht="13.15" customHeight="1"/>
    <row r="525" s="11" customFormat="1" ht="13.15" customHeight="1"/>
    <row r="526" s="11" customFormat="1" ht="13.15" customHeight="1"/>
    <row r="527" s="11" customFormat="1" ht="13.15" customHeight="1"/>
    <row r="528" s="11" customFormat="1" ht="13.15" customHeight="1"/>
    <row r="529" s="11" customFormat="1" ht="13.15" customHeight="1"/>
    <row r="530" s="11" customFormat="1" ht="13.15" customHeight="1"/>
    <row r="531" s="11" customFormat="1" ht="13.15" customHeight="1"/>
    <row r="532" s="11" customFormat="1" ht="13.15" customHeight="1"/>
    <row r="533" s="11" customFormat="1" ht="13.15" customHeight="1"/>
    <row r="534" s="11" customFormat="1" ht="13.15" customHeight="1"/>
    <row r="535" s="11" customFormat="1" ht="13.15" customHeight="1"/>
    <row r="536" s="11" customFormat="1" ht="13.15" customHeight="1"/>
    <row r="537" s="11" customFormat="1" ht="13.15" customHeight="1"/>
    <row r="538" s="11" customFormat="1" ht="13.15" customHeight="1"/>
    <row r="539" s="11" customFormat="1" ht="13.15" customHeight="1"/>
    <row r="540" s="11" customFormat="1" ht="13.15" customHeight="1"/>
    <row r="541" s="11" customFormat="1" ht="13.15" customHeight="1"/>
    <row r="542" s="11" customFormat="1" ht="13.15" customHeight="1"/>
    <row r="543" s="11" customFormat="1" ht="13.15" customHeight="1"/>
    <row r="544" s="11" customFormat="1" ht="13.15" customHeight="1"/>
    <row r="545" s="11" customFormat="1" ht="13.15" customHeight="1"/>
    <row r="546" s="11" customFormat="1" ht="13.15" customHeight="1"/>
    <row r="547" s="11" customFormat="1" ht="13.15" customHeight="1"/>
    <row r="548" s="11" customFormat="1" ht="13.15" customHeight="1"/>
    <row r="549" s="11" customFormat="1" ht="13.15" customHeight="1"/>
    <row r="550" s="11" customFormat="1" ht="13.15" customHeight="1"/>
    <row r="551" s="11" customFormat="1" ht="13.15" customHeight="1"/>
    <row r="552" s="11" customFormat="1" ht="13.15" customHeight="1"/>
    <row r="553" s="11" customFormat="1" ht="13.15" customHeight="1"/>
    <row r="554" s="11" customFormat="1" ht="13.15" customHeight="1"/>
    <row r="555" s="11" customFormat="1" ht="13.15" customHeight="1"/>
    <row r="556" s="11" customFormat="1" ht="13.15" customHeight="1"/>
    <row r="557" s="11" customFormat="1" ht="13.15" customHeight="1"/>
    <row r="558" s="11" customFormat="1" ht="13.15" customHeight="1"/>
    <row r="559" s="11" customFormat="1" ht="13.15" customHeight="1"/>
    <row r="560" s="11" customFormat="1" ht="13.15" customHeight="1"/>
    <row r="561" s="11" customFormat="1" ht="13.15" customHeight="1"/>
    <row r="562" s="11" customFormat="1" ht="13.15" customHeight="1"/>
    <row r="563" s="11" customFormat="1" ht="13.15" customHeight="1"/>
    <row r="564" s="11" customFormat="1" ht="13.15" customHeight="1"/>
    <row r="565" s="11" customFormat="1" ht="13.15" customHeight="1"/>
    <row r="566" s="11" customFormat="1" ht="13.15" customHeight="1"/>
    <row r="567" s="11" customFormat="1" ht="13.15" customHeight="1"/>
    <row r="568" s="11" customFormat="1" ht="13.15" customHeight="1"/>
    <row r="569" s="11" customFormat="1" ht="13.15" customHeight="1"/>
    <row r="570" s="11" customFormat="1" ht="13.15" customHeight="1"/>
    <row r="571" s="11" customFormat="1" ht="13.15" customHeight="1"/>
    <row r="572" s="11" customFormat="1" ht="13.15" customHeight="1"/>
    <row r="573" s="11" customFormat="1" ht="13.15" customHeight="1"/>
    <row r="574" s="11" customFormat="1" ht="13.15" customHeight="1"/>
    <row r="575" s="11" customFormat="1" ht="13.15" customHeight="1"/>
    <row r="576" s="11" customFormat="1" ht="13.15" customHeight="1"/>
    <row r="577" s="11" customFormat="1" ht="13.15" customHeight="1"/>
    <row r="578" s="11" customFormat="1" ht="13.15" customHeight="1"/>
    <row r="579" s="11" customFormat="1" ht="13.15" customHeight="1"/>
    <row r="580" s="11" customFormat="1" ht="13.15" customHeight="1"/>
    <row r="581" s="11" customFormat="1" ht="13.15" customHeight="1"/>
    <row r="582" s="11" customFormat="1" ht="13.15" customHeight="1"/>
    <row r="583" s="11" customFormat="1" ht="13.15" customHeight="1"/>
    <row r="584" s="11" customFormat="1" ht="13.15" customHeight="1"/>
    <row r="585" s="11" customFormat="1" ht="13.15" customHeight="1"/>
    <row r="586" s="11" customFormat="1" ht="13.15" customHeight="1"/>
    <row r="587" s="11" customFormat="1" ht="13.15" customHeight="1"/>
    <row r="588" s="11" customFormat="1" ht="13.15" customHeight="1"/>
    <row r="589" s="11" customFormat="1" ht="13.15" customHeight="1"/>
    <row r="590" s="11" customFormat="1" ht="13.15" customHeight="1"/>
    <row r="591" s="11" customFormat="1" ht="13.15" customHeight="1"/>
    <row r="592" s="11" customFormat="1" ht="13.15" customHeight="1"/>
    <row r="593" s="11" customFormat="1" ht="13.15" customHeight="1"/>
    <row r="594" s="11" customFormat="1" ht="13.15" customHeight="1"/>
    <row r="595" s="11" customFormat="1" ht="13.15" customHeight="1"/>
    <row r="596" s="11" customFormat="1" ht="13.15" customHeight="1"/>
    <row r="597" s="11" customFormat="1" ht="13.15" customHeight="1"/>
    <row r="598" s="11" customFormat="1" ht="13.15" customHeight="1"/>
    <row r="599" s="11" customFormat="1" ht="13.15" customHeight="1"/>
    <row r="600" s="11" customFormat="1" ht="13.15" customHeight="1"/>
    <row r="601" s="11" customFormat="1" ht="13.15" customHeight="1"/>
    <row r="602" s="11" customFormat="1" ht="13.15" customHeight="1"/>
    <row r="603" s="11" customFormat="1" ht="13.15" customHeight="1"/>
    <row r="604" s="11" customFormat="1" ht="13.15" customHeight="1"/>
    <row r="605" s="11" customFormat="1" ht="13.15" customHeight="1"/>
    <row r="606" s="11" customFormat="1" ht="13.15" customHeight="1"/>
    <row r="607" s="11" customFormat="1" ht="13.15" customHeight="1"/>
    <row r="608" s="11" customFormat="1" ht="13.15" customHeight="1"/>
    <row r="609" s="11" customFormat="1" ht="13.15" customHeight="1"/>
    <row r="610" s="11" customFormat="1" ht="13.15" customHeight="1"/>
    <row r="611" s="11" customFormat="1" ht="13.15" customHeight="1"/>
    <row r="612" s="11" customFormat="1" ht="13.15" customHeight="1"/>
    <row r="613" s="11" customFormat="1" ht="13.15" customHeight="1"/>
    <row r="614" s="11" customFormat="1" ht="13.15" customHeight="1"/>
    <row r="615" s="11" customFormat="1" ht="13.15" customHeight="1"/>
    <row r="616" s="11" customFormat="1" ht="13.15" customHeight="1"/>
    <row r="617" s="11" customFormat="1" ht="13.15" customHeight="1"/>
    <row r="618" s="11" customFormat="1" ht="13.15" customHeight="1"/>
    <row r="619" s="11" customFormat="1" ht="13.15" customHeight="1"/>
    <row r="620" s="11" customFormat="1" ht="13.15" customHeight="1"/>
    <row r="621" s="11" customFormat="1" ht="13.15" customHeight="1"/>
    <row r="622" s="11" customFormat="1" ht="13.15" customHeight="1"/>
    <row r="623" s="11" customFormat="1" ht="13.15" customHeight="1"/>
    <row r="624" s="11" customFormat="1" ht="13.15" customHeight="1"/>
    <row r="625" s="11" customFormat="1" ht="13.15" customHeight="1"/>
    <row r="626" s="11" customFormat="1" ht="13.15" customHeight="1"/>
    <row r="627" s="11" customFormat="1" ht="13.15" customHeight="1"/>
    <row r="628" s="11" customFormat="1" ht="13.15" customHeight="1"/>
    <row r="629" s="11" customFormat="1" ht="13.15" customHeight="1"/>
    <row r="630" s="11" customFormat="1" ht="13.15" customHeight="1"/>
    <row r="631" s="11" customFormat="1" ht="13.15" customHeight="1"/>
    <row r="632" s="11" customFormat="1" ht="13.15" customHeight="1"/>
    <row r="633" s="11" customFormat="1" ht="13.15" customHeight="1"/>
    <row r="634" s="11" customFormat="1" ht="13.15" customHeight="1"/>
    <row r="635" s="11" customFormat="1" ht="13.15" customHeight="1"/>
    <row r="636" s="11" customFormat="1" ht="13.15" customHeight="1"/>
    <row r="637" s="11" customFormat="1" ht="13.15" customHeight="1"/>
    <row r="638" s="11" customFormat="1" ht="13.15" customHeight="1"/>
    <row r="639" s="11" customFormat="1" ht="13.15" customHeight="1"/>
    <row r="640" s="11" customFormat="1" ht="13.15" customHeight="1"/>
    <row r="641" s="11" customFormat="1" ht="13.15" customHeight="1"/>
    <row r="642" s="11" customFormat="1" ht="13.15" customHeight="1"/>
    <row r="643" s="11" customFormat="1" ht="13.15" customHeight="1"/>
    <row r="644" s="11" customFormat="1" ht="13.15" customHeight="1"/>
    <row r="645" s="11" customFormat="1" ht="13.15" customHeight="1"/>
    <row r="646" s="11" customFormat="1" ht="13.15" customHeight="1"/>
    <row r="647" s="11" customFormat="1" ht="13.15" customHeight="1"/>
    <row r="648" s="11" customFormat="1" ht="13.15" customHeight="1"/>
    <row r="649" s="11" customFormat="1" ht="13.15" customHeight="1"/>
    <row r="650" s="11" customFormat="1" ht="13.15" customHeight="1"/>
    <row r="651" s="11" customFormat="1" ht="13.15" customHeight="1"/>
    <row r="652" s="11" customFormat="1" ht="13.15" customHeight="1"/>
    <row r="653" s="11" customFormat="1" ht="13.15" customHeight="1"/>
    <row r="654" s="11" customFormat="1" ht="13.15" customHeight="1"/>
    <row r="655" s="11" customFormat="1" ht="13.15" customHeight="1"/>
    <row r="656" s="11" customFormat="1" ht="13.15" customHeight="1"/>
    <row r="657" s="11" customFormat="1" ht="13.15" customHeight="1"/>
    <row r="658" s="11" customFormat="1" ht="13.15" customHeight="1"/>
    <row r="659" s="11" customFormat="1" ht="13.15" customHeight="1"/>
    <row r="660" s="11" customFormat="1" ht="13.15" customHeight="1"/>
    <row r="661" s="11" customFormat="1" ht="13.15" customHeight="1"/>
    <row r="662" s="11" customFormat="1" ht="13.15" customHeight="1"/>
    <row r="663" s="11" customFormat="1" ht="13.15" customHeight="1"/>
    <row r="664" s="11" customFormat="1" ht="13.15" customHeight="1"/>
    <row r="665" s="11" customFormat="1" ht="13.15" customHeight="1"/>
    <row r="666" s="11" customFormat="1" ht="13.15" customHeight="1"/>
    <row r="667" s="11" customFormat="1" ht="13.15" customHeight="1"/>
    <row r="668" s="11" customFormat="1" ht="13.15" customHeight="1"/>
    <row r="669" s="11" customFormat="1" ht="13.15" customHeight="1"/>
    <row r="670" s="11" customFormat="1" ht="13.15" customHeight="1"/>
    <row r="671" s="11" customFormat="1" ht="13.15" customHeight="1"/>
    <row r="672" s="11" customFormat="1" ht="13.15" customHeight="1"/>
    <row r="673" s="11" customFormat="1" ht="13.15" customHeight="1"/>
    <row r="674" s="11" customFormat="1" ht="13.15" customHeight="1"/>
    <row r="675" s="11" customFormat="1" ht="13.15" customHeight="1"/>
    <row r="676" s="11" customFormat="1" ht="13.15" customHeight="1"/>
    <row r="677" s="11" customFormat="1" ht="13.15" customHeight="1"/>
    <row r="678" s="11" customFormat="1" ht="13.15" customHeight="1"/>
    <row r="679" s="11" customFormat="1" ht="13.15" customHeight="1"/>
    <row r="680" s="11" customFormat="1" ht="13.15" customHeight="1"/>
    <row r="681" s="11" customFormat="1" ht="13.15" customHeight="1"/>
    <row r="682" s="11" customFormat="1" ht="13.15" customHeight="1"/>
    <row r="683" s="11" customFormat="1" ht="13.15" customHeight="1"/>
    <row r="684" s="11" customFormat="1" ht="13.15" customHeight="1"/>
    <row r="685" s="11" customFormat="1" ht="13.15" customHeight="1"/>
    <row r="686" s="11" customFormat="1" ht="13.15" customHeight="1"/>
    <row r="687" s="11" customFormat="1" ht="13.15" customHeight="1"/>
    <row r="688" s="11" customFormat="1" ht="13.15" customHeight="1"/>
    <row r="689" s="11" customFormat="1" ht="13.15" customHeight="1"/>
    <row r="690" s="11" customFormat="1" ht="13.15" customHeight="1"/>
    <row r="691" s="11" customFormat="1" ht="13.15" customHeight="1"/>
    <row r="692" s="11" customFormat="1" ht="13.15" customHeight="1"/>
    <row r="693" s="11" customFormat="1" ht="13.15" customHeight="1"/>
    <row r="694" s="11" customFormat="1" ht="13.15" customHeight="1"/>
    <row r="695" s="11" customFormat="1" ht="13.15" customHeight="1"/>
    <row r="696" s="11" customFormat="1" ht="13.15" customHeight="1"/>
    <row r="697" s="11" customFormat="1" ht="13.15" customHeight="1"/>
    <row r="698" s="11" customFormat="1" ht="13.15" customHeight="1"/>
    <row r="699" s="11" customFormat="1" ht="13.15" customHeight="1"/>
    <row r="700" s="11" customFormat="1" ht="13.15" customHeight="1"/>
    <row r="701" s="11" customFormat="1" ht="13.15" customHeight="1"/>
    <row r="702" s="11" customFormat="1" ht="13.15" customHeight="1"/>
    <row r="703" s="11" customFormat="1" ht="13.15" customHeight="1"/>
    <row r="704" s="11" customFormat="1" ht="13.15" customHeight="1"/>
    <row r="705" s="11" customFormat="1" ht="13.15" customHeight="1"/>
    <row r="706" s="11" customFormat="1" ht="13.15" customHeight="1"/>
    <row r="707" s="11" customFormat="1" ht="13.15" customHeight="1"/>
    <row r="708" s="11" customFormat="1" ht="13.15" customHeight="1"/>
    <row r="709" s="11" customFormat="1" ht="13.15" customHeight="1"/>
    <row r="710" s="11" customFormat="1" ht="13.15" customHeight="1"/>
    <row r="711" s="11" customFormat="1" ht="13.15" customHeight="1"/>
    <row r="712" s="11" customFormat="1" ht="13.15" customHeight="1"/>
    <row r="713" s="11" customFormat="1" ht="13.15" customHeight="1"/>
    <row r="714" s="11" customFormat="1" ht="13.15" customHeight="1"/>
    <row r="715" s="11" customFormat="1" ht="13.15" customHeight="1"/>
    <row r="716" s="11" customFormat="1" ht="13.15" customHeight="1"/>
    <row r="717" s="11" customFormat="1" ht="13.15" customHeight="1"/>
    <row r="718" s="11" customFormat="1" ht="13.15" customHeight="1"/>
    <row r="719" s="11" customFormat="1" ht="13.15" customHeight="1"/>
    <row r="720" s="11" customFormat="1" ht="13.15" customHeight="1"/>
    <row r="721" s="11" customFormat="1" ht="13.15" customHeight="1"/>
    <row r="722" s="11" customFormat="1" ht="13.15" customHeight="1"/>
    <row r="723" s="11" customFormat="1" ht="13.15" customHeight="1"/>
    <row r="724" s="11" customFormat="1" ht="13.15" customHeight="1"/>
    <row r="725" s="11" customFormat="1" ht="13.15" customHeight="1"/>
    <row r="726" s="11" customFormat="1" ht="13.15" customHeight="1"/>
    <row r="727" s="11" customFormat="1" ht="13.15" customHeight="1"/>
    <row r="728" s="11" customFormat="1" ht="13.15" customHeight="1"/>
    <row r="729" s="11" customFormat="1" ht="13.15" customHeight="1"/>
    <row r="730" s="11" customFormat="1" ht="13.15" customHeight="1"/>
    <row r="731" s="11" customFormat="1" ht="13.15" customHeight="1"/>
    <row r="732" s="11" customFormat="1" ht="13.15" customHeight="1"/>
    <row r="733" s="11" customFormat="1" ht="13.15" customHeight="1"/>
    <row r="734" s="11" customFormat="1" ht="13.15" customHeight="1"/>
  </sheetData>
  <sheetProtection password="B224" sheet="1" objects="1" scenarios="1" selectLockedCells="1"/>
  <mergeCells count="139">
    <mergeCell ref="B39:BB39"/>
    <mergeCell ref="T67:W67"/>
    <mergeCell ref="T69:W69"/>
    <mergeCell ref="T71:W71"/>
    <mergeCell ref="B60:D61"/>
    <mergeCell ref="E60:R61"/>
    <mergeCell ref="S60:W61"/>
    <mergeCell ref="X60:AB61"/>
    <mergeCell ref="AC60:AG61"/>
    <mergeCell ref="AH60:AN61"/>
    <mergeCell ref="AO60:AU61"/>
    <mergeCell ref="AV60:BB61"/>
    <mergeCell ref="B62:AG63"/>
    <mergeCell ref="AH62:AN63"/>
    <mergeCell ref="AV62:BB63"/>
    <mergeCell ref="B56:D57"/>
    <mergeCell ref="E56:R57"/>
    <mergeCell ref="S56:W57"/>
    <mergeCell ref="X56:AB57"/>
    <mergeCell ref="AC56:AG57"/>
    <mergeCell ref="AH56:AN57"/>
    <mergeCell ref="AO56:AU57"/>
    <mergeCell ref="AV56:BB57"/>
    <mergeCell ref="B58:D59"/>
    <mergeCell ref="E58:R59"/>
    <mergeCell ref="S58:W59"/>
    <mergeCell ref="X58:AB59"/>
    <mergeCell ref="AC58:AG59"/>
    <mergeCell ref="AH58:AN59"/>
    <mergeCell ref="AO58:AU59"/>
    <mergeCell ref="AV58:BB59"/>
    <mergeCell ref="AO52:AU53"/>
    <mergeCell ref="AV52:BB53"/>
    <mergeCell ref="B54:D55"/>
    <mergeCell ref="E54:R55"/>
    <mergeCell ref="S54:W55"/>
    <mergeCell ref="X54:AB55"/>
    <mergeCell ref="AC54:AG55"/>
    <mergeCell ref="AH54:AN55"/>
    <mergeCell ref="AO54:AU55"/>
    <mergeCell ref="AV54:BB55"/>
    <mergeCell ref="AO48:AU49"/>
    <mergeCell ref="AV48:BB49"/>
    <mergeCell ref="B50:D51"/>
    <mergeCell ref="E50:R51"/>
    <mergeCell ref="S50:W51"/>
    <mergeCell ref="X50:AB51"/>
    <mergeCell ref="AC50:AG51"/>
    <mergeCell ref="AH50:AN51"/>
    <mergeCell ref="AO50:AU51"/>
    <mergeCell ref="AV50:BB51"/>
    <mergeCell ref="B52:D53"/>
    <mergeCell ref="E52:R53"/>
    <mergeCell ref="S52:W53"/>
    <mergeCell ref="X52:AB53"/>
    <mergeCell ref="AC52:AG53"/>
    <mergeCell ref="AH52:AN53"/>
    <mergeCell ref="AO44:AU45"/>
    <mergeCell ref="AV44:BB45"/>
    <mergeCell ref="B46:D47"/>
    <mergeCell ref="E46:R47"/>
    <mergeCell ref="S46:W47"/>
    <mergeCell ref="X46:AB47"/>
    <mergeCell ref="AC46:AG47"/>
    <mergeCell ref="AH46:AN47"/>
    <mergeCell ref="AO46:AU47"/>
    <mergeCell ref="AV46:BB47"/>
    <mergeCell ref="AO40:AU41"/>
    <mergeCell ref="AV40:BB41"/>
    <mergeCell ref="B42:D43"/>
    <mergeCell ref="E42:R43"/>
    <mergeCell ref="S42:W43"/>
    <mergeCell ref="X42:AB43"/>
    <mergeCell ref="AC42:AG43"/>
    <mergeCell ref="AH42:AN43"/>
    <mergeCell ref="AO42:AU43"/>
    <mergeCell ref="AV42:BB43"/>
    <mergeCell ref="B40:D41"/>
    <mergeCell ref="E40:R41"/>
    <mergeCell ref="S40:W41"/>
    <mergeCell ref="X40:AB41"/>
    <mergeCell ref="AC40:AG41"/>
    <mergeCell ref="AC24:AE25"/>
    <mergeCell ref="AC26:AE27"/>
    <mergeCell ref="AC28:AE29"/>
    <mergeCell ref="AC30:AE31"/>
    <mergeCell ref="AC32:AE33"/>
    <mergeCell ref="AF24:AK25"/>
    <mergeCell ref="AF32:AK33"/>
    <mergeCell ref="AF22:AK23"/>
    <mergeCell ref="AF18:AK19"/>
    <mergeCell ref="B26:AB27"/>
    <mergeCell ref="B28:AB29"/>
    <mergeCell ref="B30:AB31"/>
    <mergeCell ref="B32:AB33"/>
    <mergeCell ref="B75:D75"/>
    <mergeCell ref="E75:L75"/>
    <mergeCell ref="AF28:AK29"/>
    <mergeCell ref="AF30:AK31"/>
    <mergeCell ref="AF26:AK27"/>
    <mergeCell ref="B69:S69"/>
    <mergeCell ref="AF34:AK36"/>
    <mergeCell ref="B48:D49"/>
    <mergeCell ref="E48:R49"/>
    <mergeCell ref="S48:W49"/>
    <mergeCell ref="X48:AB49"/>
    <mergeCell ref="AC48:AG49"/>
    <mergeCell ref="AH48:AN49"/>
    <mergeCell ref="B44:D45"/>
    <mergeCell ref="E44:R45"/>
    <mergeCell ref="S44:W45"/>
    <mergeCell ref="X44:AB45"/>
    <mergeCell ref="AC44:AG45"/>
    <mergeCell ref="AH44:AN45"/>
    <mergeCell ref="AH40:AN41"/>
    <mergeCell ref="A1:BD2"/>
    <mergeCell ref="B18:AB19"/>
    <mergeCell ref="B20:AB21"/>
    <mergeCell ref="B22:AB23"/>
    <mergeCell ref="B24:AB25"/>
    <mergeCell ref="AF20:AK21"/>
    <mergeCell ref="AF8:AK9"/>
    <mergeCell ref="B8:AB9"/>
    <mergeCell ref="AF16:AK17"/>
    <mergeCell ref="B16:AB17"/>
    <mergeCell ref="AF12:AK13"/>
    <mergeCell ref="AF10:AK11"/>
    <mergeCell ref="AF14:AK15"/>
    <mergeCell ref="B10:AB11"/>
    <mergeCell ref="B12:AB13"/>
    <mergeCell ref="B14:AB15"/>
    <mergeCell ref="AC8:AE9"/>
    <mergeCell ref="AC10:AE11"/>
    <mergeCell ref="AC12:AE13"/>
    <mergeCell ref="AC14:AE15"/>
    <mergeCell ref="AC16:AE17"/>
    <mergeCell ref="AC18:AE19"/>
    <mergeCell ref="AC20:AE21"/>
    <mergeCell ref="AC22:AE23"/>
  </mergeCells>
  <dataValidations count="1">
    <dataValidation type="list" allowBlank="1" showInputMessage="1" showErrorMessage="1" sqref="E42:R61">
      <formula1>$A$117:$A$351</formula1>
    </dataValidation>
  </dataValidations>
  <pageMargins left="0.7" right="0.7" top="0.75" bottom="0.75" header="0.3" footer="0.3"/>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pageSetUpPr fitToPage="1"/>
  </sheetPr>
  <dimension ref="A1:AZ43"/>
  <sheetViews>
    <sheetView zoomScaleNormal="100" workbookViewId="0">
      <selection activeCell="E7" sqref="E7:L7"/>
    </sheetView>
  </sheetViews>
  <sheetFormatPr defaultColWidth="2.33203125" defaultRowHeight="13.15" customHeight="1"/>
  <cols>
    <col min="1" max="16384" width="2.33203125" style="104"/>
  </cols>
  <sheetData>
    <row r="1" spans="1:52" ht="13.15" customHeight="1">
      <c r="A1" s="656" t="s">
        <v>690</v>
      </c>
      <c r="B1" s="656"/>
      <c r="C1" s="656"/>
      <c r="D1" s="656"/>
      <c r="E1" s="656"/>
      <c r="F1" s="656"/>
      <c r="G1" s="656"/>
      <c r="H1" s="656"/>
      <c r="I1" s="656"/>
      <c r="J1" s="656"/>
      <c r="K1" s="656"/>
      <c r="L1" s="656"/>
      <c r="M1" s="656"/>
      <c r="N1" s="656"/>
      <c r="O1" s="656"/>
      <c r="P1" s="656"/>
      <c r="Q1" s="656"/>
      <c r="R1" s="656"/>
      <c r="S1" s="656"/>
      <c r="T1" s="656"/>
      <c r="U1" s="656"/>
      <c r="V1" s="656"/>
      <c r="W1" s="656"/>
      <c r="X1" s="656"/>
      <c r="Y1" s="656"/>
      <c r="Z1" s="656"/>
      <c r="AA1" s="656"/>
      <c r="AB1" s="656"/>
      <c r="AC1" s="656"/>
      <c r="AD1" s="656"/>
      <c r="AE1" s="656"/>
      <c r="AF1" s="656"/>
      <c r="AG1" s="656"/>
      <c r="AH1" s="656"/>
      <c r="AI1" s="656"/>
      <c r="AJ1" s="656"/>
      <c r="AK1" s="656"/>
      <c r="AL1" s="656"/>
      <c r="AM1" s="656"/>
      <c r="AN1" s="656"/>
      <c r="AO1" s="656"/>
      <c r="AP1" s="656"/>
      <c r="AQ1" s="656"/>
      <c r="AR1" s="656"/>
      <c r="AS1" s="656"/>
      <c r="AT1" s="656"/>
      <c r="AU1" s="656"/>
      <c r="AV1" s="656"/>
      <c r="AW1" s="656"/>
      <c r="AX1" s="656"/>
      <c r="AY1" s="656"/>
      <c r="AZ1" s="656"/>
    </row>
    <row r="2" spans="1:52" ht="13.15" customHeight="1">
      <c r="A2" s="656"/>
      <c r="B2" s="656"/>
      <c r="C2" s="656"/>
      <c r="D2" s="656"/>
      <c r="E2" s="656"/>
      <c r="F2" s="656"/>
      <c r="G2" s="656"/>
      <c r="H2" s="656"/>
      <c r="I2" s="656"/>
      <c r="J2" s="656"/>
      <c r="K2" s="656"/>
      <c r="L2" s="656"/>
      <c r="M2" s="656"/>
      <c r="N2" s="656"/>
      <c r="O2" s="656"/>
      <c r="P2" s="656"/>
      <c r="Q2" s="656"/>
      <c r="R2" s="656"/>
      <c r="S2" s="656"/>
      <c r="T2" s="656"/>
      <c r="U2" s="656"/>
      <c r="V2" s="656"/>
      <c r="W2" s="656"/>
      <c r="X2" s="656"/>
      <c r="Y2" s="656"/>
      <c r="Z2" s="656"/>
      <c r="AA2" s="656"/>
      <c r="AB2" s="656"/>
      <c r="AC2" s="656"/>
      <c r="AD2" s="656"/>
      <c r="AE2" s="656"/>
      <c r="AF2" s="656"/>
      <c r="AG2" s="656"/>
      <c r="AH2" s="656"/>
      <c r="AI2" s="656"/>
      <c r="AJ2" s="656"/>
      <c r="AK2" s="656"/>
      <c r="AL2" s="656"/>
      <c r="AM2" s="656"/>
      <c r="AN2" s="656"/>
      <c r="AO2" s="656"/>
      <c r="AP2" s="656"/>
      <c r="AQ2" s="656"/>
      <c r="AR2" s="656"/>
      <c r="AS2" s="656"/>
      <c r="AT2" s="656"/>
      <c r="AU2" s="656"/>
      <c r="AV2" s="656"/>
      <c r="AW2" s="656"/>
      <c r="AX2" s="656"/>
      <c r="AY2" s="656"/>
      <c r="AZ2" s="656"/>
    </row>
    <row r="3" spans="1:52" ht="13.15" customHeight="1">
      <c r="A3" s="199"/>
      <c r="B3" s="199"/>
      <c r="C3" s="199"/>
      <c r="D3" s="199"/>
      <c r="E3" s="199"/>
      <c r="F3" s="199"/>
      <c r="G3" s="199"/>
      <c r="H3" s="199"/>
      <c r="I3" s="199"/>
      <c r="J3" s="199"/>
      <c r="K3" s="199"/>
      <c r="L3" s="199"/>
      <c r="M3" s="199"/>
      <c r="N3" s="199"/>
      <c r="O3" s="199"/>
      <c r="P3" s="199"/>
      <c r="Q3" s="199"/>
      <c r="R3" s="199"/>
      <c r="S3" s="199"/>
      <c r="T3" s="199"/>
      <c r="U3" s="199"/>
      <c r="V3" s="199"/>
      <c r="W3" s="199"/>
      <c r="X3" s="199"/>
      <c r="Y3" s="199"/>
      <c r="Z3" s="199"/>
      <c r="AA3" s="199"/>
      <c r="AB3" s="199"/>
      <c r="AC3" s="199"/>
      <c r="AD3" s="199"/>
      <c r="AE3" s="199"/>
      <c r="AF3" s="199"/>
      <c r="AG3" s="199"/>
      <c r="AH3" s="199"/>
      <c r="AI3" s="199"/>
      <c r="AJ3" s="199"/>
      <c r="AK3" s="199"/>
      <c r="AL3" s="199"/>
      <c r="AM3" s="199"/>
      <c r="AN3" s="199"/>
      <c r="AO3" s="199"/>
      <c r="AP3" s="199"/>
      <c r="AQ3" s="199"/>
      <c r="AR3" s="199"/>
      <c r="AS3" s="199"/>
      <c r="AT3" s="199"/>
      <c r="AU3" s="199"/>
      <c r="AV3" s="199"/>
      <c r="AW3" s="199"/>
      <c r="AX3" s="199"/>
      <c r="AY3" s="199"/>
      <c r="AZ3" s="199"/>
    </row>
    <row r="4" spans="1:52" ht="13.15" customHeight="1">
      <c r="A4" s="199"/>
      <c r="B4" s="658" t="s">
        <v>691</v>
      </c>
      <c r="C4" s="658"/>
      <c r="D4" s="658"/>
      <c r="E4" s="658"/>
      <c r="F4" s="658"/>
      <c r="G4" s="658"/>
      <c r="H4" s="658"/>
      <c r="I4" s="658"/>
      <c r="J4" s="658"/>
      <c r="K4" s="658"/>
      <c r="L4" s="658"/>
      <c r="M4" s="658"/>
      <c r="N4" s="658"/>
      <c r="O4" s="658"/>
      <c r="P4" s="658"/>
      <c r="Q4" s="658"/>
      <c r="R4" s="658"/>
      <c r="S4" s="658"/>
      <c r="T4" s="658"/>
      <c r="U4" s="658"/>
      <c r="V4" s="658"/>
      <c r="W4" s="658"/>
      <c r="X4" s="658"/>
      <c r="Y4" s="658"/>
      <c r="Z4" s="658"/>
      <c r="AA4" s="658"/>
      <c r="AB4" s="658"/>
      <c r="AC4" s="658"/>
      <c r="AD4" s="658"/>
      <c r="AE4" s="658"/>
      <c r="AF4" s="658"/>
      <c r="AG4" s="658"/>
      <c r="AH4" s="658"/>
      <c r="AI4" s="658"/>
      <c r="AJ4" s="658"/>
      <c r="AK4" s="658"/>
      <c r="AL4" s="658"/>
      <c r="AM4" s="658"/>
      <c r="AN4" s="199"/>
      <c r="AO4" s="199"/>
      <c r="AP4" s="199"/>
      <c r="AQ4" s="199"/>
      <c r="AR4" s="199"/>
      <c r="AS4" s="199"/>
      <c r="AT4" s="199"/>
      <c r="AU4" s="199"/>
      <c r="AV4" s="199"/>
      <c r="AW4" s="199"/>
      <c r="AX4" s="199"/>
      <c r="AY4" s="199"/>
      <c r="AZ4" s="199"/>
    </row>
    <row r="5" spans="1:52" ht="13.15" customHeight="1">
      <c r="A5" s="199"/>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199"/>
      <c r="AO5" s="199"/>
      <c r="AP5" s="199"/>
      <c r="AQ5" s="199"/>
      <c r="AR5" s="199"/>
      <c r="AS5" s="199"/>
      <c r="AT5" s="199"/>
      <c r="AU5" s="199"/>
      <c r="AV5" s="199"/>
      <c r="AW5" s="199"/>
      <c r="AX5" s="199"/>
      <c r="AY5" s="199"/>
      <c r="AZ5" s="199"/>
    </row>
    <row r="6" spans="1:52" ht="13.15" customHeight="1">
      <c r="A6" s="199"/>
      <c r="B6" s="200"/>
      <c r="C6" s="200"/>
      <c r="D6" s="92"/>
      <c r="E6" s="659" t="s">
        <v>180</v>
      </c>
      <c r="F6" s="659"/>
      <c r="G6" s="659"/>
      <c r="H6" s="659"/>
      <c r="I6" s="659"/>
      <c r="J6" s="659"/>
      <c r="K6" s="659"/>
      <c r="L6" s="659"/>
      <c r="M6" s="200"/>
      <c r="N6" s="92" t="s">
        <v>181</v>
      </c>
      <c r="O6" s="92"/>
      <c r="P6" s="92"/>
      <c r="Q6" s="92"/>
      <c r="R6" s="92"/>
      <c r="S6" s="92"/>
      <c r="T6" s="92"/>
      <c r="U6" s="92"/>
      <c r="V6" s="92"/>
      <c r="W6" s="92"/>
      <c r="X6" s="92"/>
      <c r="Y6" s="199"/>
      <c r="Z6" s="199"/>
      <c r="AA6" s="199"/>
      <c r="AB6" s="199"/>
      <c r="AC6" s="199"/>
      <c r="AD6" s="660" t="s">
        <v>809</v>
      </c>
      <c r="AE6" s="660"/>
      <c r="AF6" s="660"/>
      <c r="AG6" s="660"/>
      <c r="AH6" s="660"/>
      <c r="AI6" s="92"/>
      <c r="AJ6" s="92"/>
      <c r="AK6" s="92"/>
      <c r="AL6" s="92"/>
      <c r="AM6" s="92"/>
      <c r="AN6" s="199"/>
      <c r="AO6" s="199"/>
      <c r="AP6" s="199"/>
      <c r="AQ6" s="199"/>
      <c r="AR6" s="199"/>
      <c r="AS6" s="199"/>
      <c r="AT6" s="199"/>
      <c r="AU6" s="199"/>
      <c r="AV6" s="199"/>
      <c r="AW6" s="199"/>
      <c r="AX6" s="199"/>
      <c r="AY6" s="199"/>
      <c r="AZ6" s="199"/>
    </row>
    <row r="7" spans="1:52" ht="13.15" customHeight="1">
      <c r="A7" s="199"/>
      <c r="B7" s="200"/>
      <c r="C7" s="200"/>
      <c r="D7" s="200"/>
      <c r="E7" s="661"/>
      <c r="F7" s="662"/>
      <c r="G7" s="662"/>
      <c r="H7" s="662"/>
      <c r="I7" s="662"/>
      <c r="J7" s="662"/>
      <c r="K7" s="662"/>
      <c r="L7" s="663"/>
      <c r="M7" s="200"/>
      <c r="N7" s="657"/>
      <c r="O7" s="657"/>
      <c r="P7" s="657"/>
      <c r="Q7" s="657"/>
      <c r="R7" s="657"/>
      <c r="S7" s="657"/>
      <c r="T7" s="657"/>
      <c r="U7" s="657"/>
      <c r="V7" s="657"/>
      <c r="W7" s="657"/>
      <c r="X7" s="657"/>
      <c r="Y7" s="657"/>
      <c r="Z7" s="657"/>
      <c r="AA7" s="199"/>
      <c r="AB7" s="199"/>
      <c r="AC7" s="199"/>
      <c r="AD7" s="664" t="str">
        <f>IFERROR(VLOOKUP(N7,province!B:D,2,FALSE),"")</f>
        <v/>
      </c>
      <c r="AE7" s="665"/>
      <c r="AF7" s="665"/>
      <c r="AG7" s="665"/>
      <c r="AH7" s="666"/>
      <c r="AI7" s="92"/>
      <c r="AJ7" s="92"/>
      <c r="AK7" s="92"/>
      <c r="AL7" s="92"/>
      <c r="AM7" s="92"/>
      <c r="AN7" s="199"/>
      <c r="AO7" s="199"/>
      <c r="AP7" s="199"/>
      <c r="AQ7" s="199"/>
      <c r="AR7" s="199"/>
      <c r="AS7" s="199"/>
      <c r="AT7" s="199"/>
      <c r="AU7" s="199"/>
      <c r="AV7" s="199"/>
      <c r="AW7" s="199"/>
      <c r="AX7" s="199"/>
      <c r="AY7" s="199"/>
      <c r="AZ7" s="199"/>
    </row>
    <row r="8" spans="1:52" ht="13.15" customHeight="1">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c r="AX8" s="199"/>
      <c r="AY8" s="199"/>
      <c r="AZ8" s="199"/>
    </row>
    <row r="9" spans="1:52" ht="13.15" customHeight="1">
      <c r="A9" s="199"/>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c r="AX9" s="199"/>
      <c r="AY9" s="199"/>
      <c r="AZ9" s="199"/>
    </row>
    <row r="10" spans="1:52" ht="13.15" customHeight="1">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c r="AW10" s="199"/>
      <c r="AX10" s="199"/>
      <c r="AY10" s="199"/>
      <c r="AZ10" s="199"/>
    </row>
    <row r="11" spans="1:52" ht="13.15" customHeight="1">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c r="AX11" s="199"/>
      <c r="AY11" s="199"/>
      <c r="AZ11" s="199"/>
    </row>
    <row r="12" spans="1:52" ht="13.15" customHeight="1">
      <c r="A12" s="199"/>
      <c r="B12" s="199"/>
      <c r="C12" s="669" t="s">
        <v>701</v>
      </c>
      <c r="D12" s="669"/>
      <c r="E12" s="669"/>
      <c r="F12" s="669"/>
      <c r="G12" s="669"/>
      <c r="H12" s="669"/>
      <c r="I12" s="669"/>
      <c r="J12" s="669"/>
      <c r="K12" s="669"/>
      <c r="L12" s="669"/>
      <c r="M12" s="669"/>
      <c r="N12" s="669"/>
      <c r="O12" s="669"/>
      <c r="P12" s="669"/>
      <c r="Q12" s="669"/>
      <c r="R12" s="667">
        <v>30000</v>
      </c>
      <c r="S12" s="668"/>
      <c r="T12" s="668"/>
      <c r="U12" s="668"/>
      <c r="V12" s="668"/>
      <c r="W12" s="668"/>
      <c r="X12" s="668"/>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c r="AX12" s="199"/>
      <c r="AY12" s="199"/>
      <c r="AZ12" s="199"/>
    </row>
    <row r="13" spans="1:52" ht="13.15" customHeight="1">
      <c r="A13" s="199"/>
      <c r="B13" s="199"/>
      <c r="C13" s="669"/>
      <c r="D13" s="669"/>
      <c r="E13" s="669"/>
      <c r="F13" s="669"/>
      <c r="G13" s="669"/>
      <c r="H13" s="669"/>
      <c r="I13" s="669"/>
      <c r="J13" s="669"/>
      <c r="K13" s="669"/>
      <c r="L13" s="669"/>
      <c r="M13" s="669"/>
      <c r="N13" s="669"/>
      <c r="O13" s="669"/>
      <c r="P13" s="669"/>
      <c r="Q13" s="669"/>
      <c r="R13" s="668"/>
      <c r="S13" s="668"/>
      <c r="T13" s="668"/>
      <c r="U13" s="668"/>
      <c r="V13" s="668"/>
      <c r="W13" s="668"/>
      <c r="X13" s="668"/>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c r="AW13" s="199"/>
      <c r="AX13" s="199"/>
      <c r="AY13" s="199"/>
      <c r="AZ13" s="199"/>
    </row>
    <row r="14" spans="1:52" ht="13.15" customHeight="1">
      <c r="A14" s="199"/>
      <c r="B14" s="199"/>
      <c r="C14" s="669" t="s">
        <v>702</v>
      </c>
      <c r="D14" s="669"/>
      <c r="E14" s="669"/>
      <c r="F14" s="669"/>
      <c r="G14" s="669"/>
      <c r="H14" s="669"/>
      <c r="I14" s="669"/>
      <c r="J14" s="669"/>
      <c r="K14" s="669"/>
      <c r="L14" s="669"/>
      <c r="M14" s="669"/>
      <c r="N14" s="669"/>
      <c r="O14" s="669"/>
      <c r="P14" s="669"/>
      <c r="Q14" s="669"/>
      <c r="R14" s="667" t="str">
        <f>IF(AD7="Area A",0,IF(AD7="Area C",5000,IF(AD7="Area D",5000,"")))</f>
        <v/>
      </c>
      <c r="S14" s="668"/>
      <c r="T14" s="668"/>
      <c r="U14" s="668"/>
      <c r="V14" s="668"/>
      <c r="W14" s="668"/>
      <c r="X14" s="668"/>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c r="AW14" s="199"/>
      <c r="AX14" s="199"/>
      <c r="AY14" s="199"/>
      <c r="AZ14" s="199"/>
    </row>
    <row r="15" spans="1:52" ht="13.15" customHeight="1">
      <c r="A15" s="199"/>
      <c r="B15" s="199"/>
      <c r="C15" s="669"/>
      <c r="D15" s="669"/>
      <c r="E15" s="669"/>
      <c r="F15" s="669"/>
      <c r="G15" s="669"/>
      <c r="H15" s="669"/>
      <c r="I15" s="669"/>
      <c r="J15" s="669"/>
      <c r="K15" s="669"/>
      <c r="L15" s="669"/>
      <c r="M15" s="669"/>
      <c r="N15" s="669"/>
      <c r="O15" s="669"/>
      <c r="P15" s="669"/>
      <c r="Q15" s="669"/>
      <c r="R15" s="668"/>
      <c r="S15" s="668"/>
      <c r="T15" s="668"/>
      <c r="U15" s="668"/>
      <c r="V15" s="668"/>
      <c r="W15" s="668"/>
      <c r="X15" s="668"/>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c r="AX15" s="199"/>
      <c r="AY15" s="199"/>
      <c r="AZ15" s="199"/>
    </row>
    <row r="16" spans="1:52" ht="13.15" customHeight="1">
      <c r="A16" s="199"/>
      <c r="B16" s="199"/>
      <c r="C16" s="670" t="s">
        <v>703</v>
      </c>
      <c r="D16" s="670"/>
      <c r="E16" s="670"/>
      <c r="F16" s="670"/>
      <c r="G16" s="670"/>
      <c r="H16" s="670"/>
      <c r="I16" s="670"/>
      <c r="J16" s="670"/>
      <c r="K16" s="670"/>
      <c r="L16" s="670"/>
      <c r="M16" s="670"/>
      <c r="N16" s="670"/>
      <c r="O16" s="670"/>
      <c r="P16" s="670"/>
      <c r="Q16" s="670"/>
      <c r="R16" s="667">
        <f>SUM(R12:X15)</f>
        <v>30000</v>
      </c>
      <c r="S16" s="668"/>
      <c r="T16" s="668"/>
      <c r="U16" s="668"/>
      <c r="V16" s="668"/>
      <c r="W16" s="668"/>
      <c r="X16" s="668"/>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c r="AW16" s="199"/>
      <c r="AX16" s="199"/>
      <c r="AY16" s="199"/>
      <c r="AZ16" s="199"/>
    </row>
    <row r="17" spans="1:52" ht="13.15" customHeight="1">
      <c r="A17" s="199"/>
      <c r="B17" s="199"/>
      <c r="C17" s="670"/>
      <c r="D17" s="670"/>
      <c r="E17" s="670"/>
      <c r="F17" s="670"/>
      <c r="G17" s="670"/>
      <c r="H17" s="670"/>
      <c r="I17" s="670"/>
      <c r="J17" s="670"/>
      <c r="K17" s="670"/>
      <c r="L17" s="670"/>
      <c r="M17" s="670"/>
      <c r="N17" s="670"/>
      <c r="O17" s="670"/>
      <c r="P17" s="670"/>
      <c r="Q17" s="670"/>
      <c r="R17" s="668"/>
      <c r="S17" s="668"/>
      <c r="T17" s="668"/>
      <c r="U17" s="668"/>
      <c r="V17" s="668"/>
      <c r="W17" s="668"/>
      <c r="X17" s="668"/>
      <c r="Y17" s="199"/>
      <c r="Z17" s="199"/>
      <c r="AA17" s="199"/>
      <c r="AB17" s="199"/>
      <c r="AC17" s="199"/>
      <c r="AD17" s="199"/>
      <c r="AE17" s="199"/>
      <c r="AF17" s="199"/>
      <c r="AG17" s="199"/>
      <c r="AH17" s="199"/>
      <c r="AI17" s="199"/>
      <c r="AJ17" s="199"/>
      <c r="AK17" s="199"/>
      <c r="AL17" s="199"/>
      <c r="AM17" s="199"/>
      <c r="AN17" s="199"/>
      <c r="AO17" s="199"/>
      <c r="AP17" s="199"/>
      <c r="AQ17" s="199"/>
      <c r="AR17" s="199"/>
      <c r="AS17" s="199"/>
      <c r="AT17" s="199"/>
      <c r="AU17" s="199"/>
      <c r="AV17" s="199"/>
      <c r="AW17" s="199"/>
      <c r="AX17" s="199"/>
      <c r="AY17" s="199"/>
      <c r="AZ17" s="199"/>
    </row>
    <row r="18" spans="1:52" ht="13.15" customHeight="1">
      <c r="A18" s="199"/>
      <c r="B18" s="199"/>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199"/>
      <c r="AI18" s="199"/>
      <c r="AJ18" s="199"/>
      <c r="AK18" s="199"/>
      <c r="AL18" s="199"/>
      <c r="AM18" s="199"/>
      <c r="AN18" s="199"/>
      <c r="AO18" s="199"/>
      <c r="AP18" s="199"/>
      <c r="AQ18" s="199"/>
      <c r="AR18" s="199"/>
      <c r="AS18" s="199"/>
      <c r="AT18" s="199"/>
      <c r="AU18" s="199"/>
      <c r="AV18" s="199"/>
      <c r="AW18" s="199"/>
      <c r="AX18" s="199"/>
      <c r="AY18" s="199"/>
      <c r="AZ18" s="199"/>
    </row>
    <row r="19" spans="1:52" ht="13.15" customHeight="1">
      <c r="A19" s="199"/>
      <c r="B19" s="418" t="s">
        <v>17</v>
      </c>
      <c r="C19" s="418"/>
      <c r="D19" s="418"/>
      <c r="E19" s="419" t="str">
        <f>IF('Dati richiedente'!$L$24=0,"",'Dati richiedente'!$L$24)</f>
        <v/>
      </c>
      <c r="F19" s="419"/>
      <c r="G19" s="419"/>
      <c r="H19" s="419"/>
      <c r="I19" s="419"/>
      <c r="J19" s="419"/>
      <c r="K19" s="419"/>
      <c r="L19" s="419"/>
      <c r="M19" s="199"/>
      <c r="N19" s="199"/>
      <c r="O19" s="199"/>
      <c r="P19" s="199"/>
      <c r="Q19" s="199"/>
      <c r="R19" s="199"/>
      <c r="S19" s="199"/>
      <c r="T19" s="199"/>
      <c r="U19" s="199"/>
      <c r="V19" s="199"/>
      <c r="W19" s="199"/>
      <c r="X19" s="199"/>
      <c r="Y19" s="199"/>
      <c r="Z19" s="199"/>
      <c r="AA19" s="199"/>
      <c r="AB19" s="199"/>
      <c r="AC19" s="199"/>
      <c r="AD19" s="199"/>
      <c r="AE19" s="199"/>
      <c r="AF19" s="199"/>
      <c r="AG19" s="199"/>
      <c r="AH19" s="199"/>
      <c r="AI19" s="199"/>
      <c r="AJ19" s="199"/>
      <c r="AK19" s="199"/>
      <c r="AL19" s="199"/>
      <c r="AM19" s="199"/>
      <c r="AN19" s="199"/>
      <c r="AO19" s="199"/>
      <c r="AP19" s="199"/>
      <c r="AQ19" s="199"/>
      <c r="AR19" s="199"/>
      <c r="AS19" s="199"/>
      <c r="AT19" s="199"/>
      <c r="AU19" s="199"/>
      <c r="AV19" s="199"/>
      <c r="AW19" s="199"/>
      <c r="AX19" s="199"/>
      <c r="AY19" s="199"/>
      <c r="AZ19" s="199"/>
    </row>
    <row r="20" spans="1:52" ht="13.15" customHeight="1">
      <c r="A20" s="199"/>
      <c r="B20" s="199"/>
      <c r="C20" s="199"/>
      <c r="D20" s="199"/>
      <c r="E20" s="199"/>
      <c r="F20" s="199"/>
      <c r="G20" s="199"/>
      <c r="H20" s="199"/>
      <c r="I20" s="199"/>
      <c r="J20" s="199"/>
      <c r="K20" s="199"/>
      <c r="L20" s="199"/>
      <c r="M20" s="199"/>
      <c r="N20" s="199"/>
      <c r="O20" s="199"/>
      <c r="P20" s="199"/>
      <c r="Q20" s="199"/>
      <c r="R20" s="199"/>
      <c r="S20" s="199"/>
      <c r="T20" s="199"/>
      <c r="U20" s="199"/>
      <c r="V20" s="199"/>
      <c r="W20" s="199"/>
      <c r="X20" s="199"/>
      <c r="Y20" s="199"/>
      <c r="Z20" s="199"/>
      <c r="AA20" s="199"/>
      <c r="AB20" s="199"/>
      <c r="AC20" s="199"/>
      <c r="AD20" s="199"/>
      <c r="AE20" s="199"/>
      <c r="AF20" s="199"/>
      <c r="AG20" s="199"/>
      <c r="AH20" s="199"/>
      <c r="AI20" s="199"/>
      <c r="AJ20" s="199"/>
      <c r="AK20" s="199"/>
      <c r="AL20" s="199"/>
      <c r="AM20" s="199"/>
      <c r="AN20" s="199"/>
      <c r="AO20" s="199"/>
      <c r="AP20" s="199"/>
      <c r="AQ20" s="199"/>
      <c r="AR20" s="199"/>
      <c r="AS20" s="199"/>
      <c r="AT20" s="199"/>
      <c r="AU20" s="199"/>
      <c r="AV20" s="199"/>
      <c r="AW20" s="199"/>
      <c r="AX20" s="199"/>
      <c r="AY20" s="199"/>
      <c r="AZ20" s="199"/>
    </row>
    <row r="21" spans="1:52" ht="13.15" customHeight="1">
      <c r="A21" s="199"/>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c r="AA21" s="199"/>
      <c r="AB21" s="199"/>
      <c r="AC21" s="199"/>
      <c r="AD21" s="199"/>
      <c r="AE21" s="199"/>
      <c r="AF21" s="199"/>
      <c r="AG21" s="199"/>
      <c r="AH21" s="199"/>
      <c r="AI21" s="199"/>
      <c r="AJ21" s="199"/>
      <c r="AK21" s="199"/>
      <c r="AL21" s="199"/>
      <c r="AM21" s="199"/>
      <c r="AN21" s="199"/>
      <c r="AO21" s="199"/>
      <c r="AP21" s="199"/>
      <c r="AQ21" s="199"/>
      <c r="AR21" s="199"/>
      <c r="AS21" s="199"/>
      <c r="AT21" s="199"/>
      <c r="AU21" s="199"/>
      <c r="AV21" s="199"/>
      <c r="AW21" s="199"/>
      <c r="AX21" s="199"/>
      <c r="AY21" s="199"/>
      <c r="AZ21" s="199"/>
    </row>
    <row r="22" spans="1:52" ht="13.15" customHeight="1">
      <c r="A22" s="199"/>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c r="AA22" s="199"/>
      <c r="AB22" s="199"/>
      <c r="AC22" s="199"/>
      <c r="AD22" s="199"/>
      <c r="AE22" s="199"/>
      <c r="AF22" s="199"/>
      <c r="AG22" s="199"/>
      <c r="AH22" s="199"/>
      <c r="AI22" s="199"/>
      <c r="AJ22" s="199"/>
      <c r="AK22" s="199"/>
      <c r="AL22" s="199"/>
      <c r="AM22" s="199"/>
      <c r="AN22" s="199"/>
      <c r="AO22" s="199"/>
      <c r="AP22" s="199"/>
      <c r="AQ22" s="199"/>
      <c r="AR22" s="199"/>
      <c r="AS22" s="199"/>
      <c r="AT22" s="199"/>
      <c r="AU22" s="199"/>
      <c r="AV22" s="199"/>
      <c r="AW22" s="199"/>
      <c r="AX22" s="199"/>
      <c r="AY22" s="199"/>
      <c r="AZ22" s="199"/>
    </row>
    <row r="23" spans="1:52" ht="13.15" customHeight="1">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c r="AT23" s="199"/>
      <c r="AU23" s="199"/>
      <c r="AV23" s="199"/>
      <c r="AW23" s="199"/>
      <c r="AX23" s="199"/>
      <c r="AY23" s="199"/>
      <c r="AZ23" s="199"/>
    </row>
    <row r="24" spans="1:52" ht="13.15" customHeight="1">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c r="AA24" s="199"/>
      <c r="AB24" s="199"/>
      <c r="AC24" s="199"/>
      <c r="AD24" s="199"/>
      <c r="AE24" s="199"/>
      <c r="AF24" s="199"/>
      <c r="AG24" s="199"/>
      <c r="AH24" s="199"/>
      <c r="AI24" s="199"/>
      <c r="AJ24" s="199"/>
      <c r="AK24" s="199"/>
      <c r="AL24" s="199"/>
      <c r="AM24" s="199"/>
      <c r="AN24" s="199"/>
      <c r="AO24" s="199"/>
      <c r="AP24" s="199"/>
      <c r="AQ24" s="199"/>
      <c r="AR24" s="199"/>
      <c r="AS24" s="199"/>
      <c r="AT24" s="199"/>
      <c r="AU24" s="199"/>
      <c r="AV24" s="199"/>
      <c r="AW24" s="199"/>
      <c r="AX24" s="199"/>
      <c r="AY24" s="199"/>
      <c r="AZ24" s="199"/>
    </row>
    <row r="25" spans="1:52" ht="13.15" customHeight="1">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c r="AA25" s="199"/>
      <c r="AB25" s="199"/>
      <c r="AC25" s="199"/>
      <c r="AD25" s="199"/>
      <c r="AE25" s="199"/>
      <c r="AF25" s="199"/>
      <c r="AG25" s="199"/>
      <c r="AH25" s="199"/>
      <c r="AI25" s="199"/>
      <c r="AJ25" s="199"/>
      <c r="AK25" s="199"/>
      <c r="AL25" s="199"/>
      <c r="AM25" s="199"/>
      <c r="AN25" s="199"/>
      <c r="AO25" s="199"/>
      <c r="AP25" s="199"/>
      <c r="AQ25" s="199"/>
      <c r="AR25" s="199"/>
      <c r="AS25" s="199"/>
      <c r="AT25" s="199"/>
      <c r="AU25" s="199"/>
      <c r="AV25" s="199"/>
      <c r="AW25" s="199"/>
      <c r="AX25" s="199"/>
      <c r="AY25" s="199"/>
      <c r="AZ25" s="199"/>
    </row>
    <row r="26" spans="1:52" ht="13.15" customHeight="1">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c r="AA26" s="199"/>
      <c r="AB26" s="199"/>
      <c r="AC26" s="199"/>
      <c r="AD26" s="199"/>
      <c r="AE26" s="199"/>
      <c r="AF26" s="199"/>
      <c r="AG26" s="199"/>
      <c r="AH26" s="199"/>
      <c r="AI26" s="199"/>
      <c r="AJ26" s="199"/>
      <c r="AK26" s="199"/>
      <c r="AL26" s="199"/>
      <c r="AM26" s="199"/>
      <c r="AN26" s="199"/>
      <c r="AO26" s="199"/>
      <c r="AP26" s="199"/>
      <c r="AQ26" s="199"/>
      <c r="AR26" s="199"/>
      <c r="AS26" s="199"/>
      <c r="AT26" s="199"/>
      <c r="AU26" s="199"/>
      <c r="AV26" s="199"/>
      <c r="AW26" s="199"/>
      <c r="AX26" s="199"/>
      <c r="AY26" s="199"/>
      <c r="AZ26" s="199"/>
    </row>
    <row r="27" spans="1:52" ht="13.15" customHeight="1">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c r="AW27" s="199"/>
      <c r="AX27" s="199"/>
      <c r="AY27" s="199"/>
      <c r="AZ27" s="199"/>
    </row>
    <row r="28" spans="1:52" ht="13.15" customHeight="1">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c r="AA28" s="199"/>
      <c r="AB28" s="199"/>
      <c r="AC28" s="199"/>
      <c r="AD28" s="199"/>
      <c r="AE28" s="199"/>
      <c r="AF28" s="199"/>
      <c r="AG28" s="199"/>
      <c r="AH28" s="199"/>
      <c r="AI28" s="199"/>
      <c r="AJ28" s="199"/>
      <c r="AK28" s="199"/>
      <c r="AL28" s="199"/>
      <c r="AM28" s="199"/>
      <c r="AN28" s="199"/>
      <c r="AO28" s="199"/>
      <c r="AP28" s="199"/>
      <c r="AQ28" s="199"/>
      <c r="AR28" s="199"/>
      <c r="AS28" s="199"/>
      <c r="AT28" s="199"/>
      <c r="AU28" s="199"/>
      <c r="AV28" s="199"/>
      <c r="AW28" s="199"/>
      <c r="AX28" s="199"/>
      <c r="AY28" s="199"/>
      <c r="AZ28" s="199"/>
    </row>
    <row r="29" spans="1:52" ht="13.15" customHeight="1">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c r="AA29" s="199"/>
      <c r="AB29" s="199"/>
      <c r="AC29" s="199"/>
      <c r="AD29" s="199"/>
      <c r="AE29" s="199"/>
      <c r="AF29" s="199"/>
      <c r="AG29" s="199"/>
      <c r="AH29" s="199"/>
      <c r="AI29" s="199"/>
      <c r="AJ29" s="199"/>
      <c r="AK29" s="199"/>
      <c r="AL29" s="199"/>
      <c r="AM29" s="199"/>
      <c r="AN29" s="199"/>
      <c r="AO29" s="199"/>
      <c r="AP29" s="199"/>
      <c r="AQ29" s="199"/>
      <c r="AR29" s="199"/>
      <c r="AS29" s="199"/>
      <c r="AT29" s="199"/>
      <c r="AU29" s="199"/>
      <c r="AV29" s="199"/>
      <c r="AW29" s="199"/>
      <c r="AX29" s="199"/>
      <c r="AY29" s="199"/>
      <c r="AZ29" s="199"/>
    </row>
    <row r="30" spans="1:52" ht="13.15" customHeight="1">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c r="AA30" s="199"/>
      <c r="AB30" s="199"/>
      <c r="AC30" s="199"/>
      <c r="AD30" s="199"/>
      <c r="AE30" s="199"/>
      <c r="AF30" s="199"/>
      <c r="AG30" s="199"/>
      <c r="AH30" s="199"/>
      <c r="AI30" s="199"/>
      <c r="AJ30" s="199"/>
      <c r="AK30" s="199"/>
      <c r="AL30" s="199"/>
      <c r="AM30" s="199"/>
      <c r="AN30" s="199"/>
      <c r="AO30" s="199"/>
      <c r="AP30" s="199"/>
      <c r="AQ30" s="199"/>
      <c r="AR30" s="199"/>
      <c r="AS30" s="199"/>
      <c r="AT30" s="199"/>
      <c r="AU30" s="199"/>
      <c r="AV30" s="199"/>
      <c r="AW30" s="199"/>
      <c r="AX30" s="199"/>
      <c r="AY30" s="199"/>
      <c r="AZ30" s="199"/>
    </row>
    <row r="31" spans="1:52" ht="13.15" customHeight="1">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c r="AC31" s="199"/>
      <c r="AD31" s="199"/>
      <c r="AE31" s="199"/>
      <c r="AF31" s="199"/>
      <c r="AG31" s="199"/>
      <c r="AH31" s="199"/>
      <c r="AI31" s="199"/>
      <c r="AJ31" s="199"/>
      <c r="AK31" s="199"/>
      <c r="AL31" s="199"/>
      <c r="AM31" s="199"/>
      <c r="AN31" s="199"/>
      <c r="AO31" s="199"/>
      <c r="AP31" s="199"/>
      <c r="AQ31" s="199"/>
      <c r="AR31" s="199"/>
      <c r="AS31" s="199"/>
      <c r="AT31" s="199"/>
      <c r="AU31" s="199"/>
      <c r="AV31" s="199"/>
      <c r="AW31" s="199"/>
      <c r="AX31" s="199"/>
      <c r="AY31" s="199"/>
      <c r="AZ31" s="199"/>
    </row>
    <row r="32" spans="1:52" ht="13.15" customHeight="1">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c r="AC32" s="199"/>
      <c r="AD32" s="199"/>
      <c r="AE32" s="199"/>
      <c r="AF32" s="199"/>
      <c r="AG32" s="199"/>
      <c r="AH32" s="199"/>
      <c r="AI32" s="199"/>
      <c r="AJ32" s="199"/>
      <c r="AK32" s="199"/>
      <c r="AL32" s="199"/>
      <c r="AM32" s="199"/>
      <c r="AN32" s="199"/>
      <c r="AO32" s="199"/>
      <c r="AP32" s="199"/>
      <c r="AQ32" s="199"/>
      <c r="AR32" s="199"/>
      <c r="AS32" s="199"/>
      <c r="AT32" s="199"/>
      <c r="AU32" s="199"/>
      <c r="AV32" s="199"/>
      <c r="AW32" s="199"/>
      <c r="AX32" s="199"/>
      <c r="AY32" s="199"/>
      <c r="AZ32" s="199"/>
    </row>
    <row r="33" spans="1:52" ht="13.15" customHeight="1">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c r="AC33" s="199"/>
      <c r="AD33" s="199"/>
      <c r="AE33" s="199"/>
      <c r="AF33" s="199"/>
      <c r="AG33" s="199"/>
      <c r="AH33" s="199"/>
      <c r="AI33" s="199"/>
      <c r="AJ33" s="199"/>
      <c r="AK33" s="199"/>
      <c r="AL33" s="199"/>
      <c r="AM33" s="199"/>
      <c r="AN33" s="199"/>
      <c r="AO33" s="199"/>
      <c r="AP33" s="199"/>
      <c r="AQ33" s="199"/>
      <c r="AR33" s="199"/>
      <c r="AS33" s="199"/>
      <c r="AT33" s="199"/>
      <c r="AU33" s="199"/>
      <c r="AV33" s="199"/>
      <c r="AW33" s="199"/>
      <c r="AX33" s="199"/>
      <c r="AY33" s="199"/>
      <c r="AZ33" s="199"/>
    </row>
    <row r="34" spans="1:52" ht="13.15" customHeight="1">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c r="AC34" s="199"/>
      <c r="AD34" s="199"/>
      <c r="AE34" s="199"/>
      <c r="AF34" s="199"/>
      <c r="AG34" s="199"/>
      <c r="AH34" s="199"/>
      <c r="AI34" s="199"/>
      <c r="AJ34" s="199"/>
      <c r="AK34" s="199"/>
      <c r="AL34" s="199"/>
      <c r="AM34" s="199"/>
      <c r="AN34" s="199"/>
      <c r="AO34" s="199"/>
      <c r="AP34" s="199"/>
      <c r="AQ34" s="199"/>
      <c r="AR34" s="199"/>
      <c r="AS34" s="199"/>
      <c r="AT34" s="199"/>
      <c r="AU34" s="199"/>
      <c r="AV34" s="199"/>
      <c r="AW34" s="199"/>
      <c r="AX34" s="199"/>
      <c r="AY34" s="199"/>
      <c r="AZ34" s="199"/>
    </row>
    <row r="35" spans="1:52" ht="13.15" customHeight="1">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199"/>
      <c r="AK35" s="199"/>
      <c r="AL35" s="199"/>
      <c r="AM35" s="199"/>
      <c r="AN35" s="199"/>
      <c r="AO35" s="199"/>
      <c r="AP35" s="199"/>
      <c r="AQ35" s="199"/>
      <c r="AR35" s="199"/>
      <c r="AS35" s="199"/>
      <c r="AT35" s="199"/>
      <c r="AU35" s="199"/>
      <c r="AV35" s="199"/>
      <c r="AW35" s="199"/>
      <c r="AX35" s="199"/>
      <c r="AY35" s="199"/>
      <c r="AZ35" s="199"/>
    </row>
    <row r="36" spans="1:52" ht="13.15" customHeight="1">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c r="AA36" s="199"/>
      <c r="AB36" s="199"/>
      <c r="AC36" s="199"/>
      <c r="AD36" s="199"/>
      <c r="AE36" s="199"/>
      <c r="AF36" s="199"/>
      <c r="AG36" s="199"/>
      <c r="AH36" s="199"/>
      <c r="AI36" s="199"/>
      <c r="AJ36" s="199"/>
      <c r="AK36" s="199"/>
      <c r="AL36" s="199"/>
      <c r="AM36" s="199"/>
      <c r="AN36" s="199"/>
      <c r="AO36" s="199"/>
      <c r="AP36" s="199"/>
      <c r="AQ36" s="199"/>
      <c r="AR36" s="199"/>
      <c r="AS36" s="199"/>
      <c r="AT36" s="199"/>
      <c r="AU36" s="199"/>
      <c r="AV36" s="199"/>
      <c r="AW36" s="199"/>
      <c r="AX36" s="199"/>
      <c r="AY36" s="199"/>
      <c r="AZ36" s="199"/>
    </row>
    <row r="37" spans="1:52" ht="13.15" customHeight="1">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c r="AG37" s="199"/>
      <c r="AH37" s="199"/>
      <c r="AI37" s="199"/>
      <c r="AJ37" s="199"/>
      <c r="AK37" s="199"/>
      <c r="AL37" s="199"/>
      <c r="AM37" s="199"/>
      <c r="AN37" s="199"/>
      <c r="AO37" s="199"/>
      <c r="AP37" s="199"/>
      <c r="AQ37" s="199"/>
      <c r="AR37" s="199"/>
      <c r="AS37" s="199"/>
      <c r="AT37" s="199"/>
      <c r="AU37" s="199"/>
      <c r="AV37" s="199"/>
      <c r="AW37" s="199"/>
      <c r="AX37" s="199"/>
      <c r="AY37" s="199"/>
      <c r="AZ37" s="199"/>
    </row>
    <row r="38" spans="1:52" ht="13.15" customHeight="1">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c r="AA38" s="199"/>
      <c r="AB38" s="199"/>
      <c r="AC38" s="199"/>
      <c r="AD38" s="199"/>
      <c r="AE38" s="199"/>
      <c r="AF38" s="199"/>
      <c r="AG38" s="199"/>
      <c r="AH38" s="199"/>
      <c r="AI38" s="199"/>
      <c r="AJ38" s="199"/>
      <c r="AK38" s="199"/>
      <c r="AL38" s="199"/>
      <c r="AM38" s="199"/>
      <c r="AN38" s="199"/>
      <c r="AO38" s="199"/>
      <c r="AP38" s="199"/>
      <c r="AQ38" s="199"/>
      <c r="AR38" s="199"/>
      <c r="AS38" s="199"/>
      <c r="AT38" s="199"/>
      <c r="AU38" s="199"/>
      <c r="AV38" s="199"/>
      <c r="AW38" s="199"/>
      <c r="AX38" s="199"/>
      <c r="AY38" s="199"/>
      <c r="AZ38" s="199"/>
    </row>
    <row r="39" spans="1:52" ht="13.15" customHeight="1">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c r="AA39" s="199"/>
      <c r="AB39" s="199"/>
      <c r="AC39" s="199"/>
      <c r="AD39" s="199"/>
      <c r="AE39" s="199"/>
      <c r="AF39" s="199"/>
      <c r="AG39" s="199"/>
      <c r="AH39" s="199"/>
      <c r="AI39" s="199"/>
      <c r="AJ39" s="199"/>
      <c r="AK39" s="199"/>
      <c r="AL39" s="199"/>
      <c r="AM39" s="199"/>
      <c r="AN39" s="199"/>
      <c r="AO39" s="199"/>
      <c r="AP39" s="199"/>
      <c r="AQ39" s="199"/>
      <c r="AR39" s="199"/>
      <c r="AS39" s="199"/>
      <c r="AT39" s="199"/>
      <c r="AU39" s="199"/>
      <c r="AV39" s="199"/>
      <c r="AW39" s="199"/>
      <c r="AX39" s="199"/>
      <c r="AY39" s="199"/>
      <c r="AZ39" s="199"/>
    </row>
    <row r="40" spans="1:52" ht="13.15" customHeight="1">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c r="AA40" s="199"/>
      <c r="AB40" s="199"/>
      <c r="AC40" s="199"/>
      <c r="AD40" s="199"/>
      <c r="AE40" s="199"/>
      <c r="AF40" s="199"/>
      <c r="AG40" s="199"/>
      <c r="AH40" s="199"/>
      <c r="AI40" s="199"/>
      <c r="AJ40" s="199"/>
      <c r="AK40" s="199"/>
      <c r="AL40" s="199"/>
      <c r="AM40" s="199"/>
      <c r="AN40" s="199"/>
      <c r="AO40" s="199"/>
      <c r="AP40" s="199"/>
      <c r="AQ40" s="199"/>
      <c r="AR40" s="199"/>
      <c r="AS40" s="199"/>
      <c r="AT40" s="199"/>
      <c r="AU40" s="199"/>
      <c r="AV40" s="199"/>
      <c r="AW40" s="199"/>
      <c r="AX40" s="199"/>
      <c r="AY40" s="199"/>
      <c r="AZ40" s="199"/>
    </row>
    <row r="41" spans="1:52" ht="13.15" customHeight="1">
      <c r="A41" s="199"/>
      <c r="B41" s="199"/>
      <c r="C41" s="199"/>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199"/>
      <c r="AG41" s="199"/>
      <c r="AH41" s="199"/>
      <c r="AI41" s="199"/>
      <c r="AJ41" s="199"/>
      <c r="AK41" s="199"/>
      <c r="AL41" s="199"/>
      <c r="AM41" s="199"/>
      <c r="AN41" s="199"/>
      <c r="AO41" s="199"/>
      <c r="AP41" s="199"/>
      <c r="AQ41" s="199"/>
      <c r="AR41" s="199"/>
      <c r="AS41" s="199"/>
      <c r="AT41" s="199"/>
      <c r="AU41" s="199"/>
      <c r="AV41" s="199"/>
      <c r="AW41" s="199"/>
      <c r="AX41" s="199"/>
      <c r="AY41" s="199"/>
      <c r="AZ41" s="199"/>
    </row>
    <row r="42" spans="1:52" ht="13.15" customHeight="1">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c r="AA42" s="199"/>
      <c r="AB42" s="199"/>
      <c r="AC42" s="199"/>
      <c r="AD42" s="199"/>
      <c r="AE42" s="199"/>
      <c r="AF42" s="199"/>
      <c r="AG42" s="199"/>
      <c r="AH42" s="199"/>
      <c r="AI42" s="199"/>
      <c r="AJ42" s="199"/>
      <c r="AK42" s="199"/>
      <c r="AL42" s="199"/>
      <c r="AM42" s="199"/>
      <c r="AN42" s="199"/>
      <c r="AO42" s="199"/>
      <c r="AP42" s="199"/>
      <c r="AQ42" s="199"/>
      <c r="AR42" s="199"/>
      <c r="AS42" s="199"/>
      <c r="AT42" s="199"/>
      <c r="AU42" s="199"/>
      <c r="AV42" s="199"/>
      <c r="AW42" s="199"/>
      <c r="AX42" s="199"/>
      <c r="AY42" s="199"/>
      <c r="AZ42" s="199"/>
    </row>
    <row r="43" spans="1:52" ht="13.15" customHeight="1">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c r="AA43" s="199"/>
      <c r="AB43" s="199"/>
      <c r="AC43" s="199"/>
      <c r="AD43" s="199"/>
      <c r="AE43" s="199"/>
      <c r="AF43" s="199"/>
      <c r="AG43" s="199"/>
      <c r="AH43" s="199"/>
      <c r="AI43" s="199"/>
      <c r="AJ43" s="199"/>
      <c r="AK43" s="199"/>
      <c r="AL43" s="199"/>
      <c r="AM43" s="199"/>
      <c r="AN43" s="199"/>
      <c r="AO43" s="199"/>
      <c r="AP43" s="199"/>
      <c r="AQ43" s="199"/>
      <c r="AR43" s="199"/>
      <c r="AS43" s="199"/>
      <c r="AT43" s="199"/>
      <c r="AU43" s="199"/>
      <c r="AV43" s="199"/>
      <c r="AW43" s="199"/>
      <c r="AX43" s="199"/>
      <c r="AY43" s="199"/>
      <c r="AZ43" s="199"/>
    </row>
  </sheetData>
  <sheetProtection algorithmName="SHA-512" hashValue="WJUSsbowg9NzY3ZKoUQSjFy3Y2788/SwjezYPKgzwYsir/TE9Q0B4VAJrU0pnx+x3B1haH3HH5GtYsx6HJuCpw==" saltValue="znQuA50006s+xZYiTNt3Hg==" spinCount="100000" sheet="1" selectLockedCells="1"/>
  <mergeCells count="15">
    <mergeCell ref="A1:AZ2"/>
    <mergeCell ref="N7:Z7"/>
    <mergeCell ref="B19:D19"/>
    <mergeCell ref="B4:AM4"/>
    <mergeCell ref="E6:L6"/>
    <mergeCell ref="AD6:AH6"/>
    <mergeCell ref="E7:L7"/>
    <mergeCell ref="AD7:AH7"/>
    <mergeCell ref="E19:L19"/>
    <mergeCell ref="R16:X17"/>
    <mergeCell ref="C12:Q13"/>
    <mergeCell ref="C14:Q15"/>
    <mergeCell ref="C16:Q17"/>
    <mergeCell ref="R12:X13"/>
    <mergeCell ref="R14:X15"/>
  </mergeCells>
  <dataValidations count="2">
    <dataValidation type="list" allowBlank="1" showInputMessage="1" showErrorMessage="1" sqref="E7:L7">
      <formula1>PROVINCE</formula1>
    </dataValidation>
    <dataValidation type="list" allowBlank="1" showInputMessage="1" showErrorMessage="1" sqref="N7">
      <formula1>INDIRECT($E$7)</formula1>
    </dataValidation>
  </dataValidations>
  <pageMargins left="0.7" right="0.7" top="0.75" bottom="0.75" header="0.3" footer="0.3"/>
  <pageSetup paperSize="9" scale="6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pageSetUpPr fitToPage="1"/>
  </sheetPr>
  <dimension ref="A1:EF53"/>
  <sheetViews>
    <sheetView zoomScaleNormal="100" workbookViewId="0">
      <selection activeCell="AK13" sqref="AK13"/>
    </sheetView>
  </sheetViews>
  <sheetFormatPr defaultColWidth="2.33203125" defaultRowHeight="13.15" customHeight="1"/>
  <cols>
    <col min="1" max="104" width="2.33203125" style="120"/>
    <col min="105" max="105" width="8.109375" style="120" bestFit="1" customWidth="1"/>
    <col min="106" max="108" width="2.33203125" style="120"/>
    <col min="109" max="109" width="5.88671875" style="120" bestFit="1" customWidth="1"/>
    <col min="110" max="111" width="2.33203125" style="120"/>
    <col min="112" max="112" width="5.88671875" style="120" bestFit="1" customWidth="1"/>
    <col min="113" max="115" width="2.33203125" style="120"/>
    <col min="116" max="116" width="8.109375" style="120" bestFit="1" customWidth="1"/>
    <col min="117" max="16384" width="2.33203125" style="120"/>
  </cols>
  <sheetData>
    <row r="1" spans="1:52" s="105" customFormat="1" ht="13.15" customHeight="1">
      <c r="A1" s="373" t="s">
        <v>174</v>
      </c>
      <c r="B1" s="373"/>
      <c r="C1" s="373"/>
      <c r="D1" s="373"/>
      <c r="E1" s="373"/>
      <c r="F1" s="373"/>
      <c r="G1" s="373"/>
      <c r="H1" s="373"/>
      <c r="I1" s="373"/>
      <c r="J1" s="373"/>
      <c r="K1" s="373"/>
      <c r="L1" s="373"/>
      <c r="M1" s="373"/>
      <c r="N1" s="373"/>
      <c r="O1" s="373"/>
      <c r="P1" s="373"/>
      <c r="Q1" s="373"/>
      <c r="R1" s="373"/>
      <c r="S1" s="373"/>
      <c r="T1" s="373"/>
      <c r="U1" s="373"/>
      <c r="V1" s="373"/>
      <c r="W1" s="373"/>
      <c r="X1" s="373"/>
      <c r="Y1" s="373"/>
      <c r="Z1" s="373"/>
      <c r="AA1" s="373"/>
      <c r="AB1" s="373"/>
      <c r="AC1" s="373"/>
      <c r="AD1" s="373"/>
      <c r="AE1" s="373"/>
      <c r="AF1" s="373"/>
      <c r="AG1" s="373"/>
      <c r="AH1" s="373"/>
      <c r="AI1" s="373"/>
      <c r="AJ1" s="373"/>
      <c r="AK1" s="373"/>
      <c r="AL1" s="373"/>
      <c r="AM1" s="373"/>
      <c r="AN1" s="373"/>
      <c r="AO1" s="373"/>
      <c r="AP1" s="373"/>
      <c r="AQ1" s="373"/>
      <c r="AR1" s="373"/>
      <c r="AS1" s="373"/>
      <c r="AT1" s="373"/>
      <c r="AU1" s="373"/>
      <c r="AV1" s="373"/>
      <c r="AW1" s="373"/>
      <c r="AX1" s="373"/>
      <c r="AY1" s="373"/>
      <c r="AZ1" s="373"/>
    </row>
    <row r="2" spans="1:52" s="105" customFormat="1" ht="13.15" customHeight="1">
      <c r="A2" s="373"/>
      <c r="B2" s="373"/>
      <c r="C2" s="373"/>
      <c r="D2" s="373"/>
      <c r="E2" s="373"/>
      <c r="F2" s="373"/>
      <c r="G2" s="373"/>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3"/>
      <c r="AM2" s="373"/>
      <c r="AN2" s="373"/>
      <c r="AO2" s="373"/>
      <c r="AP2" s="373"/>
      <c r="AQ2" s="373"/>
      <c r="AR2" s="373"/>
      <c r="AS2" s="373"/>
      <c r="AT2" s="373"/>
      <c r="AU2" s="373"/>
      <c r="AV2" s="373"/>
      <c r="AW2" s="373"/>
      <c r="AX2" s="373"/>
      <c r="AY2" s="373"/>
      <c r="AZ2" s="373"/>
    </row>
    <row r="3" spans="1:52" s="105" customFormat="1" ht="13.15" customHeight="1">
      <c r="A3" s="16"/>
      <c r="B3" s="15"/>
      <c r="C3" s="8"/>
      <c r="D3" s="8"/>
      <c r="E3" s="8"/>
      <c r="F3" s="8"/>
      <c r="G3" s="8"/>
      <c r="H3" s="8"/>
      <c r="I3" s="18"/>
      <c r="J3" s="17"/>
      <c r="K3" s="8"/>
      <c r="L3" s="8"/>
      <c r="M3" s="8"/>
      <c r="N3" s="8"/>
      <c r="O3" s="8"/>
      <c r="P3" s="8"/>
      <c r="Q3" s="8"/>
      <c r="R3" s="18"/>
      <c r="S3" s="17"/>
      <c r="T3" s="8"/>
      <c r="U3" s="29"/>
      <c r="V3" s="30"/>
      <c r="W3" s="30"/>
      <c r="X3" s="30"/>
      <c r="Y3" s="30"/>
      <c r="Z3" s="30"/>
      <c r="AA3" s="30"/>
      <c r="AB3" s="30"/>
      <c r="AC3" s="30"/>
      <c r="AD3" s="30"/>
      <c r="AE3" s="30"/>
      <c r="AF3" s="30"/>
      <c r="AG3" s="30"/>
      <c r="AH3" s="30"/>
      <c r="AI3" s="30"/>
      <c r="AJ3" s="30"/>
      <c r="AK3" s="30"/>
      <c r="AL3" s="30"/>
      <c r="AM3" s="30"/>
      <c r="AN3" s="30"/>
      <c r="AO3" s="30"/>
      <c r="AP3" s="30"/>
      <c r="AQ3" s="30"/>
      <c r="AR3" s="8"/>
      <c r="AS3" s="8"/>
      <c r="AT3" s="8"/>
      <c r="AU3" s="6"/>
      <c r="AV3" s="8"/>
      <c r="AW3" s="8"/>
      <c r="AX3" s="8"/>
      <c r="AY3" s="8"/>
      <c r="AZ3" s="8"/>
    </row>
    <row r="4" spans="1:52" s="105" customFormat="1" ht="13.15" customHeight="1">
      <c r="A4" s="16"/>
      <c r="B4" s="15"/>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8"/>
      <c r="AV4" s="8"/>
      <c r="AW4" s="8"/>
      <c r="AX4" s="8"/>
      <c r="AY4" s="8"/>
      <c r="AZ4" s="8"/>
    </row>
    <row r="5" spans="1:52" s="105" customFormat="1" ht="13.15" customHeight="1">
      <c r="A5" s="7"/>
      <c r="B5" s="671" t="s">
        <v>176</v>
      </c>
      <c r="C5" s="671"/>
      <c r="D5" s="671"/>
      <c r="E5" s="671"/>
      <c r="F5" s="671"/>
      <c r="G5" s="671"/>
      <c r="H5" s="671"/>
      <c r="I5" s="671"/>
      <c r="J5" s="671"/>
      <c r="K5" s="671"/>
      <c r="L5" s="671"/>
      <c r="M5" s="671"/>
      <c r="N5" s="671"/>
      <c r="O5" s="671"/>
      <c r="P5" s="671"/>
      <c r="Q5" s="671"/>
      <c r="R5" s="671"/>
      <c r="S5" s="671"/>
      <c r="T5" s="671"/>
      <c r="U5" s="671"/>
      <c r="V5" s="671"/>
      <c r="W5" s="671"/>
      <c r="X5" s="671"/>
      <c r="Y5" s="671"/>
      <c r="Z5" s="671"/>
      <c r="AA5" s="671"/>
      <c r="AB5" s="671"/>
      <c r="AC5" s="671"/>
      <c r="AD5" s="671"/>
      <c r="AE5" s="671"/>
      <c r="AF5" s="671"/>
      <c r="AG5" s="671"/>
      <c r="AH5" s="671"/>
      <c r="AI5" s="671"/>
      <c r="AJ5" s="671"/>
      <c r="AK5" s="671"/>
      <c r="AL5" s="671"/>
      <c r="AM5" s="671"/>
      <c r="AN5" s="671"/>
      <c r="AO5" s="671"/>
      <c r="AP5" s="671"/>
      <c r="AQ5" s="671"/>
      <c r="AR5" s="671"/>
      <c r="AS5" s="671"/>
      <c r="AT5" s="671"/>
      <c r="AU5" s="671"/>
      <c r="AV5" s="8"/>
      <c r="AW5" s="8"/>
      <c r="AX5" s="8"/>
      <c r="AY5" s="8"/>
      <c r="AZ5" s="8"/>
    </row>
    <row r="6" spans="1:52" s="105" customFormat="1" ht="13.15" customHeight="1">
      <c r="A6" s="16"/>
      <c r="B6" s="671"/>
      <c r="C6" s="671"/>
      <c r="D6" s="671"/>
      <c r="E6" s="671"/>
      <c r="F6" s="671"/>
      <c r="G6" s="671"/>
      <c r="H6" s="671"/>
      <c r="I6" s="671"/>
      <c r="J6" s="671"/>
      <c r="K6" s="671"/>
      <c r="L6" s="671"/>
      <c r="M6" s="671"/>
      <c r="N6" s="671"/>
      <c r="O6" s="671"/>
      <c r="P6" s="671"/>
      <c r="Q6" s="671"/>
      <c r="R6" s="671"/>
      <c r="S6" s="671"/>
      <c r="T6" s="671"/>
      <c r="U6" s="671"/>
      <c r="V6" s="671"/>
      <c r="W6" s="671"/>
      <c r="X6" s="671"/>
      <c r="Y6" s="671"/>
      <c r="Z6" s="671"/>
      <c r="AA6" s="671"/>
      <c r="AB6" s="671"/>
      <c r="AC6" s="671"/>
      <c r="AD6" s="671"/>
      <c r="AE6" s="671"/>
      <c r="AF6" s="671"/>
      <c r="AG6" s="671"/>
      <c r="AH6" s="671"/>
      <c r="AI6" s="671"/>
      <c r="AJ6" s="671"/>
      <c r="AK6" s="671"/>
      <c r="AL6" s="671"/>
      <c r="AM6" s="671"/>
      <c r="AN6" s="671"/>
      <c r="AO6" s="671"/>
      <c r="AP6" s="671"/>
      <c r="AQ6" s="671"/>
      <c r="AR6" s="671"/>
      <c r="AS6" s="671"/>
      <c r="AT6" s="671"/>
      <c r="AU6" s="671"/>
      <c r="AV6" s="8"/>
      <c r="AW6" s="8"/>
      <c r="AX6" s="8"/>
      <c r="AY6" s="8"/>
      <c r="AZ6" s="8"/>
    </row>
    <row r="7" spans="1:52" s="105" customFormat="1" ht="13.15" customHeight="1">
      <c r="A7" s="16"/>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8"/>
      <c r="AW7" s="8"/>
      <c r="AX7" s="8"/>
      <c r="AY7" s="8"/>
      <c r="AZ7" s="8"/>
    </row>
    <row r="8" spans="1:52" s="105" customFormat="1" ht="13.15" customHeight="1">
      <c r="A8" s="16"/>
      <c r="B8" s="8"/>
      <c r="C8" s="8"/>
      <c r="D8" s="704" t="s">
        <v>880</v>
      </c>
      <c r="E8" s="704"/>
      <c r="F8" s="704"/>
      <c r="G8" s="704"/>
      <c r="H8" s="704"/>
      <c r="I8" s="704"/>
      <c r="J8" s="704"/>
      <c r="K8" s="704"/>
      <c r="L8" s="704"/>
      <c r="M8" s="704"/>
      <c r="N8" s="704"/>
      <c r="O8" s="704"/>
      <c r="P8" s="704"/>
      <c r="Q8" s="704"/>
      <c r="R8" s="704"/>
      <c r="S8" s="704"/>
      <c r="T8" s="704"/>
      <c r="U8" s="704"/>
      <c r="V8" s="704"/>
      <c r="W8" s="704"/>
      <c r="X8" s="704"/>
      <c r="Y8" s="704"/>
      <c r="Z8" s="704"/>
      <c r="AA8" s="705" t="str">
        <f>'Dati richiedente'!Q26</f>
        <v/>
      </c>
      <c r="AB8" s="705"/>
      <c r="AC8" s="705"/>
      <c r="AD8" s="704" t="s">
        <v>175</v>
      </c>
      <c r="AE8" s="704"/>
      <c r="AF8" s="20"/>
      <c r="AG8" s="20"/>
      <c r="AH8" s="20"/>
      <c r="AI8" s="20"/>
      <c r="AJ8" s="20"/>
      <c r="AK8" s="20"/>
      <c r="AL8" s="20"/>
      <c r="AM8" s="20"/>
      <c r="AN8" s="20"/>
      <c r="AO8" s="20"/>
      <c r="AP8" s="20"/>
      <c r="AQ8" s="20"/>
      <c r="AR8" s="20"/>
      <c r="AS8" s="20"/>
      <c r="AT8" s="20"/>
      <c r="AU8" s="20"/>
      <c r="AV8" s="8"/>
      <c r="AW8" s="8"/>
      <c r="AX8" s="8"/>
      <c r="AY8" s="8"/>
      <c r="AZ8" s="8"/>
    </row>
    <row r="9" spans="1:52" s="105" customFormat="1" ht="13.15" customHeight="1">
      <c r="A9" s="16"/>
      <c r="B9" s="8"/>
      <c r="C9" s="8"/>
      <c r="D9" s="704"/>
      <c r="E9" s="704"/>
      <c r="F9" s="704"/>
      <c r="G9" s="704"/>
      <c r="H9" s="704"/>
      <c r="I9" s="704"/>
      <c r="J9" s="704"/>
      <c r="K9" s="704"/>
      <c r="L9" s="704"/>
      <c r="M9" s="704"/>
      <c r="N9" s="704"/>
      <c r="O9" s="704"/>
      <c r="P9" s="704"/>
      <c r="Q9" s="704"/>
      <c r="R9" s="704"/>
      <c r="S9" s="704"/>
      <c r="T9" s="704"/>
      <c r="U9" s="704"/>
      <c r="V9" s="704"/>
      <c r="W9" s="704"/>
      <c r="X9" s="704"/>
      <c r="Y9" s="704"/>
      <c r="Z9" s="704"/>
      <c r="AA9" s="705"/>
      <c r="AB9" s="705"/>
      <c r="AC9" s="705"/>
      <c r="AD9" s="704"/>
      <c r="AE9" s="704"/>
      <c r="AF9" s="20"/>
      <c r="AG9" s="20"/>
      <c r="AH9" s="20"/>
      <c r="AI9" s="20"/>
      <c r="AJ9" s="20"/>
      <c r="AK9" s="20"/>
      <c r="AL9" s="20"/>
      <c r="AM9" s="20"/>
      <c r="AN9" s="20"/>
      <c r="AO9" s="20"/>
      <c r="AP9" s="20"/>
      <c r="AQ9" s="20"/>
      <c r="AR9" s="20"/>
      <c r="AS9" s="20"/>
      <c r="AT9" s="20"/>
      <c r="AU9" s="20"/>
      <c r="AV9" s="8"/>
      <c r="AW9" s="8"/>
      <c r="AX9" s="8"/>
      <c r="AY9" s="8"/>
      <c r="AZ9" s="8"/>
    </row>
    <row r="10" spans="1:52" s="105" customFormat="1" ht="13.15" customHeight="1">
      <c r="A10" s="16"/>
      <c r="B10" s="8"/>
      <c r="C10" s="8"/>
      <c r="D10" s="328" t="s">
        <v>177</v>
      </c>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30"/>
      <c r="AD10" s="703">
        <f>IF(AA8&lt;18,0,IF(AA8&lt;25,40,IF(AA8&lt;29,35,IF(AA8&lt;34,30,IF(AA8&lt;39,25,IF(AA8&lt;41,15,0))))))</f>
        <v>0</v>
      </c>
      <c r="AE10" s="703"/>
      <c r="AF10" s="20"/>
      <c r="AG10" s="20"/>
      <c r="AH10" s="20"/>
      <c r="AI10" s="20"/>
      <c r="AJ10" s="20"/>
      <c r="AK10" s="20"/>
      <c r="AL10" s="20"/>
      <c r="AM10" s="106"/>
      <c r="AN10" s="20"/>
      <c r="AO10" s="20"/>
      <c r="AP10" s="20"/>
      <c r="AQ10" s="20"/>
      <c r="AR10" s="20"/>
      <c r="AS10" s="20"/>
      <c r="AT10" s="20"/>
      <c r="AU10" s="20"/>
      <c r="AV10" s="8"/>
      <c r="AW10" s="8"/>
      <c r="AX10" s="8"/>
      <c r="AY10" s="8"/>
      <c r="AZ10" s="8"/>
    </row>
    <row r="11" spans="1:52" s="105" customFormat="1" ht="13.15" customHeight="1">
      <c r="A11" s="16"/>
      <c r="B11" s="8"/>
      <c r="C11" s="8"/>
      <c r="D11" s="331" t="s">
        <v>848</v>
      </c>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3"/>
      <c r="AD11" s="703"/>
      <c r="AE11" s="703"/>
      <c r="AF11" s="20"/>
      <c r="AG11" s="20"/>
      <c r="AH11" s="20"/>
      <c r="AI11" s="20"/>
      <c r="AJ11" s="20"/>
      <c r="AK11" s="20"/>
      <c r="AL11" s="20"/>
      <c r="AM11" s="106"/>
      <c r="AN11" s="20"/>
      <c r="AO11" s="20"/>
      <c r="AP11" s="20"/>
      <c r="AQ11" s="20"/>
      <c r="AR11" s="20"/>
      <c r="AS11" s="20"/>
      <c r="AT11" s="20"/>
      <c r="AU11" s="20"/>
      <c r="AV11" s="8"/>
      <c r="AW11" s="8"/>
      <c r="AX11" s="8"/>
      <c r="AY11" s="8"/>
      <c r="AZ11" s="8"/>
    </row>
    <row r="12" spans="1:52" s="105" customFormat="1" ht="13.15" customHeight="1">
      <c r="A12" s="16"/>
      <c r="B12" s="8"/>
      <c r="C12" s="8"/>
      <c r="D12" s="331" t="s">
        <v>849</v>
      </c>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3"/>
      <c r="AD12" s="703"/>
      <c r="AE12" s="703"/>
      <c r="AF12" s="20"/>
      <c r="AG12" s="20"/>
      <c r="AH12" s="20"/>
      <c r="AI12" s="20"/>
      <c r="AJ12" s="20"/>
      <c r="AK12" s="20"/>
      <c r="AL12" s="20"/>
      <c r="AM12" s="106"/>
      <c r="AN12" s="20"/>
      <c r="AO12" s="20"/>
      <c r="AP12" s="20"/>
      <c r="AQ12" s="20"/>
      <c r="AR12" s="20"/>
      <c r="AS12" s="20"/>
      <c r="AT12" s="20"/>
      <c r="AU12" s="20"/>
      <c r="AV12" s="8"/>
      <c r="AW12" s="8"/>
      <c r="AX12" s="8"/>
      <c r="AY12" s="8"/>
      <c r="AZ12" s="8"/>
    </row>
    <row r="13" spans="1:52" s="105" customFormat="1" ht="13.15" customHeight="1">
      <c r="A13" s="16"/>
      <c r="B13" s="8"/>
      <c r="C13" s="8"/>
      <c r="D13" s="331" t="s">
        <v>850</v>
      </c>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3"/>
      <c r="AD13" s="703"/>
      <c r="AE13" s="703"/>
      <c r="AF13" s="20"/>
      <c r="AG13" s="20"/>
      <c r="AH13" s="20"/>
      <c r="AI13" s="20"/>
      <c r="AJ13" s="20"/>
      <c r="AK13" s="20"/>
      <c r="AL13" s="20"/>
      <c r="AM13" s="106"/>
      <c r="AN13" s="20"/>
      <c r="AO13" s="20"/>
      <c r="AP13" s="20"/>
      <c r="AQ13" s="20"/>
      <c r="AR13" s="20"/>
      <c r="AS13" s="20"/>
      <c r="AT13" s="20"/>
      <c r="AU13" s="20"/>
      <c r="AV13" s="8"/>
      <c r="AW13" s="8"/>
      <c r="AX13" s="8"/>
      <c r="AY13" s="8"/>
      <c r="AZ13" s="8"/>
    </row>
    <row r="14" spans="1:52" s="105" customFormat="1" ht="13.15" customHeight="1">
      <c r="A14" s="16"/>
      <c r="B14" s="8"/>
      <c r="C14" s="8"/>
      <c r="D14" s="331" t="s">
        <v>851</v>
      </c>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3"/>
      <c r="AD14" s="703"/>
      <c r="AE14" s="703"/>
      <c r="AF14" s="20"/>
      <c r="AG14" s="20"/>
      <c r="AH14" s="20"/>
      <c r="AI14" s="20"/>
      <c r="AJ14" s="20"/>
      <c r="AK14" s="20"/>
      <c r="AL14" s="20"/>
      <c r="AM14" s="106"/>
      <c r="AN14" s="20"/>
      <c r="AO14" s="20"/>
      <c r="AP14" s="20"/>
      <c r="AQ14" s="20"/>
      <c r="AR14" s="20"/>
      <c r="AS14" s="20"/>
      <c r="AT14" s="20"/>
      <c r="AU14" s="20"/>
      <c r="AV14" s="8"/>
      <c r="AW14" s="8"/>
      <c r="AX14" s="8"/>
      <c r="AY14" s="8"/>
      <c r="AZ14" s="8"/>
    </row>
    <row r="15" spans="1:52" s="105" customFormat="1" ht="13.15" customHeight="1">
      <c r="A15" s="16"/>
      <c r="B15" s="8"/>
      <c r="C15" s="8"/>
      <c r="D15" s="334" t="s">
        <v>847</v>
      </c>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6"/>
      <c r="AD15" s="703"/>
      <c r="AE15" s="703"/>
      <c r="AF15" s="20"/>
      <c r="AG15" s="20"/>
      <c r="AH15" s="20"/>
      <c r="AI15" s="20"/>
      <c r="AJ15" s="20"/>
      <c r="AK15" s="20"/>
      <c r="AL15" s="20"/>
      <c r="AM15" s="106"/>
      <c r="AN15" s="20"/>
      <c r="AO15" s="20"/>
      <c r="AP15" s="20"/>
      <c r="AQ15" s="20"/>
      <c r="AR15" s="20"/>
      <c r="AS15" s="20"/>
      <c r="AT15" s="106"/>
      <c r="AU15" s="106"/>
      <c r="AV15" s="8"/>
      <c r="AW15" s="8"/>
      <c r="AX15" s="8"/>
      <c r="AY15" s="8"/>
      <c r="AZ15" s="8"/>
    </row>
    <row r="16" spans="1:52" s="105" customFormat="1" ht="13.15" customHeight="1">
      <c r="A16" s="16"/>
      <c r="B16" s="8"/>
      <c r="C16" s="8"/>
      <c r="D16" s="9"/>
      <c r="E16" s="9"/>
      <c r="F16" s="9"/>
      <c r="G16" s="9"/>
      <c r="H16" s="9"/>
      <c r="I16" s="9"/>
      <c r="J16" s="9"/>
      <c r="K16" s="9"/>
      <c r="L16" s="9"/>
      <c r="M16" s="9"/>
      <c r="N16" s="9"/>
      <c r="O16" s="9"/>
      <c r="P16" s="9"/>
      <c r="Q16" s="9"/>
      <c r="R16" s="9"/>
      <c r="S16" s="9"/>
      <c r="T16" s="107"/>
      <c r="U16" s="108"/>
      <c r="V16" s="108"/>
      <c r="W16" s="108"/>
      <c r="X16" s="108"/>
      <c r="Y16" s="108"/>
      <c r="Z16" s="108"/>
      <c r="AA16" s="108"/>
      <c r="AB16" s="108"/>
      <c r="AC16" s="108"/>
      <c r="AD16" s="30"/>
      <c r="AE16" s="30"/>
      <c r="AF16" s="30"/>
      <c r="AG16" s="30"/>
      <c r="AH16" s="30"/>
      <c r="AI16" s="30"/>
      <c r="AJ16" s="30"/>
      <c r="AK16" s="30"/>
      <c r="AL16" s="30"/>
      <c r="AM16" s="30"/>
      <c r="AN16" s="30"/>
      <c r="AO16" s="109"/>
      <c r="AP16" s="109"/>
      <c r="AQ16" s="109"/>
      <c r="AR16" s="109"/>
      <c r="AS16" s="109"/>
      <c r="AT16" s="110"/>
      <c r="AU16" s="110"/>
      <c r="AV16" s="8"/>
      <c r="AW16" s="8"/>
      <c r="AX16" s="8"/>
      <c r="AY16" s="8"/>
      <c r="AZ16" s="8"/>
    </row>
    <row r="17" spans="1:136" s="105" customFormat="1" ht="13.15" customHeight="1">
      <c r="A17" s="16"/>
      <c r="B17" s="8"/>
      <c r="C17" s="8"/>
      <c r="D17" s="9"/>
      <c r="E17" s="9"/>
      <c r="F17" s="9"/>
      <c r="G17" s="9"/>
      <c r="H17" s="9"/>
      <c r="I17" s="9"/>
      <c r="J17" s="9"/>
      <c r="K17" s="9"/>
      <c r="L17" s="9"/>
      <c r="M17" s="9"/>
      <c r="N17" s="9"/>
      <c r="O17" s="9"/>
      <c r="P17" s="9"/>
      <c r="Q17" s="9"/>
      <c r="R17" s="9"/>
      <c r="S17" s="9"/>
      <c r="T17" s="107"/>
      <c r="U17" s="108"/>
      <c r="V17" s="108"/>
      <c r="W17" s="108"/>
      <c r="X17" s="108"/>
      <c r="Y17" s="108"/>
      <c r="Z17" s="108"/>
      <c r="AA17" s="108"/>
      <c r="AB17" s="108"/>
      <c r="AC17" s="108"/>
      <c r="AD17" s="30"/>
      <c r="AE17" s="30"/>
      <c r="AF17" s="30"/>
      <c r="AG17" s="30"/>
      <c r="AH17" s="30"/>
      <c r="AI17" s="30"/>
      <c r="AJ17" s="30"/>
      <c r="AK17" s="30"/>
      <c r="AL17" s="30"/>
      <c r="AM17" s="30"/>
      <c r="AN17" s="30"/>
      <c r="AO17" s="109"/>
      <c r="AP17" s="109"/>
      <c r="AQ17" s="109"/>
      <c r="AR17" s="109"/>
      <c r="AS17" s="109"/>
      <c r="AT17" s="110"/>
      <c r="AU17" s="110"/>
      <c r="AV17" s="8"/>
      <c r="AW17" s="8"/>
      <c r="AX17" s="8"/>
      <c r="AY17" s="8"/>
      <c r="AZ17" s="8"/>
    </row>
    <row r="18" spans="1:136" s="105" customFormat="1" ht="13.15" customHeight="1">
      <c r="A18" s="16"/>
      <c r="B18" s="671" t="s">
        <v>842</v>
      </c>
      <c r="C18" s="671"/>
      <c r="D18" s="671"/>
      <c r="E18" s="671"/>
      <c r="F18" s="671"/>
      <c r="G18" s="671"/>
      <c r="H18" s="671"/>
      <c r="I18" s="671"/>
      <c r="J18" s="671"/>
      <c r="K18" s="671"/>
      <c r="L18" s="671"/>
      <c r="M18" s="671"/>
      <c r="N18" s="671"/>
      <c r="O18" s="671"/>
      <c r="P18" s="671"/>
      <c r="Q18" s="671"/>
      <c r="R18" s="671"/>
      <c r="S18" s="671"/>
      <c r="T18" s="671"/>
      <c r="U18" s="671"/>
      <c r="V18" s="671"/>
      <c r="W18" s="671"/>
      <c r="X18" s="671"/>
      <c r="Y18" s="671"/>
      <c r="Z18" s="671"/>
      <c r="AA18" s="671"/>
      <c r="AB18" s="671"/>
      <c r="AC18" s="671"/>
      <c r="AD18" s="671"/>
      <c r="AE18" s="671"/>
      <c r="AF18" s="671"/>
      <c r="AG18" s="671"/>
      <c r="AH18" s="671"/>
      <c r="AI18" s="671"/>
      <c r="AJ18" s="671"/>
      <c r="AK18" s="671"/>
      <c r="AL18" s="671"/>
      <c r="AM18" s="671"/>
      <c r="AN18" s="671"/>
      <c r="AO18" s="671"/>
      <c r="AP18" s="671"/>
      <c r="AQ18" s="671"/>
      <c r="AR18" s="671"/>
      <c r="AS18" s="671"/>
      <c r="AT18" s="671"/>
      <c r="AU18" s="671"/>
      <c r="AV18" s="8"/>
      <c r="AW18" s="8"/>
      <c r="AX18" s="8"/>
      <c r="AY18" s="8"/>
      <c r="AZ18" s="8"/>
      <c r="CW18" s="300"/>
      <c r="CX18" s="300"/>
      <c r="CY18" s="300"/>
      <c r="CZ18" s="300"/>
      <c r="DA18" s="300"/>
      <c r="DB18" s="300"/>
      <c r="DC18" s="300"/>
      <c r="DD18" s="300"/>
      <c r="DE18" s="300"/>
      <c r="DF18" s="300"/>
      <c r="DG18" s="300"/>
      <c r="DH18" s="300"/>
      <c r="DI18" s="300"/>
      <c r="DJ18" s="300"/>
      <c r="DK18" s="300"/>
      <c r="DL18" s="300"/>
      <c r="DM18" s="300"/>
      <c r="DN18" s="300"/>
      <c r="DO18" s="300"/>
      <c r="DP18" s="300"/>
      <c r="DQ18" s="300"/>
      <c r="DR18" s="300"/>
      <c r="DS18" s="300"/>
      <c r="DT18" s="300"/>
      <c r="DU18" s="300"/>
    </row>
    <row r="19" spans="1:136" s="105" customFormat="1" ht="13.15" customHeight="1">
      <c r="A19" s="16"/>
      <c r="B19" s="671"/>
      <c r="C19" s="671"/>
      <c r="D19" s="671"/>
      <c r="E19" s="671"/>
      <c r="F19" s="671"/>
      <c r="G19" s="671"/>
      <c r="H19" s="671"/>
      <c r="I19" s="671"/>
      <c r="J19" s="671"/>
      <c r="K19" s="671"/>
      <c r="L19" s="671"/>
      <c r="M19" s="671"/>
      <c r="N19" s="671"/>
      <c r="O19" s="671"/>
      <c r="P19" s="671"/>
      <c r="Q19" s="671"/>
      <c r="R19" s="671"/>
      <c r="S19" s="671"/>
      <c r="T19" s="671"/>
      <c r="U19" s="671"/>
      <c r="V19" s="671"/>
      <c r="W19" s="671"/>
      <c r="X19" s="671"/>
      <c r="Y19" s="671"/>
      <c r="Z19" s="671"/>
      <c r="AA19" s="671"/>
      <c r="AB19" s="671"/>
      <c r="AC19" s="671"/>
      <c r="AD19" s="671"/>
      <c r="AE19" s="671"/>
      <c r="AF19" s="671"/>
      <c r="AG19" s="671"/>
      <c r="AH19" s="671"/>
      <c r="AI19" s="671"/>
      <c r="AJ19" s="671"/>
      <c r="AK19" s="671"/>
      <c r="AL19" s="671"/>
      <c r="AM19" s="671"/>
      <c r="AN19" s="671"/>
      <c r="AO19" s="671"/>
      <c r="AP19" s="671"/>
      <c r="AQ19" s="671"/>
      <c r="AR19" s="671"/>
      <c r="AS19" s="671"/>
      <c r="AT19" s="671"/>
      <c r="AU19" s="671"/>
      <c r="AV19" s="8"/>
      <c r="AW19" s="8"/>
      <c r="AX19" s="8"/>
      <c r="AY19" s="8"/>
      <c r="AZ19" s="8"/>
      <c r="CW19" s="300"/>
      <c r="CX19" s="300"/>
      <c r="CY19" s="300"/>
      <c r="CZ19" s="300"/>
      <c r="DA19" s="300"/>
      <c r="DB19" s="300"/>
      <c r="DC19" s="300"/>
      <c r="DD19" s="300"/>
      <c r="DE19" s="300"/>
      <c r="DF19" s="300"/>
      <c r="DG19" s="300"/>
      <c r="DH19" s="300"/>
      <c r="DI19" s="300"/>
      <c r="DJ19" s="300"/>
      <c r="DK19" s="300"/>
      <c r="DL19" s="300"/>
      <c r="DM19" s="300"/>
      <c r="DN19" s="300"/>
      <c r="DO19" s="300"/>
      <c r="DP19" s="300"/>
      <c r="DQ19" s="300"/>
      <c r="DR19" s="300"/>
      <c r="DS19" s="300"/>
      <c r="DT19" s="300"/>
      <c r="DU19" s="300"/>
    </row>
    <row r="20" spans="1:136" s="105" customFormat="1" ht="13.15" customHeight="1">
      <c r="A20" s="16"/>
      <c r="B20" s="8"/>
      <c r="C20" s="8"/>
      <c r="D20" s="9"/>
      <c r="E20" s="9"/>
      <c r="F20" s="9"/>
      <c r="G20" s="9"/>
      <c r="H20" s="9"/>
      <c r="I20" s="9"/>
      <c r="J20" s="9"/>
      <c r="K20" s="9"/>
      <c r="L20" s="9"/>
      <c r="M20" s="9"/>
      <c r="N20" s="9"/>
      <c r="O20" s="9"/>
      <c r="P20" s="9"/>
      <c r="Q20" s="9"/>
      <c r="R20" s="9"/>
      <c r="S20" s="9"/>
      <c r="T20" s="107"/>
      <c r="U20" s="108"/>
      <c r="V20" s="108"/>
      <c r="W20" s="108"/>
      <c r="X20" s="108"/>
      <c r="Y20" s="108"/>
      <c r="Z20" s="108"/>
      <c r="AA20" s="108"/>
      <c r="AB20" s="108"/>
      <c r="AC20" s="108"/>
      <c r="AD20" s="30"/>
      <c r="AE20" s="30"/>
      <c r="AF20" s="30"/>
      <c r="AG20" s="30"/>
      <c r="AH20" s="30"/>
      <c r="AI20" s="30"/>
      <c r="AJ20" s="30"/>
      <c r="AK20" s="30"/>
      <c r="AL20" s="30"/>
      <c r="AM20" s="30"/>
      <c r="AN20" s="30"/>
      <c r="AO20" s="109"/>
      <c r="AP20" s="109"/>
      <c r="AQ20" s="109"/>
      <c r="AR20" s="109"/>
      <c r="AS20" s="109"/>
      <c r="AT20" s="110"/>
      <c r="AU20" s="110"/>
      <c r="AV20" s="8"/>
      <c r="AW20" s="8"/>
      <c r="AX20" s="8"/>
      <c r="AY20" s="8"/>
      <c r="AZ20" s="8"/>
      <c r="CW20" s="300"/>
      <c r="CX20" s="300"/>
      <c r="CY20" s="300"/>
      <c r="CZ20" s="300"/>
      <c r="DA20" s="303" t="str">
        <f>+IF(AA23&lt;10,"0",DL20)</f>
        <v>0</v>
      </c>
      <c r="DB20" s="300"/>
      <c r="DC20" s="300"/>
      <c r="DD20" s="300"/>
      <c r="DE20" s="301">
        <f>+AA23-10</f>
        <v>-10</v>
      </c>
      <c r="DF20" s="300"/>
      <c r="DG20" s="300"/>
      <c r="DH20" s="301">
        <f>+(DE20*0.5)</f>
        <v>-5</v>
      </c>
      <c r="DI20" s="300"/>
      <c r="DJ20" s="300"/>
      <c r="DK20" s="300"/>
      <c r="DL20" s="303" t="str">
        <f>+IF(DH20&gt;25,"25",IF(DH20&lt;0,"0",DH20))</f>
        <v>0</v>
      </c>
      <c r="DM20" s="300"/>
      <c r="DN20" s="300"/>
      <c r="DO20" s="300"/>
      <c r="DP20" s="300"/>
      <c r="DQ20" s="300"/>
      <c r="DR20" s="300"/>
      <c r="DS20" s="300"/>
      <c r="DT20" s="300"/>
      <c r="DU20" s="300"/>
    </row>
    <row r="21" spans="1:136" s="105" customFormat="1" ht="13.15" customHeight="1">
      <c r="A21" s="16"/>
      <c r="B21" s="8"/>
      <c r="C21" s="8"/>
      <c r="D21" s="672" t="s">
        <v>877</v>
      </c>
      <c r="E21" s="672"/>
      <c r="F21" s="672"/>
      <c r="G21" s="672"/>
      <c r="H21" s="672"/>
      <c r="I21" s="672"/>
      <c r="J21" s="672"/>
      <c r="K21" s="672"/>
      <c r="L21" s="672"/>
      <c r="M21" s="672"/>
      <c r="N21" s="672"/>
      <c r="O21" s="672"/>
      <c r="P21" s="672"/>
      <c r="Q21" s="672"/>
      <c r="R21" s="672"/>
      <c r="S21" s="672"/>
      <c r="T21" s="672"/>
      <c r="U21" s="672"/>
      <c r="V21" s="672"/>
      <c r="W21" s="672"/>
      <c r="X21" s="672"/>
      <c r="Y21" s="672"/>
      <c r="Z21" s="672"/>
      <c r="AA21" s="673" t="s">
        <v>843</v>
      </c>
      <c r="AB21" s="674"/>
      <c r="AC21" s="674"/>
      <c r="AD21" s="674"/>
      <c r="AE21" s="674"/>
      <c r="AF21" s="674"/>
      <c r="AG21" s="675"/>
      <c r="AH21" s="685" t="s">
        <v>175</v>
      </c>
      <c r="AI21" s="686"/>
      <c r="AJ21" s="686"/>
      <c r="AK21" s="686"/>
      <c r="AL21" s="686"/>
      <c r="AM21" s="686"/>
      <c r="AN21" s="687"/>
      <c r="AO21" s="109"/>
      <c r="AP21" s="109"/>
      <c r="AQ21" s="109"/>
      <c r="AR21" s="109"/>
      <c r="AS21" s="109"/>
      <c r="AT21" s="110"/>
      <c r="AU21" s="110"/>
      <c r="AV21" s="8"/>
      <c r="AW21" s="8"/>
      <c r="AX21" s="8"/>
      <c r="AY21" s="8"/>
      <c r="AZ21" s="8"/>
      <c r="CW21" s="300"/>
      <c r="CX21" s="300"/>
      <c r="CY21" s="300"/>
      <c r="CZ21" s="300"/>
      <c r="DA21" s="300"/>
      <c r="DB21" s="300"/>
      <c r="DC21" s="300"/>
      <c r="DD21" s="300"/>
      <c r="DE21" s="300"/>
      <c r="DF21" s="300"/>
      <c r="DG21" s="300"/>
      <c r="DH21" s="300"/>
      <c r="DI21" s="300"/>
      <c r="DJ21" s="300"/>
      <c r="DK21" s="300"/>
      <c r="DL21" s="300"/>
      <c r="DM21" s="300"/>
      <c r="DN21" s="300"/>
      <c r="DO21" s="300"/>
      <c r="DP21" s="300"/>
      <c r="DQ21" s="300"/>
      <c r="DR21" s="300"/>
      <c r="DS21" s="300"/>
      <c r="DT21" s="300"/>
      <c r="DU21" s="300"/>
    </row>
    <row r="22" spans="1:136" s="105" customFormat="1" ht="13.15" customHeight="1">
      <c r="A22" s="16"/>
      <c r="B22" s="8"/>
      <c r="C22" s="8"/>
      <c r="D22" s="672"/>
      <c r="E22" s="672"/>
      <c r="F22" s="672"/>
      <c r="G22" s="672"/>
      <c r="H22" s="672"/>
      <c r="I22" s="672"/>
      <c r="J22" s="672"/>
      <c r="K22" s="672"/>
      <c r="L22" s="672"/>
      <c r="M22" s="672"/>
      <c r="N22" s="672"/>
      <c r="O22" s="672"/>
      <c r="P22" s="672"/>
      <c r="Q22" s="672"/>
      <c r="R22" s="672"/>
      <c r="S22" s="672"/>
      <c r="T22" s="672"/>
      <c r="U22" s="672"/>
      <c r="V22" s="672"/>
      <c r="W22" s="672"/>
      <c r="X22" s="672"/>
      <c r="Y22" s="672"/>
      <c r="Z22" s="672"/>
      <c r="AA22" s="676"/>
      <c r="AB22" s="677"/>
      <c r="AC22" s="677"/>
      <c r="AD22" s="677"/>
      <c r="AE22" s="677"/>
      <c r="AF22" s="677"/>
      <c r="AG22" s="678"/>
      <c r="AH22" s="688"/>
      <c r="AI22" s="689"/>
      <c r="AJ22" s="689"/>
      <c r="AK22" s="689"/>
      <c r="AL22" s="689"/>
      <c r="AM22" s="689"/>
      <c r="AN22" s="690"/>
      <c r="AO22" s="109"/>
      <c r="AP22" s="109"/>
      <c r="AQ22" s="109"/>
      <c r="AR22" s="109"/>
      <c r="AS22" s="109"/>
      <c r="AT22" s="110"/>
      <c r="AU22" s="110"/>
      <c r="AV22" s="8"/>
      <c r="AW22" s="8"/>
      <c r="AX22" s="8"/>
      <c r="AY22" s="8"/>
      <c r="AZ22" s="8"/>
      <c r="CW22" s="300"/>
      <c r="CX22" s="300"/>
      <c r="CY22" s="300"/>
      <c r="CZ22" s="300"/>
      <c r="DA22" s="300"/>
      <c r="DB22" s="300"/>
      <c r="DC22" s="300"/>
      <c r="DD22" s="300"/>
      <c r="DE22" s="300"/>
      <c r="DF22" s="300"/>
      <c r="DG22" s="300"/>
      <c r="DH22" s="300"/>
      <c r="DI22" s="300"/>
      <c r="DJ22" s="300"/>
      <c r="DK22" s="300"/>
      <c r="DL22" s="300"/>
      <c r="DM22" s="300"/>
      <c r="DN22" s="300"/>
      <c r="DO22" s="300"/>
      <c r="DP22" s="300"/>
      <c r="DQ22" s="300"/>
      <c r="DR22" s="300"/>
      <c r="DS22" s="300"/>
      <c r="DT22" s="300"/>
      <c r="DU22" s="300"/>
    </row>
    <row r="23" spans="1:136" s="105" customFormat="1" ht="13.15" customHeight="1">
      <c r="A23" s="16"/>
      <c r="B23" s="8"/>
      <c r="C23" s="8"/>
      <c r="D23" s="672"/>
      <c r="E23" s="672"/>
      <c r="F23" s="672"/>
      <c r="G23" s="672"/>
      <c r="H23" s="672"/>
      <c r="I23" s="672"/>
      <c r="J23" s="672"/>
      <c r="K23" s="672"/>
      <c r="L23" s="672"/>
      <c r="M23" s="672"/>
      <c r="N23" s="672"/>
      <c r="O23" s="672"/>
      <c r="P23" s="672"/>
      <c r="Q23" s="672"/>
      <c r="R23" s="672"/>
      <c r="S23" s="672"/>
      <c r="T23" s="672"/>
      <c r="U23" s="672"/>
      <c r="V23" s="672"/>
      <c r="W23" s="672"/>
      <c r="X23" s="672"/>
      <c r="Y23" s="672"/>
      <c r="Z23" s="672"/>
      <c r="AA23" s="679" t="str">
        <f>+IFERROR(+'Investimenti e recupero terreni'!T71,"0")</f>
        <v>0</v>
      </c>
      <c r="AB23" s="680"/>
      <c r="AC23" s="680"/>
      <c r="AD23" s="680"/>
      <c r="AE23" s="680"/>
      <c r="AF23" s="680"/>
      <c r="AG23" s="681"/>
      <c r="AH23" s="691" t="str">
        <f>+DA20</f>
        <v>0</v>
      </c>
      <c r="AI23" s="692"/>
      <c r="AJ23" s="692"/>
      <c r="AK23" s="692"/>
      <c r="AL23" s="692"/>
      <c r="AM23" s="692"/>
      <c r="AN23" s="693"/>
      <c r="AO23" s="109"/>
      <c r="AP23" s="109"/>
      <c r="AQ23" s="109"/>
      <c r="AR23" s="109"/>
      <c r="AS23" s="109"/>
      <c r="AT23" s="110"/>
      <c r="AU23" s="110"/>
      <c r="AV23" s="8"/>
      <c r="AW23" s="8"/>
      <c r="AX23" s="8"/>
      <c r="AY23" s="8"/>
      <c r="AZ23" s="8"/>
      <c r="CW23" s="300"/>
      <c r="CX23" s="300"/>
      <c r="CY23" s="300"/>
      <c r="CZ23" s="300"/>
      <c r="DA23" s="300"/>
      <c r="DB23" s="300"/>
      <c r="DC23" s="300"/>
      <c r="DD23" s="300"/>
      <c r="DE23" s="300"/>
      <c r="DF23" s="300"/>
      <c r="DG23" s="300"/>
      <c r="DH23" s="300"/>
      <c r="DI23" s="300"/>
      <c r="DJ23" s="300"/>
      <c r="DK23" s="300"/>
      <c r="DL23" s="300"/>
      <c r="DM23" s="300"/>
      <c r="DN23" s="300"/>
      <c r="DO23" s="300"/>
      <c r="DP23" s="300"/>
      <c r="DQ23" s="300"/>
      <c r="DR23" s="300"/>
      <c r="DS23" s="300"/>
      <c r="DT23" s="300"/>
      <c r="DU23" s="300"/>
    </row>
    <row r="24" spans="1:136" s="105" customFormat="1" ht="13.15" customHeight="1">
      <c r="A24" s="16"/>
      <c r="B24" s="8"/>
      <c r="C24" s="8"/>
      <c r="D24" s="672"/>
      <c r="E24" s="672"/>
      <c r="F24" s="672"/>
      <c r="G24" s="672"/>
      <c r="H24" s="672"/>
      <c r="I24" s="672"/>
      <c r="J24" s="672"/>
      <c r="K24" s="672"/>
      <c r="L24" s="672"/>
      <c r="M24" s="672"/>
      <c r="N24" s="672"/>
      <c r="O24" s="672"/>
      <c r="P24" s="672"/>
      <c r="Q24" s="672"/>
      <c r="R24" s="672"/>
      <c r="S24" s="672"/>
      <c r="T24" s="672"/>
      <c r="U24" s="672"/>
      <c r="V24" s="672"/>
      <c r="W24" s="672"/>
      <c r="X24" s="672"/>
      <c r="Y24" s="672"/>
      <c r="Z24" s="672"/>
      <c r="AA24" s="682"/>
      <c r="AB24" s="683"/>
      <c r="AC24" s="683"/>
      <c r="AD24" s="683"/>
      <c r="AE24" s="683"/>
      <c r="AF24" s="683"/>
      <c r="AG24" s="684"/>
      <c r="AH24" s="694"/>
      <c r="AI24" s="695"/>
      <c r="AJ24" s="695"/>
      <c r="AK24" s="695"/>
      <c r="AL24" s="695"/>
      <c r="AM24" s="695"/>
      <c r="AN24" s="696"/>
      <c r="AO24" s="109"/>
      <c r="AP24" s="109"/>
      <c r="AQ24" s="109"/>
      <c r="AR24" s="109"/>
      <c r="AS24" s="109"/>
      <c r="AT24" s="110"/>
      <c r="AU24" s="110"/>
      <c r="AV24" s="8"/>
      <c r="AW24" s="8"/>
      <c r="AX24" s="8"/>
      <c r="AY24" s="8"/>
      <c r="AZ24" s="8"/>
      <c r="CW24" s="300"/>
      <c r="CX24" s="300"/>
      <c r="CY24" s="300"/>
      <c r="CZ24" s="300"/>
      <c r="DA24" s="300"/>
      <c r="DB24" s="300"/>
      <c r="DC24" s="300"/>
      <c r="DD24" s="300"/>
      <c r="DE24" s="300"/>
      <c r="DF24" s="300"/>
      <c r="DG24" s="300"/>
      <c r="DH24" s="300"/>
      <c r="DI24" s="300"/>
      <c r="DJ24" s="300"/>
      <c r="DK24" s="300"/>
      <c r="DL24" s="300"/>
      <c r="DM24" s="300"/>
      <c r="DN24" s="300"/>
      <c r="DO24" s="300"/>
      <c r="DP24" s="300"/>
      <c r="DQ24" s="300"/>
      <c r="DR24" s="300"/>
      <c r="DS24" s="300"/>
      <c r="DT24" s="300"/>
      <c r="DU24" s="300"/>
    </row>
    <row r="25" spans="1:136" s="105" customFormat="1" ht="13.15" customHeight="1">
      <c r="A25" s="16"/>
      <c r="B25" s="8"/>
      <c r="C25" s="8"/>
      <c r="D25" s="9"/>
      <c r="E25" s="9"/>
      <c r="F25" s="9"/>
      <c r="G25" s="9"/>
      <c r="H25" s="9"/>
      <c r="I25" s="9"/>
      <c r="J25" s="9"/>
      <c r="K25" s="9"/>
      <c r="L25" s="9"/>
      <c r="M25" s="9"/>
      <c r="N25" s="9"/>
      <c r="O25" s="9"/>
      <c r="P25" s="9"/>
      <c r="Q25" s="9"/>
      <c r="R25" s="9"/>
      <c r="S25" s="9"/>
      <c r="T25" s="107"/>
      <c r="U25" s="108"/>
      <c r="V25" s="108"/>
      <c r="W25" s="108"/>
      <c r="X25" s="108"/>
      <c r="Y25" s="108"/>
      <c r="Z25" s="108"/>
      <c r="AA25" s="108"/>
      <c r="AB25" s="108"/>
      <c r="AC25" s="108"/>
      <c r="AD25" s="30"/>
      <c r="AE25" s="30"/>
      <c r="AF25" s="30"/>
      <c r="AG25" s="30"/>
      <c r="AH25" s="30"/>
      <c r="AI25" s="30"/>
      <c r="AJ25" s="30"/>
      <c r="AK25" s="30"/>
      <c r="AL25" s="30"/>
      <c r="AM25" s="30"/>
      <c r="AN25" s="30"/>
      <c r="AO25" s="109"/>
      <c r="AP25" s="109"/>
      <c r="AQ25" s="109"/>
      <c r="AR25" s="109"/>
      <c r="AS25" s="109"/>
      <c r="AT25" s="110"/>
      <c r="AU25" s="110"/>
      <c r="AV25" s="8"/>
      <c r="AW25" s="8"/>
      <c r="AX25" s="8"/>
      <c r="AY25" s="8"/>
      <c r="AZ25" s="8"/>
      <c r="CW25" s="300"/>
      <c r="CX25" s="300"/>
      <c r="CY25" s="300"/>
      <c r="CZ25" s="300"/>
      <c r="DA25" s="300"/>
      <c r="DB25" s="300"/>
      <c r="DC25" s="300"/>
      <c r="DD25" s="300"/>
      <c r="DE25" s="300"/>
      <c r="DF25" s="300"/>
      <c r="DG25" s="300"/>
      <c r="DH25" s="300"/>
      <c r="DI25" s="300"/>
      <c r="DJ25" s="300"/>
      <c r="DK25" s="300"/>
      <c r="DL25" s="300"/>
      <c r="DM25" s="300"/>
      <c r="DN25" s="300"/>
      <c r="DO25" s="300"/>
      <c r="DP25" s="300"/>
      <c r="DQ25" s="300"/>
      <c r="DR25" s="300"/>
      <c r="DS25" s="300"/>
      <c r="DT25" s="300"/>
      <c r="DU25" s="300"/>
    </row>
    <row r="26" spans="1:136" s="105" customFormat="1" ht="13.15" customHeight="1">
      <c r="A26" s="16"/>
      <c r="B26" s="8"/>
      <c r="C26" s="8"/>
      <c r="D26" s="9"/>
      <c r="E26" s="9"/>
      <c r="F26" s="9"/>
      <c r="G26" s="9"/>
      <c r="H26" s="9"/>
      <c r="I26" s="9"/>
      <c r="J26" s="9"/>
      <c r="K26" s="9"/>
      <c r="L26" s="9"/>
      <c r="M26" s="9"/>
      <c r="N26" s="9"/>
      <c r="O26" s="9"/>
      <c r="P26" s="9"/>
      <c r="Q26" s="9"/>
      <c r="R26" s="9"/>
      <c r="S26" s="9"/>
      <c r="T26" s="107"/>
      <c r="U26" s="108"/>
      <c r="V26" s="108"/>
      <c r="W26" s="108"/>
      <c r="X26" s="108"/>
      <c r="Y26" s="108"/>
      <c r="Z26" s="108"/>
      <c r="AA26" s="108"/>
      <c r="AB26" s="108"/>
      <c r="AC26" s="108"/>
      <c r="AD26" s="30"/>
      <c r="AE26" s="30"/>
      <c r="AF26" s="30"/>
      <c r="AG26" s="30"/>
      <c r="AH26" s="30"/>
      <c r="AI26" s="30"/>
      <c r="AJ26" s="30"/>
      <c r="AK26" s="30"/>
      <c r="AL26" s="30"/>
      <c r="AM26" s="30"/>
      <c r="AN26" s="30"/>
      <c r="AO26" s="109"/>
      <c r="AP26" s="109"/>
      <c r="AQ26" s="109"/>
      <c r="AR26" s="109"/>
      <c r="AS26" s="109"/>
      <c r="AT26" s="110"/>
      <c r="AU26" s="110"/>
      <c r="AV26" s="8"/>
      <c r="AW26" s="8"/>
      <c r="AX26" s="8"/>
      <c r="AY26" s="8"/>
      <c r="AZ26" s="8"/>
      <c r="CW26" s="300"/>
      <c r="CX26" s="300"/>
      <c r="CY26" s="300"/>
      <c r="CZ26" s="300"/>
      <c r="DA26" s="300"/>
      <c r="DB26" s="300"/>
      <c r="DC26" s="300"/>
      <c r="DD26" s="300"/>
      <c r="DE26" s="300"/>
      <c r="DF26" s="300"/>
      <c r="DG26" s="300"/>
      <c r="DH26" s="300"/>
      <c r="DI26" s="300"/>
      <c r="DJ26" s="300"/>
      <c r="DK26" s="300"/>
      <c r="DL26" s="300"/>
      <c r="DM26" s="300"/>
      <c r="DN26" s="300"/>
      <c r="DO26" s="300"/>
      <c r="DP26" s="300"/>
      <c r="DQ26" s="300"/>
      <c r="DR26" s="300"/>
      <c r="DS26" s="300"/>
      <c r="DT26" s="300"/>
      <c r="DU26" s="300"/>
    </row>
    <row r="27" spans="1:136" s="105" customFormat="1" ht="13.15" customHeight="1">
      <c r="A27" s="7"/>
      <c r="B27" s="697" t="s">
        <v>178</v>
      </c>
      <c r="C27" s="698"/>
      <c r="D27" s="698"/>
      <c r="E27" s="698"/>
      <c r="F27" s="698"/>
      <c r="G27" s="698"/>
      <c r="H27" s="698"/>
      <c r="I27" s="698"/>
      <c r="J27" s="698"/>
      <c r="K27" s="698"/>
      <c r="L27" s="698"/>
      <c r="M27" s="698"/>
      <c r="N27" s="698"/>
      <c r="O27" s="698"/>
      <c r="P27" s="698"/>
      <c r="Q27" s="698"/>
      <c r="R27" s="698"/>
      <c r="S27" s="698"/>
      <c r="T27" s="698"/>
      <c r="U27" s="698"/>
      <c r="V27" s="698"/>
      <c r="W27" s="698"/>
      <c r="X27" s="698"/>
      <c r="Y27" s="698"/>
      <c r="Z27" s="698"/>
      <c r="AA27" s="698"/>
      <c r="AB27" s="698"/>
      <c r="AC27" s="698"/>
      <c r="AD27" s="698"/>
      <c r="AE27" s="698"/>
      <c r="AF27" s="698"/>
      <c r="AG27" s="698"/>
      <c r="AH27" s="698"/>
      <c r="AI27" s="698"/>
      <c r="AJ27" s="698"/>
      <c r="AK27" s="698"/>
      <c r="AL27" s="698"/>
      <c r="AM27" s="698"/>
      <c r="AN27" s="698"/>
      <c r="AO27" s="698"/>
      <c r="AP27" s="698"/>
      <c r="AQ27" s="698"/>
      <c r="AR27" s="698"/>
      <c r="AS27" s="698"/>
      <c r="AT27" s="698"/>
      <c r="AU27" s="699"/>
      <c r="AV27" s="32"/>
      <c r="AW27" s="32"/>
      <c r="AX27" s="32"/>
      <c r="AY27" s="32"/>
      <c r="AZ27" s="32"/>
      <c r="BA27" s="111"/>
      <c r="BB27" s="111"/>
      <c r="BC27" s="111"/>
      <c r="BD27" s="111"/>
      <c r="BE27" s="111"/>
      <c r="BF27" s="111"/>
      <c r="BG27" s="111"/>
      <c r="BH27" s="111"/>
      <c r="BI27" s="111"/>
      <c r="BJ27" s="111"/>
      <c r="BK27" s="111"/>
      <c r="BL27" s="111"/>
      <c r="BM27" s="111"/>
      <c r="BN27" s="111"/>
      <c r="BO27" s="111"/>
      <c r="BP27" s="111"/>
      <c r="BQ27" s="111"/>
      <c r="BR27" s="111"/>
      <c r="BS27" s="111"/>
      <c r="BT27" s="111"/>
      <c r="BU27" s="111"/>
      <c r="BV27" s="111"/>
      <c r="BW27" s="111"/>
      <c r="BX27" s="111"/>
      <c r="BY27" s="111"/>
      <c r="BZ27" s="111"/>
      <c r="CA27" s="111"/>
      <c r="CB27" s="111"/>
      <c r="CC27" s="111"/>
      <c r="CD27" s="111"/>
      <c r="CE27" s="111"/>
      <c r="CF27" s="111"/>
      <c r="CG27" s="111"/>
      <c r="CH27" s="111"/>
      <c r="CI27" s="111"/>
      <c r="CJ27" s="111"/>
      <c r="CK27" s="111"/>
      <c r="CL27" s="111"/>
      <c r="CM27" s="111"/>
      <c r="CN27" s="111"/>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2"/>
      <c r="DV27" s="112"/>
      <c r="DW27" s="112"/>
      <c r="DX27" s="112"/>
      <c r="DY27" s="112"/>
      <c r="DZ27" s="112"/>
      <c r="EA27" s="112"/>
      <c r="EB27" s="112"/>
      <c r="EC27" s="112"/>
      <c r="ED27" s="112"/>
      <c r="EE27" s="112"/>
      <c r="EF27" s="112"/>
    </row>
    <row r="28" spans="1:136" s="105" customFormat="1" ht="13.15" customHeight="1">
      <c r="A28" s="16"/>
      <c r="B28" s="700"/>
      <c r="C28" s="701"/>
      <c r="D28" s="701"/>
      <c r="E28" s="701"/>
      <c r="F28" s="701"/>
      <c r="G28" s="701"/>
      <c r="H28" s="701"/>
      <c r="I28" s="701"/>
      <c r="J28" s="701"/>
      <c r="K28" s="701"/>
      <c r="L28" s="701"/>
      <c r="M28" s="701"/>
      <c r="N28" s="701"/>
      <c r="O28" s="701"/>
      <c r="P28" s="701"/>
      <c r="Q28" s="701"/>
      <c r="R28" s="701"/>
      <c r="S28" s="701"/>
      <c r="T28" s="701"/>
      <c r="U28" s="701"/>
      <c r="V28" s="701"/>
      <c r="W28" s="701"/>
      <c r="X28" s="701"/>
      <c r="Y28" s="701"/>
      <c r="Z28" s="701"/>
      <c r="AA28" s="701"/>
      <c r="AB28" s="701"/>
      <c r="AC28" s="701"/>
      <c r="AD28" s="701"/>
      <c r="AE28" s="701"/>
      <c r="AF28" s="701"/>
      <c r="AG28" s="701"/>
      <c r="AH28" s="701"/>
      <c r="AI28" s="701"/>
      <c r="AJ28" s="701"/>
      <c r="AK28" s="701"/>
      <c r="AL28" s="701"/>
      <c r="AM28" s="701"/>
      <c r="AN28" s="701"/>
      <c r="AO28" s="701"/>
      <c r="AP28" s="701"/>
      <c r="AQ28" s="701"/>
      <c r="AR28" s="701"/>
      <c r="AS28" s="701"/>
      <c r="AT28" s="701"/>
      <c r="AU28" s="702"/>
      <c r="AV28" s="8"/>
      <c r="AW28" s="8"/>
      <c r="AX28" s="8"/>
      <c r="AY28" s="8"/>
      <c r="AZ28" s="8"/>
    </row>
    <row r="29" spans="1:136" s="105" customFormat="1" ht="13.15" customHeight="1">
      <c r="A29" s="16"/>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8"/>
      <c r="AW29" s="8"/>
      <c r="AX29" s="8"/>
      <c r="AY29" s="8"/>
      <c r="AZ29" s="8"/>
    </row>
    <row r="30" spans="1:136" s="105" customFormat="1" ht="13.15" customHeight="1">
      <c r="A30" s="16"/>
      <c r="B30" s="8"/>
      <c r="C30" s="8"/>
      <c r="D30" s="672" t="s">
        <v>811</v>
      </c>
      <c r="E30" s="672"/>
      <c r="F30" s="672"/>
      <c r="G30" s="672"/>
      <c r="H30" s="672"/>
      <c r="I30" s="672"/>
      <c r="J30" s="672"/>
      <c r="K30" s="672"/>
      <c r="L30" s="672"/>
      <c r="M30" s="672"/>
      <c r="N30" s="672"/>
      <c r="O30" s="672"/>
      <c r="P30" s="672"/>
      <c r="Q30" s="672"/>
      <c r="R30" s="672"/>
      <c r="S30" s="672"/>
      <c r="T30" s="672"/>
      <c r="U30" s="672"/>
      <c r="V30" s="672"/>
      <c r="W30" s="672"/>
      <c r="X30" s="672"/>
      <c r="Y30" s="672"/>
      <c r="Z30" s="672"/>
      <c r="AA30" s="404" t="s">
        <v>879</v>
      </c>
      <c r="AB30" s="404"/>
      <c r="AC30" s="404"/>
      <c r="AD30" s="404"/>
      <c r="AE30" s="404"/>
      <c r="AF30" s="404"/>
      <c r="AG30" s="404"/>
      <c r="AH30" s="404"/>
      <c r="AI30" s="404"/>
      <c r="AJ30" s="404"/>
      <c r="AK30" s="404"/>
      <c r="AL30" s="433" t="s">
        <v>175</v>
      </c>
      <c r="AM30" s="433"/>
      <c r="AN30" s="433"/>
      <c r="AO30" s="8"/>
      <c r="AP30" s="20"/>
      <c r="AQ30" s="20"/>
      <c r="AR30" s="20"/>
      <c r="AS30" s="20"/>
      <c r="AT30" s="20"/>
      <c r="AU30" s="20"/>
      <c r="AV30" s="8"/>
      <c r="AW30" s="8"/>
      <c r="AX30" s="8"/>
      <c r="AY30" s="8"/>
      <c r="AZ30" s="8"/>
    </row>
    <row r="31" spans="1:136" s="105" customFormat="1" ht="13.15" customHeight="1">
      <c r="A31" s="16"/>
      <c r="B31" s="8"/>
      <c r="C31" s="8"/>
      <c r="D31" s="672"/>
      <c r="E31" s="672"/>
      <c r="F31" s="672"/>
      <c r="G31" s="672"/>
      <c r="H31" s="672"/>
      <c r="I31" s="672"/>
      <c r="J31" s="672"/>
      <c r="K31" s="672"/>
      <c r="L31" s="672"/>
      <c r="M31" s="672"/>
      <c r="N31" s="672"/>
      <c r="O31" s="672"/>
      <c r="P31" s="672"/>
      <c r="Q31" s="672"/>
      <c r="R31" s="672"/>
      <c r="S31" s="672"/>
      <c r="T31" s="672"/>
      <c r="U31" s="672"/>
      <c r="V31" s="672"/>
      <c r="W31" s="672"/>
      <c r="X31" s="672"/>
      <c r="Y31" s="672"/>
      <c r="Z31" s="672"/>
      <c r="AA31" s="404"/>
      <c r="AB31" s="404"/>
      <c r="AC31" s="404"/>
      <c r="AD31" s="404"/>
      <c r="AE31" s="404"/>
      <c r="AF31" s="404"/>
      <c r="AG31" s="404"/>
      <c r="AH31" s="404"/>
      <c r="AI31" s="404"/>
      <c r="AJ31" s="404"/>
      <c r="AK31" s="404"/>
      <c r="AL31" s="433"/>
      <c r="AM31" s="433"/>
      <c r="AN31" s="433"/>
      <c r="AO31" s="8"/>
      <c r="AP31" s="20"/>
      <c r="AQ31" s="20"/>
      <c r="AR31" s="20"/>
      <c r="AS31" s="20"/>
      <c r="AT31" s="20"/>
      <c r="AU31" s="20"/>
      <c r="AV31" s="8"/>
      <c r="AW31" s="8"/>
      <c r="AX31" s="8"/>
      <c r="AY31" s="8"/>
      <c r="AZ31" s="8"/>
    </row>
    <row r="32" spans="1:136" s="105" customFormat="1" ht="13.15" customHeight="1">
      <c r="A32" s="16"/>
      <c r="B32" s="8"/>
      <c r="C32" s="8"/>
      <c r="D32" s="672"/>
      <c r="E32" s="672"/>
      <c r="F32" s="672"/>
      <c r="G32" s="672"/>
      <c r="H32" s="672"/>
      <c r="I32" s="672"/>
      <c r="J32" s="672"/>
      <c r="K32" s="672"/>
      <c r="L32" s="672"/>
      <c r="M32" s="672"/>
      <c r="N32" s="672"/>
      <c r="O32" s="672"/>
      <c r="P32" s="672"/>
      <c r="Q32" s="672"/>
      <c r="R32" s="672"/>
      <c r="S32" s="672"/>
      <c r="T32" s="672"/>
      <c r="U32" s="672"/>
      <c r="V32" s="672"/>
      <c r="W32" s="672"/>
      <c r="X32" s="672"/>
      <c r="Y32" s="672"/>
      <c r="Z32" s="672"/>
      <c r="AA32" s="706">
        <f>'Incremento occupazionale'!AH25</f>
        <v>0</v>
      </c>
      <c r="AB32" s="706"/>
      <c r="AC32" s="706"/>
      <c r="AD32" s="706"/>
      <c r="AE32" s="706"/>
      <c r="AF32" s="706"/>
      <c r="AG32" s="706"/>
      <c r="AH32" s="706"/>
      <c r="AI32" s="706"/>
      <c r="AJ32" s="706"/>
      <c r="AK32" s="706"/>
      <c r="AL32" s="708">
        <f>IF(AA32="", 0, MIN(AA32 * 5, 25))</f>
        <v>0</v>
      </c>
      <c r="AM32" s="708"/>
      <c r="AN32" s="708"/>
      <c r="AO32" s="8"/>
      <c r="AP32" s="109"/>
      <c r="AQ32" s="109"/>
      <c r="AR32" s="109"/>
      <c r="AS32" s="109"/>
      <c r="AT32" s="110"/>
      <c r="AU32" s="110"/>
      <c r="AV32" s="8"/>
      <c r="AW32" s="8"/>
      <c r="AX32" s="8"/>
      <c r="AY32" s="8"/>
      <c r="AZ32" s="8"/>
    </row>
    <row r="33" spans="1:69" s="105" customFormat="1" ht="13.15" customHeight="1">
      <c r="A33" s="16"/>
      <c r="B33" s="8"/>
      <c r="C33" s="8"/>
      <c r="D33" s="672"/>
      <c r="E33" s="672"/>
      <c r="F33" s="672"/>
      <c r="G33" s="672"/>
      <c r="H33" s="672"/>
      <c r="I33" s="672"/>
      <c r="J33" s="672"/>
      <c r="K33" s="672"/>
      <c r="L33" s="672"/>
      <c r="M33" s="672"/>
      <c r="N33" s="672"/>
      <c r="O33" s="672"/>
      <c r="P33" s="672"/>
      <c r="Q33" s="672"/>
      <c r="R33" s="672"/>
      <c r="S33" s="672"/>
      <c r="T33" s="672"/>
      <c r="U33" s="672"/>
      <c r="V33" s="672"/>
      <c r="W33" s="672"/>
      <c r="X33" s="672"/>
      <c r="Y33" s="672"/>
      <c r="Z33" s="672"/>
      <c r="AA33" s="706"/>
      <c r="AB33" s="706"/>
      <c r="AC33" s="706"/>
      <c r="AD33" s="706"/>
      <c r="AE33" s="706"/>
      <c r="AF33" s="706"/>
      <c r="AG33" s="706"/>
      <c r="AH33" s="706"/>
      <c r="AI33" s="706"/>
      <c r="AJ33" s="706"/>
      <c r="AK33" s="706"/>
      <c r="AL33" s="708"/>
      <c r="AM33" s="708"/>
      <c r="AN33" s="708"/>
      <c r="AO33" s="8"/>
      <c r="AP33" s="109"/>
      <c r="AQ33" s="109"/>
      <c r="AR33" s="109"/>
      <c r="AS33" s="109"/>
      <c r="AT33" s="110"/>
      <c r="AU33" s="110"/>
      <c r="AV33" s="8"/>
      <c r="AW33" s="8"/>
      <c r="AX33" s="8"/>
      <c r="AY33" s="8"/>
      <c r="AZ33" s="8"/>
    </row>
    <row r="34" spans="1:69" s="105" customFormat="1" ht="13.15" customHeight="1">
      <c r="A34" s="16"/>
      <c r="B34" s="8"/>
      <c r="C34" s="8"/>
      <c r="D34" s="30"/>
      <c r="E34" s="30"/>
      <c r="F34" s="30"/>
      <c r="G34" s="30"/>
      <c r="H34" s="30"/>
      <c r="I34" s="30"/>
      <c r="J34" s="30"/>
      <c r="K34" s="30"/>
      <c r="L34" s="30"/>
      <c r="M34" s="30"/>
      <c r="N34" s="30"/>
      <c r="O34" s="30"/>
      <c r="P34" s="30"/>
      <c r="Q34" s="30"/>
      <c r="R34" s="30"/>
      <c r="S34" s="30"/>
      <c r="T34" s="30"/>
      <c r="U34" s="30"/>
      <c r="V34" s="30"/>
      <c r="W34" s="30"/>
      <c r="X34" s="30"/>
      <c r="Y34" s="30"/>
      <c r="Z34" s="30"/>
      <c r="AA34" s="30"/>
      <c r="AB34" s="30"/>
      <c r="AC34" s="30"/>
      <c r="AD34" s="30"/>
      <c r="AE34" s="30"/>
      <c r="AF34" s="30"/>
      <c r="AG34" s="30"/>
      <c r="AH34" s="30"/>
      <c r="AI34" s="30"/>
      <c r="AJ34" s="30"/>
      <c r="AK34" s="30"/>
      <c r="AL34" s="110"/>
      <c r="AM34" s="8"/>
      <c r="AN34" s="30"/>
      <c r="AO34" s="114"/>
      <c r="AP34" s="109"/>
      <c r="AQ34" s="109"/>
      <c r="AR34" s="109"/>
      <c r="AS34" s="109"/>
      <c r="AT34" s="110"/>
      <c r="AU34" s="110"/>
      <c r="AV34" s="8"/>
      <c r="AW34" s="8"/>
      <c r="AX34" s="8"/>
      <c r="AY34" s="8"/>
      <c r="AZ34" s="8"/>
    </row>
    <row r="35" spans="1:69" s="105" customFormat="1" ht="13.15" customHeight="1">
      <c r="A35" s="16"/>
      <c r="B35" s="8"/>
      <c r="C35" s="8"/>
      <c r="D35" s="30"/>
      <c r="E35" s="30"/>
      <c r="F35" s="30"/>
      <c r="G35" s="30"/>
      <c r="H35" s="30"/>
      <c r="I35" s="30"/>
      <c r="J35" s="30"/>
      <c r="K35" s="30"/>
      <c r="L35" s="30"/>
      <c r="M35" s="30"/>
      <c r="N35" s="30"/>
      <c r="O35" s="30"/>
      <c r="P35" s="30"/>
      <c r="Q35" s="30"/>
      <c r="R35" s="30"/>
      <c r="S35" s="30"/>
      <c r="T35" s="30"/>
      <c r="U35" s="30"/>
      <c r="V35" s="30"/>
      <c r="W35" s="30"/>
      <c r="X35" s="30"/>
      <c r="Y35" s="30"/>
      <c r="Z35" s="30"/>
      <c r="AA35" s="30"/>
      <c r="AB35" s="30"/>
      <c r="AC35" s="30"/>
      <c r="AD35" s="30"/>
      <c r="AE35" s="30"/>
      <c r="AF35" s="30"/>
      <c r="AG35" s="30"/>
      <c r="AH35" s="30"/>
      <c r="AI35" s="30"/>
      <c r="AJ35" s="30"/>
      <c r="AK35" s="30"/>
      <c r="AL35" s="8"/>
      <c r="AM35" s="8"/>
      <c r="AN35" s="30"/>
      <c r="AO35" s="109"/>
      <c r="AP35" s="109"/>
      <c r="AQ35" s="109"/>
      <c r="AR35" s="109"/>
      <c r="AS35" s="109"/>
      <c r="AT35" s="110"/>
      <c r="AU35" s="110"/>
      <c r="AV35" s="8"/>
      <c r="AW35" s="8"/>
      <c r="AX35" s="8"/>
      <c r="AY35" s="8"/>
      <c r="AZ35" s="8"/>
    </row>
    <row r="36" spans="1:69" s="105" customFormat="1" ht="13.15" customHeight="1">
      <c r="A36" s="7"/>
      <c r="B36" s="697" t="s">
        <v>878</v>
      </c>
      <c r="C36" s="698"/>
      <c r="D36" s="698"/>
      <c r="E36" s="698"/>
      <c r="F36" s="698"/>
      <c r="G36" s="698"/>
      <c r="H36" s="698"/>
      <c r="I36" s="698"/>
      <c r="J36" s="698"/>
      <c r="K36" s="698"/>
      <c r="L36" s="698"/>
      <c r="M36" s="698"/>
      <c r="N36" s="698"/>
      <c r="O36" s="698"/>
      <c r="P36" s="698"/>
      <c r="Q36" s="698"/>
      <c r="R36" s="698"/>
      <c r="S36" s="698"/>
      <c r="T36" s="698"/>
      <c r="U36" s="698"/>
      <c r="V36" s="698"/>
      <c r="W36" s="698"/>
      <c r="X36" s="698"/>
      <c r="Y36" s="698"/>
      <c r="Z36" s="698"/>
      <c r="AA36" s="698"/>
      <c r="AB36" s="698"/>
      <c r="AC36" s="698"/>
      <c r="AD36" s="698"/>
      <c r="AE36" s="698"/>
      <c r="AF36" s="698"/>
      <c r="AG36" s="698"/>
      <c r="AH36" s="698"/>
      <c r="AI36" s="698"/>
      <c r="AJ36" s="698"/>
      <c r="AK36" s="698"/>
      <c r="AL36" s="698"/>
      <c r="AM36" s="698"/>
      <c r="AN36" s="698"/>
      <c r="AO36" s="698"/>
      <c r="AP36" s="698"/>
      <c r="AQ36" s="698"/>
      <c r="AR36" s="698"/>
      <c r="AS36" s="698"/>
      <c r="AT36" s="698"/>
      <c r="AU36" s="699"/>
      <c r="AV36" s="8"/>
      <c r="AW36" s="8"/>
      <c r="AX36" s="8"/>
      <c r="AY36" s="8"/>
      <c r="AZ36" s="8"/>
    </row>
    <row r="37" spans="1:69" s="105" customFormat="1" ht="13.15" customHeight="1">
      <c r="A37" s="16"/>
      <c r="B37" s="700"/>
      <c r="C37" s="701"/>
      <c r="D37" s="701"/>
      <c r="E37" s="701"/>
      <c r="F37" s="701"/>
      <c r="G37" s="701"/>
      <c r="H37" s="701"/>
      <c r="I37" s="701"/>
      <c r="J37" s="701"/>
      <c r="K37" s="701"/>
      <c r="L37" s="701"/>
      <c r="M37" s="701"/>
      <c r="N37" s="701"/>
      <c r="O37" s="701"/>
      <c r="P37" s="701"/>
      <c r="Q37" s="701"/>
      <c r="R37" s="701"/>
      <c r="S37" s="701"/>
      <c r="T37" s="701"/>
      <c r="U37" s="701"/>
      <c r="V37" s="701"/>
      <c r="W37" s="701"/>
      <c r="X37" s="701"/>
      <c r="Y37" s="701"/>
      <c r="Z37" s="701"/>
      <c r="AA37" s="701"/>
      <c r="AB37" s="701"/>
      <c r="AC37" s="701"/>
      <c r="AD37" s="701"/>
      <c r="AE37" s="701"/>
      <c r="AF37" s="701"/>
      <c r="AG37" s="701"/>
      <c r="AH37" s="701"/>
      <c r="AI37" s="701"/>
      <c r="AJ37" s="701"/>
      <c r="AK37" s="701"/>
      <c r="AL37" s="701"/>
      <c r="AM37" s="701"/>
      <c r="AN37" s="701"/>
      <c r="AO37" s="701"/>
      <c r="AP37" s="701"/>
      <c r="AQ37" s="701"/>
      <c r="AR37" s="701"/>
      <c r="AS37" s="701"/>
      <c r="AT37" s="701"/>
      <c r="AU37" s="702"/>
      <c r="AV37" s="8"/>
      <c r="AW37" s="8"/>
      <c r="AX37" s="8"/>
      <c r="AY37" s="8"/>
      <c r="AZ37" s="8"/>
    </row>
    <row r="38" spans="1:69" s="105" customFormat="1" ht="13.15" customHeight="1">
      <c r="A38" s="16"/>
      <c r="B38" s="8"/>
      <c r="C38" s="8"/>
      <c r="D38" s="8"/>
      <c r="E38" s="8"/>
      <c r="F38" s="8"/>
      <c r="G38" s="8"/>
      <c r="H38" s="8"/>
      <c r="I38" s="8"/>
      <c r="J38" s="8"/>
      <c r="K38" s="8"/>
      <c r="L38" s="8"/>
      <c r="M38" s="8"/>
      <c r="N38" s="8"/>
      <c r="O38" s="8"/>
      <c r="P38" s="8"/>
      <c r="Q38" s="8"/>
      <c r="R38" s="8"/>
      <c r="S38" s="8"/>
      <c r="T38" s="8"/>
      <c r="U38" s="8"/>
      <c r="V38" s="8"/>
      <c r="W38" s="8"/>
      <c r="X38" s="8"/>
      <c r="Y38" s="8"/>
      <c r="Z38" s="8"/>
      <c r="AA38" s="8"/>
      <c r="AB38" s="8"/>
      <c r="AC38" s="30"/>
      <c r="AD38" s="30"/>
      <c r="AE38" s="30"/>
      <c r="AF38" s="30"/>
      <c r="AG38" s="30"/>
      <c r="AH38" s="30"/>
      <c r="AI38" s="30"/>
      <c r="AJ38" s="115"/>
      <c r="AK38" s="31"/>
      <c r="AL38" s="31"/>
      <c r="AM38" s="8"/>
      <c r="AN38" s="8"/>
      <c r="AO38" s="8"/>
      <c r="AP38" s="8"/>
      <c r="AQ38" s="8"/>
      <c r="AR38" s="8"/>
      <c r="AS38" s="8"/>
      <c r="AT38" s="8"/>
      <c r="AU38" s="8"/>
      <c r="AV38" s="8"/>
      <c r="AW38" s="8"/>
      <c r="AX38" s="8"/>
      <c r="AY38" s="8"/>
      <c r="AZ38" s="8"/>
    </row>
    <row r="39" spans="1:69" s="105" customFormat="1" ht="13.15" customHeight="1">
      <c r="A39" s="16"/>
      <c r="B39" s="8"/>
      <c r="C39" s="8"/>
      <c r="D39" s="710" t="s">
        <v>812</v>
      </c>
      <c r="E39" s="711"/>
      <c r="F39" s="711"/>
      <c r="G39" s="711"/>
      <c r="H39" s="711"/>
      <c r="I39" s="711"/>
      <c r="J39" s="711"/>
      <c r="K39" s="711"/>
      <c r="L39" s="711"/>
      <c r="M39" s="711"/>
      <c r="N39" s="711"/>
      <c r="O39" s="711"/>
      <c r="P39" s="711"/>
      <c r="Q39" s="711"/>
      <c r="R39" s="711"/>
      <c r="S39" s="711"/>
      <c r="T39" s="711"/>
      <c r="U39" s="711"/>
      <c r="V39" s="711"/>
      <c r="W39" s="711"/>
      <c r="X39" s="711"/>
      <c r="Y39" s="711"/>
      <c r="Z39" s="712"/>
      <c r="AA39" s="706" t="str">
        <f>IF(Premio!N7=0,"",Premio!N7)</f>
        <v/>
      </c>
      <c r="AB39" s="706"/>
      <c r="AC39" s="706"/>
      <c r="AD39" s="706"/>
      <c r="AE39" s="706"/>
      <c r="AF39" s="706"/>
      <c r="AG39" s="706"/>
      <c r="AH39" s="706"/>
      <c r="AI39" s="706"/>
      <c r="AJ39" s="706"/>
      <c r="AK39" s="706"/>
      <c r="AL39" s="31"/>
      <c r="AM39" s="8"/>
      <c r="AN39" s="8"/>
      <c r="AO39" s="8"/>
      <c r="AP39" s="8"/>
      <c r="AQ39" s="8"/>
      <c r="AR39" s="8"/>
      <c r="AS39" s="8"/>
      <c r="AT39" s="8"/>
      <c r="AU39" s="8"/>
      <c r="AV39" s="8"/>
      <c r="AW39" s="8"/>
      <c r="AX39" s="8"/>
      <c r="AY39" s="8"/>
      <c r="AZ39" s="8"/>
    </row>
    <row r="40" spans="1:69" s="105" customFormat="1" ht="13.15" customHeight="1">
      <c r="A40" s="16"/>
      <c r="B40" s="8"/>
      <c r="C40" s="8"/>
      <c r="D40" s="713"/>
      <c r="E40" s="714"/>
      <c r="F40" s="714"/>
      <c r="G40" s="714"/>
      <c r="H40" s="714"/>
      <c r="I40" s="714"/>
      <c r="J40" s="714"/>
      <c r="K40" s="714"/>
      <c r="L40" s="714"/>
      <c r="M40" s="714"/>
      <c r="N40" s="714"/>
      <c r="O40" s="714"/>
      <c r="P40" s="714"/>
      <c r="Q40" s="714"/>
      <c r="R40" s="714"/>
      <c r="S40" s="714"/>
      <c r="T40" s="714"/>
      <c r="U40" s="714"/>
      <c r="V40" s="714"/>
      <c r="W40" s="714"/>
      <c r="X40" s="714"/>
      <c r="Y40" s="714"/>
      <c r="Z40" s="715"/>
      <c r="AA40" s="706"/>
      <c r="AB40" s="706"/>
      <c r="AC40" s="706"/>
      <c r="AD40" s="706"/>
      <c r="AE40" s="706"/>
      <c r="AF40" s="706"/>
      <c r="AG40" s="706"/>
      <c r="AH40" s="706"/>
      <c r="AI40" s="706"/>
      <c r="AJ40" s="706"/>
      <c r="AK40" s="706"/>
      <c r="AL40" s="31"/>
      <c r="AM40" s="8"/>
      <c r="AN40" s="8"/>
      <c r="AO40" s="8"/>
      <c r="AP40" s="8"/>
      <c r="AQ40" s="8"/>
      <c r="AR40" s="8"/>
      <c r="AS40" s="8"/>
      <c r="AT40" s="8"/>
      <c r="AU40" s="8"/>
      <c r="AV40" s="8"/>
      <c r="AW40" s="8"/>
      <c r="AX40" s="8"/>
      <c r="AY40" s="8"/>
      <c r="AZ40" s="8"/>
    </row>
    <row r="41" spans="1:69" s="105" customFormat="1" ht="13.15" customHeight="1">
      <c r="A41" s="16"/>
      <c r="B41" s="8"/>
      <c r="C41" s="8"/>
      <c r="D41" s="716" t="s">
        <v>673</v>
      </c>
      <c r="E41" s="717"/>
      <c r="F41" s="717"/>
      <c r="G41" s="717"/>
      <c r="H41" s="717"/>
      <c r="I41" s="717"/>
      <c r="J41" s="717"/>
      <c r="K41" s="717"/>
      <c r="L41" s="717"/>
      <c r="M41" s="717"/>
      <c r="N41" s="717"/>
      <c r="O41" s="717"/>
      <c r="P41" s="717"/>
      <c r="Q41" s="717"/>
      <c r="R41" s="717"/>
      <c r="S41" s="717"/>
      <c r="T41" s="717"/>
      <c r="U41" s="717"/>
      <c r="V41" s="717"/>
      <c r="W41" s="717"/>
      <c r="X41" s="717"/>
      <c r="Y41" s="717"/>
      <c r="Z41" s="718"/>
      <c r="AA41" s="706" t="str">
        <f>IFERROR(VLOOKUP(AA39,province!B:C,2,FALSE),"")</f>
        <v/>
      </c>
      <c r="AB41" s="706"/>
      <c r="AC41" s="706"/>
      <c r="AD41" s="706"/>
      <c r="AE41" s="706"/>
      <c r="AF41" s="706"/>
      <c r="AG41" s="706"/>
      <c r="AH41" s="706"/>
      <c r="AI41" s="706"/>
      <c r="AJ41" s="706"/>
      <c r="AK41" s="706"/>
      <c r="AL41" s="31"/>
      <c r="AM41" s="8"/>
      <c r="AN41" s="8"/>
      <c r="AO41" s="8"/>
      <c r="AP41" s="8"/>
      <c r="AQ41" s="8"/>
      <c r="AR41" s="8"/>
      <c r="AS41" s="8"/>
      <c r="AT41" s="8"/>
      <c r="AU41" s="8"/>
      <c r="AV41" s="8"/>
      <c r="AW41" s="8"/>
      <c r="AX41" s="8"/>
      <c r="AY41" s="8"/>
      <c r="AZ41" s="8"/>
    </row>
    <row r="42" spans="1:69" s="105" customFormat="1" ht="13.15" customHeight="1">
      <c r="A42" s="16"/>
      <c r="B42" s="8"/>
      <c r="C42" s="8"/>
      <c r="D42" s="719"/>
      <c r="E42" s="720"/>
      <c r="F42" s="720"/>
      <c r="G42" s="720"/>
      <c r="H42" s="720"/>
      <c r="I42" s="720"/>
      <c r="J42" s="720"/>
      <c r="K42" s="720"/>
      <c r="L42" s="720"/>
      <c r="M42" s="720"/>
      <c r="N42" s="720"/>
      <c r="O42" s="720"/>
      <c r="P42" s="720"/>
      <c r="Q42" s="720"/>
      <c r="R42" s="720"/>
      <c r="S42" s="720"/>
      <c r="T42" s="720"/>
      <c r="U42" s="720"/>
      <c r="V42" s="720"/>
      <c r="W42" s="720"/>
      <c r="X42" s="720"/>
      <c r="Y42" s="720"/>
      <c r="Z42" s="721"/>
      <c r="AA42" s="706"/>
      <c r="AB42" s="706"/>
      <c r="AC42" s="706"/>
      <c r="AD42" s="706"/>
      <c r="AE42" s="706"/>
      <c r="AF42" s="706"/>
      <c r="AG42" s="706"/>
      <c r="AH42" s="706"/>
      <c r="AI42" s="706"/>
      <c r="AJ42" s="706"/>
      <c r="AK42" s="706"/>
      <c r="AL42" s="31"/>
      <c r="AM42" s="8"/>
      <c r="AN42" s="8"/>
      <c r="AO42" s="8"/>
      <c r="AP42" s="8"/>
      <c r="AQ42" s="8"/>
      <c r="AR42" s="8"/>
      <c r="AS42" s="8"/>
      <c r="AT42" s="8"/>
      <c r="AU42" s="8"/>
      <c r="AV42" s="8"/>
      <c r="AW42" s="8"/>
      <c r="AX42" s="8"/>
      <c r="AY42" s="8"/>
      <c r="AZ42" s="8"/>
    </row>
    <row r="43" spans="1:69" s="105" customFormat="1" ht="13.15" customHeight="1">
      <c r="A43" s="16"/>
      <c r="B43" s="8"/>
      <c r="C43" s="8"/>
      <c r="D43" s="8"/>
      <c r="E43" s="8"/>
      <c r="F43" s="8"/>
      <c r="G43" s="8"/>
      <c r="H43" s="8"/>
      <c r="I43" s="8"/>
      <c r="J43" s="8"/>
      <c r="K43" s="8"/>
      <c r="L43" s="8"/>
      <c r="M43" s="8"/>
      <c r="N43" s="8"/>
      <c r="O43" s="8"/>
      <c r="P43" s="8"/>
      <c r="Q43" s="8"/>
      <c r="R43" s="8"/>
      <c r="S43" s="8"/>
      <c r="T43" s="8"/>
      <c r="U43" s="8"/>
      <c r="V43" s="8"/>
      <c r="W43" s="8"/>
      <c r="X43" s="8"/>
      <c r="Y43" s="8"/>
      <c r="Z43" s="8"/>
      <c r="AA43" s="8"/>
      <c r="AB43" s="8"/>
      <c r="AC43" s="30"/>
      <c r="AD43" s="30"/>
      <c r="AE43" s="30"/>
      <c r="AF43" s="726" t="s">
        <v>175</v>
      </c>
      <c r="AG43" s="726"/>
      <c r="AH43" s="726"/>
      <c r="AI43" s="726"/>
      <c r="AJ43" s="722">
        <f>IF(AA41="Area D",10,0)</f>
        <v>0</v>
      </c>
      <c r="AK43" s="723"/>
      <c r="AL43" s="31"/>
      <c r="AM43" s="8"/>
      <c r="AN43" s="8"/>
      <c r="AO43" s="8"/>
      <c r="AP43" s="8"/>
      <c r="AQ43" s="8"/>
      <c r="AR43" s="8"/>
      <c r="AS43" s="8"/>
      <c r="AT43" s="8"/>
      <c r="AU43" s="8"/>
      <c r="AV43" s="8"/>
      <c r="AW43" s="8"/>
      <c r="AX43" s="8"/>
      <c r="AY43" s="8"/>
      <c r="AZ43" s="8"/>
    </row>
    <row r="44" spans="1:69" s="105" customFormat="1" ht="13.15" customHeight="1">
      <c r="A44" s="16"/>
      <c r="B44" s="8"/>
      <c r="C44" s="20"/>
      <c r="D44" s="8"/>
      <c r="E44" s="8"/>
      <c r="F44" s="8"/>
      <c r="G44" s="8"/>
      <c r="H44" s="8"/>
      <c r="I44" s="8"/>
      <c r="J44" s="8"/>
      <c r="K44" s="8"/>
      <c r="L44" s="8"/>
      <c r="M44" s="8"/>
      <c r="N44" s="8"/>
      <c r="O44" s="8"/>
      <c r="P44" s="8"/>
      <c r="Q44" s="8"/>
      <c r="R44" s="8"/>
      <c r="S44" s="8"/>
      <c r="T44" s="8"/>
      <c r="U44" s="8"/>
      <c r="V44" s="8"/>
      <c r="W44" s="8"/>
      <c r="X44" s="8"/>
      <c r="Y44" s="8"/>
      <c r="Z44" s="8"/>
      <c r="AA44" s="8"/>
      <c r="AB44" s="8"/>
      <c r="AC44" s="30"/>
      <c r="AD44" s="30"/>
      <c r="AE44" s="30"/>
      <c r="AF44" s="726"/>
      <c r="AG44" s="726"/>
      <c r="AH44" s="726"/>
      <c r="AI44" s="726"/>
      <c r="AJ44" s="724"/>
      <c r="AK44" s="725"/>
      <c r="AL44" s="31"/>
      <c r="AM44" s="8"/>
      <c r="AN44" s="8"/>
      <c r="AO44" s="8"/>
      <c r="AP44" s="8"/>
      <c r="AQ44" s="8"/>
      <c r="AR44" s="8"/>
      <c r="AS44" s="8"/>
      <c r="AT44" s="8"/>
      <c r="AU44" s="8"/>
      <c r="AV44" s="8"/>
      <c r="AW44" s="8"/>
      <c r="AX44" s="8"/>
      <c r="AY44" s="8"/>
      <c r="AZ44" s="8"/>
    </row>
    <row r="45" spans="1:69" s="105" customFormat="1" ht="13.15" customHeight="1">
      <c r="A45" s="16"/>
      <c r="B45" s="8"/>
      <c r="C45" s="8"/>
      <c r="D45" s="8"/>
      <c r="E45" s="8"/>
      <c r="F45" s="8"/>
      <c r="G45" s="8"/>
      <c r="H45" s="8"/>
      <c r="I45" s="8"/>
      <c r="J45" s="8"/>
      <c r="K45" s="8"/>
      <c r="L45" s="8"/>
      <c r="M45" s="8"/>
      <c r="N45" s="8"/>
      <c r="O45" s="8"/>
      <c r="P45" s="8"/>
      <c r="Q45" s="8"/>
      <c r="R45" s="8"/>
      <c r="S45" s="8"/>
      <c r="T45" s="8"/>
      <c r="U45" s="8"/>
      <c r="V45" s="8"/>
      <c r="W45" s="8"/>
      <c r="X45" s="8"/>
      <c r="Y45" s="8"/>
      <c r="Z45" s="8"/>
      <c r="AA45" s="8"/>
      <c r="AB45" s="8"/>
      <c r="AC45" s="30"/>
      <c r="AD45" s="30"/>
      <c r="AE45" s="30"/>
      <c r="AF45" s="30"/>
      <c r="AG45" s="30"/>
      <c r="AH45" s="30"/>
      <c r="AI45" s="30"/>
      <c r="AJ45" s="115"/>
      <c r="AK45" s="31"/>
      <c r="AL45" s="31"/>
      <c r="AM45" s="8"/>
      <c r="AN45" s="30"/>
      <c r="AO45" s="109"/>
      <c r="AP45" s="109"/>
      <c r="AQ45" s="109"/>
      <c r="AR45" s="109"/>
      <c r="AS45" s="109"/>
      <c r="AT45" s="110"/>
      <c r="AU45" s="110"/>
      <c r="AV45" s="8"/>
      <c r="AW45" s="8"/>
      <c r="AX45" s="8"/>
      <c r="AY45" s="8"/>
      <c r="AZ45" s="8"/>
    </row>
    <row r="46" spans="1:69" s="105" customFormat="1" ht="13.15" customHeight="1">
      <c r="A46" s="16"/>
      <c r="B46" s="8"/>
      <c r="C46" s="8"/>
      <c r="D46" s="8"/>
      <c r="E46" s="8"/>
      <c r="F46" s="8"/>
      <c r="G46" s="8"/>
      <c r="H46" s="8"/>
      <c r="I46" s="8"/>
      <c r="J46" s="8"/>
      <c r="K46" s="8"/>
      <c r="L46" s="8"/>
      <c r="M46" s="8"/>
      <c r="N46" s="8"/>
      <c r="O46" s="8"/>
      <c r="P46" s="8"/>
      <c r="Q46" s="8"/>
      <c r="R46" s="8"/>
      <c r="S46" s="8"/>
      <c r="T46" s="8"/>
      <c r="U46" s="8"/>
      <c r="V46" s="8"/>
      <c r="W46" s="8"/>
      <c r="X46" s="8"/>
      <c r="Y46" s="8"/>
      <c r="Z46" s="8"/>
      <c r="AA46" s="8"/>
      <c r="AB46" s="8"/>
      <c r="AC46" s="30"/>
      <c r="AD46" s="30"/>
      <c r="AE46" s="30"/>
      <c r="AF46" s="30"/>
      <c r="AG46" s="30"/>
      <c r="AH46" s="30"/>
      <c r="AI46" s="30"/>
      <c r="AJ46" s="115"/>
      <c r="AK46" s="31"/>
      <c r="AL46" s="31"/>
      <c r="AM46" s="8"/>
      <c r="AN46" s="30"/>
      <c r="AO46" s="109"/>
      <c r="AP46" s="109"/>
      <c r="AQ46" s="109"/>
      <c r="AR46" s="109"/>
      <c r="AS46" s="109"/>
      <c r="AT46" s="110"/>
      <c r="AU46" s="110"/>
      <c r="AV46" s="8"/>
      <c r="AW46" s="8"/>
      <c r="AX46" s="8"/>
      <c r="AY46" s="8"/>
      <c r="AZ46" s="8"/>
    </row>
    <row r="47" spans="1:69" s="105" customFormat="1" ht="13.15" customHeight="1">
      <c r="A47" s="8"/>
      <c r="B47" s="707" t="s">
        <v>876</v>
      </c>
      <c r="C47" s="707"/>
      <c r="D47" s="707"/>
      <c r="E47" s="707"/>
      <c r="F47" s="707"/>
      <c r="G47" s="707"/>
      <c r="H47" s="707"/>
      <c r="I47" s="707"/>
      <c r="J47" s="707"/>
      <c r="K47" s="707"/>
      <c r="L47" s="707"/>
      <c r="M47" s="707"/>
      <c r="N47" s="707"/>
      <c r="O47" s="707"/>
      <c r="P47" s="707"/>
      <c r="Q47" s="707"/>
      <c r="R47" s="707"/>
      <c r="S47" s="707"/>
      <c r="T47" s="707"/>
      <c r="U47" s="707"/>
      <c r="V47" s="707"/>
      <c r="W47" s="707"/>
      <c r="X47" s="707"/>
      <c r="Y47" s="707"/>
      <c r="Z47" s="707"/>
      <c r="AA47" s="707"/>
      <c r="AB47" s="707"/>
      <c r="AC47" s="707"/>
      <c r="AD47" s="707"/>
      <c r="AE47" s="707"/>
      <c r="AF47" s="707"/>
      <c r="AG47" s="707"/>
      <c r="AH47" s="707"/>
      <c r="AI47" s="707"/>
      <c r="AJ47" s="709">
        <f>+AD10+AH23+AL32+AJ43</f>
        <v>0</v>
      </c>
      <c r="AK47" s="709"/>
      <c r="AL47" s="116"/>
      <c r="AM47" s="116"/>
      <c r="AN47" s="116"/>
      <c r="AO47" s="116"/>
      <c r="AP47" s="116"/>
      <c r="AQ47" s="116"/>
      <c r="AR47" s="116"/>
      <c r="AS47" s="116"/>
      <c r="AT47" s="116"/>
      <c r="AU47" s="116"/>
      <c r="AV47" s="116"/>
      <c r="AW47" s="116"/>
      <c r="AX47" s="116"/>
      <c r="AY47" s="116"/>
      <c r="AZ47" s="116"/>
      <c r="BA47" s="117"/>
      <c r="BB47" s="117"/>
      <c r="BC47" s="117"/>
      <c r="BD47" s="117"/>
      <c r="BE47" s="117"/>
      <c r="BF47" s="117"/>
      <c r="BG47" s="117"/>
      <c r="BH47" s="118"/>
      <c r="BI47" s="118"/>
      <c r="BJ47" s="118"/>
      <c r="BK47" s="118"/>
      <c r="BL47" s="118"/>
      <c r="BM47" s="118"/>
      <c r="BN47" s="118"/>
      <c r="BO47" s="118"/>
      <c r="BP47" s="118"/>
      <c r="BQ47" s="118"/>
    </row>
    <row r="48" spans="1:69" s="105" customFormat="1" ht="13.15" customHeight="1">
      <c r="A48" s="8"/>
      <c r="B48" s="707"/>
      <c r="C48" s="707"/>
      <c r="D48" s="707"/>
      <c r="E48" s="707"/>
      <c r="F48" s="707"/>
      <c r="G48" s="707"/>
      <c r="H48" s="707"/>
      <c r="I48" s="707"/>
      <c r="J48" s="707"/>
      <c r="K48" s="707"/>
      <c r="L48" s="707"/>
      <c r="M48" s="707"/>
      <c r="N48" s="707"/>
      <c r="O48" s="707"/>
      <c r="P48" s="707"/>
      <c r="Q48" s="707"/>
      <c r="R48" s="707"/>
      <c r="S48" s="707"/>
      <c r="T48" s="707"/>
      <c r="U48" s="707"/>
      <c r="V48" s="707"/>
      <c r="W48" s="707"/>
      <c r="X48" s="707"/>
      <c r="Y48" s="707"/>
      <c r="Z48" s="707"/>
      <c r="AA48" s="707"/>
      <c r="AB48" s="707"/>
      <c r="AC48" s="707"/>
      <c r="AD48" s="707"/>
      <c r="AE48" s="707"/>
      <c r="AF48" s="707"/>
      <c r="AG48" s="707"/>
      <c r="AH48" s="707"/>
      <c r="AI48" s="707"/>
      <c r="AJ48" s="709"/>
      <c r="AK48" s="709"/>
      <c r="AL48" s="116"/>
      <c r="AM48" s="116"/>
      <c r="AN48" s="116"/>
      <c r="AO48" s="116"/>
      <c r="AP48" s="116"/>
      <c r="AQ48" s="116"/>
      <c r="AR48" s="116"/>
      <c r="AS48" s="116"/>
      <c r="AT48" s="116"/>
      <c r="AU48" s="116"/>
      <c r="AV48" s="116"/>
      <c r="AW48" s="116"/>
      <c r="AX48" s="116"/>
      <c r="AY48" s="116"/>
      <c r="AZ48" s="116"/>
      <c r="BA48" s="117"/>
      <c r="BB48" s="117"/>
      <c r="BC48" s="117"/>
      <c r="BD48" s="117"/>
      <c r="BE48" s="117"/>
      <c r="BF48" s="117"/>
      <c r="BG48" s="117"/>
      <c r="BH48" s="118"/>
      <c r="BI48" s="118"/>
      <c r="BJ48" s="118"/>
      <c r="BK48" s="118"/>
      <c r="BL48" s="118"/>
      <c r="BM48" s="118"/>
      <c r="BN48" s="118"/>
      <c r="BO48" s="118"/>
      <c r="BP48" s="118"/>
      <c r="BQ48" s="118"/>
    </row>
    <row r="49" spans="1:69" s="105" customFormat="1" ht="13.15" customHeight="1">
      <c r="A49" s="8"/>
      <c r="B49" s="707"/>
      <c r="C49" s="707"/>
      <c r="D49" s="707"/>
      <c r="E49" s="707"/>
      <c r="F49" s="707"/>
      <c r="G49" s="707"/>
      <c r="H49" s="707"/>
      <c r="I49" s="707"/>
      <c r="J49" s="707"/>
      <c r="K49" s="707"/>
      <c r="L49" s="707"/>
      <c r="M49" s="707"/>
      <c r="N49" s="707"/>
      <c r="O49" s="707"/>
      <c r="P49" s="707"/>
      <c r="Q49" s="707"/>
      <c r="R49" s="707"/>
      <c r="S49" s="707"/>
      <c r="T49" s="707"/>
      <c r="U49" s="707"/>
      <c r="V49" s="707"/>
      <c r="W49" s="707"/>
      <c r="X49" s="707"/>
      <c r="Y49" s="707"/>
      <c r="Z49" s="707"/>
      <c r="AA49" s="707"/>
      <c r="AB49" s="707"/>
      <c r="AC49" s="707"/>
      <c r="AD49" s="707"/>
      <c r="AE49" s="707"/>
      <c r="AF49" s="707"/>
      <c r="AG49" s="707"/>
      <c r="AH49" s="707"/>
      <c r="AI49" s="707"/>
      <c r="AJ49" s="709"/>
      <c r="AK49" s="709"/>
      <c r="AL49" s="119"/>
      <c r="AM49" s="116"/>
      <c r="AN49" s="116"/>
      <c r="AO49" s="116"/>
      <c r="AP49" s="116"/>
      <c r="AQ49" s="116"/>
      <c r="AR49" s="116"/>
      <c r="AS49" s="116"/>
      <c r="AT49" s="116"/>
      <c r="AU49" s="116"/>
      <c r="AV49" s="116"/>
      <c r="AW49" s="116"/>
      <c r="AX49" s="116"/>
      <c r="AY49" s="116"/>
      <c r="AZ49" s="116"/>
      <c r="BA49" s="117"/>
      <c r="BB49" s="117"/>
      <c r="BC49" s="117"/>
      <c r="BD49" s="117"/>
      <c r="BE49" s="117"/>
      <c r="BF49" s="117"/>
      <c r="BG49" s="117"/>
      <c r="BH49" s="118"/>
      <c r="BI49" s="118"/>
      <c r="BJ49" s="118"/>
      <c r="BK49" s="118"/>
      <c r="BL49" s="118"/>
      <c r="BM49" s="118"/>
      <c r="BN49" s="118"/>
      <c r="BO49" s="118"/>
      <c r="BP49" s="118"/>
      <c r="BQ49" s="118"/>
    </row>
    <row r="50" spans="1:69" ht="13.15" customHeight="1">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row>
    <row r="51" spans="1:69" ht="13.15" customHeight="1">
      <c r="A51" s="19"/>
      <c r="B51" s="418" t="s">
        <v>17</v>
      </c>
      <c r="C51" s="418"/>
      <c r="D51" s="418"/>
      <c r="E51" s="419" t="str">
        <f>IF('Dati richiedente'!$L$24=0,"",'Dati richiedente'!$L$24)</f>
        <v/>
      </c>
      <c r="F51" s="419"/>
      <c r="G51" s="419"/>
      <c r="H51" s="419"/>
      <c r="I51" s="419"/>
      <c r="J51" s="419"/>
      <c r="K51" s="419"/>
      <c r="L51" s="4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row>
    <row r="52" spans="1:69" ht="13.15" customHeight="1">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row>
    <row r="53" spans="1:69" ht="13.15" customHeight="1">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row>
  </sheetData>
  <sheetProtection password="B224" sheet="1" objects="1" scenarios="1" selectLockedCells="1"/>
  <mergeCells count="29">
    <mergeCell ref="B47:AI49"/>
    <mergeCell ref="B51:D51"/>
    <mergeCell ref="AL32:AN33"/>
    <mergeCell ref="E51:L51"/>
    <mergeCell ref="AJ47:AK49"/>
    <mergeCell ref="B36:AU37"/>
    <mergeCell ref="D39:Z40"/>
    <mergeCell ref="D41:Z42"/>
    <mergeCell ref="AA39:AK40"/>
    <mergeCell ref="AA41:AK42"/>
    <mergeCell ref="AJ43:AK44"/>
    <mergeCell ref="AF43:AI44"/>
    <mergeCell ref="B27:AU28"/>
    <mergeCell ref="B5:AU6"/>
    <mergeCell ref="AD10:AE15"/>
    <mergeCell ref="AA30:AK31"/>
    <mergeCell ref="D8:Z9"/>
    <mergeCell ref="AA8:AC9"/>
    <mergeCell ref="AL30:AN31"/>
    <mergeCell ref="D30:Z33"/>
    <mergeCell ref="AA32:AK33"/>
    <mergeCell ref="AD8:AE9"/>
    <mergeCell ref="A1:AZ2"/>
    <mergeCell ref="B18:AU19"/>
    <mergeCell ref="D21:Z24"/>
    <mergeCell ref="AA21:AG22"/>
    <mergeCell ref="AA23:AG24"/>
    <mergeCell ref="AH21:AN22"/>
    <mergeCell ref="AH23:AN24"/>
  </mergeCells>
  <conditionalFormatting sqref="AD10:AE15">
    <cfRule type="cellIs" dxfId="5" priority="6" operator="greaterThan">
      <formula>0</formula>
    </cfRule>
  </conditionalFormatting>
  <conditionalFormatting sqref="AJ43:AK44">
    <cfRule type="cellIs" dxfId="4" priority="4" operator="greaterThan">
      <formula>0</formula>
    </cfRule>
  </conditionalFormatting>
  <conditionalFormatting sqref="AJ47:AK49">
    <cfRule type="cellIs" dxfId="3" priority="1" operator="greaterThan">
      <formula>20</formula>
    </cfRule>
    <cfRule type="cellIs" dxfId="2" priority="2" operator="equal">
      <formula>20</formula>
    </cfRule>
    <cfRule type="cellIs" dxfId="1" priority="3" operator="lessThan">
      <formula>20</formula>
    </cfRule>
  </conditionalFormatting>
  <conditionalFormatting sqref="AL32">
    <cfRule type="cellIs" dxfId="0" priority="5" operator="greaterThan">
      <formula>0</formula>
    </cfRule>
  </conditionalFormatting>
  <pageMargins left="0.7" right="0.7" top="0.75" bottom="0.75" header="0.3" footer="0.3"/>
  <pageSetup paperSize="9" scale="6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pageSetUpPr fitToPage="1"/>
  </sheetPr>
  <dimension ref="A1:HU1230"/>
  <sheetViews>
    <sheetView tabSelected="1" zoomScaleNormal="100" workbookViewId="0">
      <selection activeCell="V62" sqref="V62:AN64"/>
    </sheetView>
  </sheetViews>
  <sheetFormatPr defaultColWidth="2.33203125" defaultRowHeight="13.15" customHeight="1"/>
  <cols>
    <col min="1" max="40" width="2.33203125" style="123"/>
    <col min="41" max="41" width="2.44140625" style="150" bestFit="1" customWidth="1"/>
    <col min="42" max="42" width="2.33203125" style="150" customWidth="1"/>
    <col min="43" max="16384" width="2.33203125" style="123"/>
  </cols>
  <sheetData>
    <row r="1" spans="1:229" s="26" customFormat="1" ht="13.15" customHeight="1">
      <c r="A1" s="727" t="s">
        <v>179</v>
      </c>
      <c r="B1" s="727"/>
      <c r="C1" s="727"/>
      <c r="D1" s="727"/>
      <c r="E1" s="727"/>
      <c r="F1" s="727"/>
      <c r="G1" s="727"/>
      <c r="H1" s="727"/>
      <c r="I1" s="727"/>
      <c r="J1" s="727"/>
      <c r="K1" s="727"/>
      <c r="L1" s="727"/>
      <c r="M1" s="727"/>
      <c r="N1" s="727"/>
      <c r="O1" s="727"/>
      <c r="P1" s="727"/>
      <c r="Q1" s="727"/>
      <c r="R1" s="727"/>
      <c r="S1" s="727"/>
      <c r="T1" s="727"/>
      <c r="U1" s="727"/>
      <c r="V1" s="727"/>
      <c r="W1" s="727"/>
      <c r="X1" s="727"/>
      <c r="Y1" s="727"/>
      <c r="Z1" s="727"/>
      <c r="AA1" s="727"/>
      <c r="AB1" s="727"/>
      <c r="AC1" s="727"/>
      <c r="AD1" s="727"/>
      <c r="AE1" s="727"/>
      <c r="AF1" s="727"/>
      <c r="AG1" s="727"/>
      <c r="AH1" s="727"/>
      <c r="AI1" s="727"/>
      <c r="AJ1" s="727"/>
      <c r="AK1" s="727"/>
      <c r="AL1" s="727"/>
      <c r="AM1" s="727"/>
      <c r="AN1" s="727"/>
      <c r="AO1" s="727"/>
      <c r="AP1" s="727"/>
      <c r="AQ1" s="727"/>
      <c r="AR1" s="727"/>
      <c r="AS1" s="727"/>
      <c r="AT1" s="727"/>
      <c r="AU1" s="727"/>
      <c r="AV1" s="727"/>
      <c r="AW1" s="121"/>
      <c r="AX1" s="121"/>
      <c r="AY1" s="121"/>
      <c r="AZ1" s="121"/>
      <c r="BA1" s="121"/>
      <c r="BB1" s="121"/>
      <c r="BC1" s="121"/>
      <c r="BD1" s="121"/>
      <c r="BE1" s="121"/>
      <c r="BF1" s="121"/>
      <c r="BG1" s="121"/>
      <c r="BH1" s="121"/>
      <c r="BI1" s="121"/>
      <c r="BJ1" s="121"/>
      <c r="BK1" s="121"/>
      <c r="BL1" s="121"/>
      <c r="BM1" s="121"/>
      <c r="BN1" s="121"/>
      <c r="BO1" s="121"/>
      <c r="BP1" s="121"/>
      <c r="BQ1" s="121"/>
      <c r="BR1" s="121"/>
      <c r="BS1" s="121"/>
      <c r="BT1" s="121"/>
      <c r="BU1" s="121"/>
      <c r="BV1" s="121"/>
      <c r="BW1" s="121"/>
      <c r="BX1" s="121"/>
      <c r="BY1" s="121"/>
      <c r="BZ1" s="121"/>
      <c r="CA1" s="121"/>
      <c r="CB1" s="121"/>
      <c r="CC1" s="121"/>
      <c r="CD1" s="121"/>
      <c r="CE1" s="121"/>
      <c r="CF1" s="121"/>
      <c r="CG1" s="121"/>
      <c r="CH1" s="121"/>
      <c r="CI1" s="121"/>
      <c r="CJ1" s="121"/>
      <c r="CK1" s="121"/>
      <c r="CL1" s="121"/>
      <c r="CM1" s="121"/>
      <c r="CN1" s="121"/>
      <c r="CO1" s="121"/>
      <c r="CP1" s="121"/>
      <c r="CQ1" s="121"/>
      <c r="CR1" s="121"/>
      <c r="CS1" s="121"/>
      <c r="CT1" s="121"/>
      <c r="CU1" s="121"/>
      <c r="CV1" s="121"/>
      <c r="CW1" s="121"/>
      <c r="CX1" s="121"/>
      <c r="CY1" s="121"/>
      <c r="CZ1" s="121"/>
      <c r="DA1" s="121"/>
      <c r="DB1" s="121"/>
      <c r="DC1" s="121"/>
      <c r="DD1" s="121"/>
      <c r="DE1" s="121"/>
      <c r="DF1" s="121"/>
      <c r="DG1" s="121"/>
      <c r="DH1" s="121"/>
      <c r="DI1" s="121"/>
      <c r="DJ1" s="121"/>
      <c r="DK1" s="121"/>
      <c r="DL1" s="121"/>
      <c r="DM1" s="121"/>
      <c r="DN1" s="121"/>
      <c r="DO1" s="121"/>
      <c r="DP1" s="121"/>
      <c r="DQ1" s="121"/>
      <c r="DR1" s="121"/>
      <c r="DS1" s="121"/>
      <c r="DT1" s="121"/>
      <c r="DU1" s="121"/>
      <c r="DV1" s="121"/>
      <c r="DW1" s="121"/>
      <c r="DX1" s="121"/>
      <c r="DY1" s="121"/>
      <c r="DZ1" s="121"/>
      <c r="EA1" s="121"/>
      <c r="EB1" s="121"/>
      <c r="EC1" s="121"/>
      <c r="ED1" s="121"/>
      <c r="EE1" s="121"/>
      <c r="EF1" s="121"/>
      <c r="EG1" s="121"/>
      <c r="EH1" s="121"/>
      <c r="EI1" s="121"/>
      <c r="EJ1" s="121"/>
      <c r="EK1" s="121"/>
      <c r="EL1" s="121"/>
      <c r="EM1" s="121"/>
      <c r="EN1" s="121"/>
      <c r="EO1" s="121"/>
      <c r="EP1" s="121"/>
      <c r="EQ1" s="121"/>
      <c r="ER1" s="121"/>
      <c r="ES1" s="121"/>
      <c r="ET1" s="121"/>
      <c r="EU1" s="121"/>
      <c r="EV1" s="121"/>
      <c r="EW1" s="121"/>
      <c r="EX1" s="121"/>
      <c r="EY1" s="121"/>
      <c r="EZ1" s="121"/>
      <c r="FA1" s="121"/>
      <c r="FB1" s="121"/>
      <c r="FC1" s="121"/>
      <c r="FD1" s="121"/>
      <c r="FE1" s="121"/>
      <c r="FF1" s="121"/>
      <c r="FG1" s="121"/>
      <c r="FH1" s="121"/>
      <c r="FI1" s="121"/>
      <c r="FJ1" s="121"/>
      <c r="FK1" s="121"/>
      <c r="FL1" s="121"/>
      <c r="FM1" s="121"/>
      <c r="FN1" s="121"/>
      <c r="FO1" s="121"/>
      <c r="FP1" s="121"/>
      <c r="FQ1" s="121"/>
      <c r="FR1" s="121"/>
      <c r="FS1" s="121"/>
      <c r="FT1" s="121"/>
      <c r="FU1" s="121"/>
      <c r="FV1" s="121"/>
      <c r="FW1" s="121"/>
      <c r="FX1" s="121"/>
      <c r="FY1" s="121"/>
      <c r="FZ1" s="121"/>
      <c r="GA1" s="121"/>
      <c r="GB1" s="121"/>
      <c r="GC1" s="121"/>
      <c r="GD1" s="121"/>
      <c r="GE1" s="121"/>
      <c r="GF1" s="121"/>
      <c r="GG1" s="121"/>
      <c r="GH1" s="121"/>
      <c r="GI1" s="121"/>
      <c r="GJ1" s="121"/>
      <c r="GK1" s="121"/>
      <c r="GL1" s="121"/>
      <c r="GM1" s="121"/>
      <c r="GN1" s="121"/>
      <c r="GO1" s="121"/>
      <c r="GP1" s="121"/>
      <c r="GQ1" s="121"/>
      <c r="GR1" s="121"/>
      <c r="GS1" s="121"/>
      <c r="GT1" s="121"/>
      <c r="GU1" s="121"/>
      <c r="GV1" s="121"/>
      <c r="GW1" s="121"/>
      <c r="GX1" s="121"/>
      <c r="GY1" s="121"/>
      <c r="GZ1" s="121"/>
      <c r="HA1" s="121"/>
      <c r="HB1" s="121"/>
      <c r="HC1" s="121"/>
      <c r="HD1" s="121"/>
      <c r="HE1" s="121"/>
      <c r="HF1" s="121"/>
      <c r="HG1" s="121"/>
      <c r="HH1" s="121"/>
      <c r="HI1" s="121"/>
      <c r="HJ1" s="121"/>
      <c r="HK1" s="121"/>
      <c r="HL1" s="121"/>
      <c r="HM1" s="121"/>
      <c r="HN1" s="121"/>
      <c r="HO1" s="121"/>
      <c r="HP1" s="121"/>
      <c r="HQ1" s="121"/>
      <c r="HR1" s="121"/>
      <c r="HS1" s="121"/>
      <c r="HT1" s="121"/>
      <c r="HU1" s="121"/>
    </row>
    <row r="2" spans="1:229" s="26" customFormat="1" ht="13.15" customHeight="1">
      <c r="A2" s="727"/>
      <c r="B2" s="727"/>
      <c r="C2" s="727"/>
      <c r="D2" s="727"/>
      <c r="E2" s="727"/>
      <c r="F2" s="727"/>
      <c r="G2" s="727"/>
      <c r="H2" s="727"/>
      <c r="I2" s="727"/>
      <c r="J2" s="727"/>
      <c r="K2" s="727"/>
      <c r="L2" s="727"/>
      <c r="M2" s="727"/>
      <c r="N2" s="727"/>
      <c r="O2" s="727"/>
      <c r="P2" s="727"/>
      <c r="Q2" s="727"/>
      <c r="R2" s="727"/>
      <c r="S2" s="727"/>
      <c r="T2" s="727"/>
      <c r="U2" s="727"/>
      <c r="V2" s="727"/>
      <c r="W2" s="727"/>
      <c r="X2" s="727"/>
      <c r="Y2" s="727"/>
      <c r="Z2" s="727"/>
      <c r="AA2" s="727"/>
      <c r="AB2" s="727"/>
      <c r="AC2" s="727"/>
      <c r="AD2" s="727"/>
      <c r="AE2" s="727"/>
      <c r="AF2" s="727"/>
      <c r="AG2" s="727"/>
      <c r="AH2" s="727"/>
      <c r="AI2" s="727"/>
      <c r="AJ2" s="727"/>
      <c r="AK2" s="727"/>
      <c r="AL2" s="727"/>
      <c r="AM2" s="727"/>
      <c r="AN2" s="727"/>
      <c r="AO2" s="727"/>
      <c r="AP2" s="727"/>
      <c r="AQ2" s="727"/>
      <c r="AR2" s="727"/>
      <c r="AS2" s="727"/>
      <c r="AT2" s="727"/>
      <c r="AU2" s="727"/>
      <c r="AV2" s="727"/>
      <c r="AW2" s="121"/>
      <c r="AX2" s="121"/>
      <c r="AY2" s="121"/>
      <c r="AZ2" s="121"/>
      <c r="BA2" s="121"/>
      <c r="BB2" s="121"/>
      <c r="BC2" s="121"/>
      <c r="BD2" s="121"/>
      <c r="BE2" s="121"/>
      <c r="BF2" s="121"/>
      <c r="BG2" s="121"/>
      <c r="BH2" s="121"/>
      <c r="BI2" s="121"/>
      <c r="BJ2" s="121"/>
      <c r="BK2" s="121"/>
      <c r="BL2" s="121"/>
      <c r="BM2" s="121"/>
      <c r="BN2" s="121"/>
      <c r="BO2" s="121"/>
      <c r="BP2" s="121"/>
      <c r="BQ2" s="121"/>
      <c r="BR2" s="121"/>
      <c r="BS2" s="121"/>
      <c r="BT2" s="121"/>
      <c r="BU2" s="121"/>
      <c r="BV2" s="121"/>
      <c r="BW2" s="121"/>
      <c r="BX2" s="121"/>
      <c r="BY2" s="121"/>
      <c r="BZ2" s="121"/>
      <c r="CA2" s="121"/>
      <c r="CB2" s="121"/>
      <c r="CC2" s="121"/>
      <c r="CD2" s="121"/>
      <c r="CE2" s="121"/>
      <c r="CF2" s="121"/>
      <c r="CG2" s="121"/>
      <c r="CH2" s="121"/>
      <c r="CI2" s="121"/>
      <c r="CJ2" s="121"/>
      <c r="CK2" s="121"/>
      <c r="CL2" s="121"/>
      <c r="CM2" s="121"/>
      <c r="CN2" s="121"/>
      <c r="CO2" s="121"/>
      <c r="CP2" s="121"/>
      <c r="CQ2" s="121"/>
      <c r="CR2" s="121"/>
      <c r="CS2" s="121"/>
      <c r="CT2" s="121"/>
      <c r="CU2" s="121"/>
      <c r="CV2" s="121"/>
      <c r="CW2" s="121"/>
      <c r="CX2" s="121"/>
      <c r="CY2" s="121"/>
      <c r="CZ2" s="121"/>
      <c r="DA2" s="121"/>
      <c r="DB2" s="121"/>
      <c r="DC2" s="121"/>
      <c r="DD2" s="121"/>
      <c r="DE2" s="121"/>
      <c r="DF2" s="121"/>
      <c r="DG2" s="121"/>
      <c r="DH2" s="121"/>
      <c r="DI2" s="121"/>
      <c r="DJ2" s="121"/>
      <c r="DK2" s="121"/>
      <c r="DL2" s="121"/>
      <c r="DM2" s="121"/>
      <c r="DN2" s="121"/>
      <c r="DO2" s="121"/>
      <c r="DP2" s="121"/>
      <c r="DQ2" s="121"/>
      <c r="DR2" s="121"/>
      <c r="DS2" s="121"/>
      <c r="DT2" s="121"/>
      <c r="DU2" s="121"/>
      <c r="DV2" s="121"/>
      <c r="DW2" s="121"/>
      <c r="DX2" s="121"/>
      <c r="DY2" s="121"/>
      <c r="DZ2" s="121"/>
      <c r="EA2" s="121"/>
      <c r="EB2" s="121"/>
      <c r="EC2" s="121"/>
      <c r="ED2" s="121"/>
      <c r="EE2" s="121"/>
      <c r="EF2" s="121"/>
      <c r="EG2" s="121"/>
      <c r="EH2" s="121"/>
      <c r="EI2" s="121"/>
      <c r="EJ2" s="121"/>
      <c r="EK2" s="121"/>
      <c r="EL2" s="121"/>
      <c r="EM2" s="121"/>
      <c r="EN2" s="121"/>
      <c r="EO2" s="121"/>
      <c r="EP2" s="121"/>
      <c r="EQ2" s="121"/>
      <c r="ER2" s="121"/>
      <c r="ES2" s="121"/>
      <c r="ET2" s="121"/>
      <c r="EU2" s="121"/>
      <c r="EV2" s="121"/>
      <c r="EW2" s="121"/>
      <c r="EX2" s="121"/>
      <c r="EY2" s="121"/>
      <c r="EZ2" s="121"/>
      <c r="FA2" s="121"/>
      <c r="FB2" s="121"/>
      <c r="FC2" s="121"/>
      <c r="FD2" s="121"/>
      <c r="FE2" s="121"/>
      <c r="FF2" s="121"/>
      <c r="FG2" s="121"/>
      <c r="FH2" s="121"/>
      <c r="FI2" s="121"/>
      <c r="FJ2" s="121"/>
      <c r="FK2" s="121"/>
      <c r="FL2" s="121"/>
      <c r="FM2" s="121"/>
      <c r="FN2" s="121"/>
      <c r="FO2" s="121"/>
      <c r="FP2" s="121"/>
      <c r="FQ2" s="121"/>
      <c r="FR2" s="121"/>
      <c r="FS2" s="121"/>
      <c r="FT2" s="121"/>
      <c r="FU2" s="121"/>
      <c r="FV2" s="121"/>
      <c r="FW2" s="121"/>
      <c r="FX2" s="121"/>
      <c r="FY2" s="121"/>
      <c r="FZ2" s="121"/>
      <c r="GA2" s="121"/>
      <c r="GB2" s="121"/>
      <c r="GC2" s="121"/>
      <c r="GD2" s="121"/>
      <c r="GE2" s="121"/>
      <c r="GF2" s="121"/>
      <c r="GG2" s="121"/>
      <c r="GH2" s="121"/>
      <c r="GI2" s="121"/>
      <c r="GJ2" s="121"/>
      <c r="GK2" s="121"/>
      <c r="GL2" s="121"/>
      <c r="GM2" s="121"/>
      <c r="GN2" s="121"/>
      <c r="GO2" s="121"/>
      <c r="GP2" s="121"/>
      <c r="GQ2" s="121"/>
      <c r="GR2" s="121"/>
      <c r="GS2" s="121"/>
      <c r="GT2" s="121"/>
      <c r="GU2" s="121"/>
      <c r="GV2" s="121"/>
      <c r="GW2" s="121"/>
      <c r="GX2" s="121"/>
      <c r="GY2" s="121"/>
      <c r="GZ2" s="121"/>
      <c r="HA2" s="121"/>
      <c r="HB2" s="121"/>
      <c r="HC2" s="121"/>
      <c r="HD2" s="121"/>
      <c r="HE2" s="121"/>
      <c r="HF2" s="121"/>
      <c r="HG2" s="121"/>
      <c r="HH2" s="121"/>
      <c r="HI2" s="121"/>
      <c r="HJ2" s="121"/>
      <c r="HK2" s="121"/>
      <c r="HL2" s="121"/>
      <c r="HM2" s="121"/>
      <c r="HN2" s="121"/>
      <c r="HO2" s="121"/>
      <c r="HP2" s="121"/>
      <c r="HQ2" s="121"/>
      <c r="HR2" s="121"/>
      <c r="HS2" s="121"/>
      <c r="HT2" s="121"/>
      <c r="HU2" s="121"/>
    </row>
    <row r="3" spans="1:229" s="26" customFormat="1" ht="13.15" customHeight="1">
      <c r="Z3" s="178"/>
      <c r="AO3" s="177"/>
      <c r="AP3" s="177"/>
      <c r="AQ3" s="171"/>
      <c r="AR3" s="171"/>
      <c r="AS3" s="171"/>
      <c r="AT3" s="171"/>
      <c r="AU3" s="171"/>
      <c r="AV3" s="17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c r="BY3" s="121"/>
      <c r="BZ3" s="121"/>
      <c r="CA3" s="121"/>
      <c r="CB3" s="121"/>
      <c r="CC3" s="121"/>
      <c r="CD3" s="121"/>
      <c r="CE3" s="121"/>
      <c r="CF3" s="121"/>
      <c r="CG3" s="121"/>
      <c r="CH3" s="121"/>
      <c r="CI3" s="121"/>
      <c r="CJ3" s="121"/>
      <c r="CK3" s="121"/>
      <c r="CL3" s="121"/>
      <c r="CM3" s="121"/>
      <c r="CN3" s="121"/>
      <c r="CO3" s="121"/>
      <c r="CP3" s="121"/>
      <c r="CQ3" s="121"/>
      <c r="CR3" s="121"/>
      <c r="CS3" s="121"/>
      <c r="CT3" s="121"/>
      <c r="CU3" s="121"/>
      <c r="CV3" s="121"/>
      <c r="CW3" s="121"/>
      <c r="CX3" s="121"/>
      <c r="CY3" s="121"/>
      <c r="CZ3" s="121"/>
      <c r="DA3" s="121"/>
      <c r="DB3" s="121"/>
      <c r="DC3" s="121"/>
      <c r="DD3" s="121"/>
      <c r="DE3" s="121"/>
      <c r="DF3" s="121"/>
      <c r="DG3" s="121"/>
      <c r="DH3" s="121"/>
      <c r="DI3" s="121"/>
      <c r="DJ3" s="121"/>
      <c r="DK3" s="121"/>
      <c r="DL3" s="121"/>
      <c r="DM3" s="121"/>
      <c r="DN3" s="121"/>
      <c r="DO3" s="121"/>
      <c r="DP3" s="121"/>
      <c r="DQ3" s="121"/>
      <c r="DR3" s="121"/>
      <c r="DS3" s="121"/>
      <c r="DT3" s="121"/>
      <c r="DU3" s="121"/>
      <c r="DV3" s="121"/>
      <c r="DW3" s="121"/>
      <c r="DX3" s="121"/>
      <c r="DY3" s="121"/>
      <c r="DZ3" s="121"/>
      <c r="EA3" s="121"/>
      <c r="EB3" s="121"/>
      <c r="EC3" s="121"/>
      <c r="ED3" s="121"/>
      <c r="EE3" s="121"/>
      <c r="EF3" s="121"/>
      <c r="EG3" s="121"/>
      <c r="EH3" s="121"/>
      <c r="EI3" s="121"/>
      <c r="EJ3" s="121"/>
      <c r="EK3" s="121"/>
      <c r="EL3" s="121"/>
      <c r="EM3" s="121"/>
      <c r="EN3" s="121"/>
      <c r="EO3" s="121"/>
      <c r="EP3" s="121"/>
      <c r="EQ3" s="121"/>
      <c r="ER3" s="121"/>
      <c r="ES3" s="121"/>
      <c r="ET3" s="121"/>
      <c r="EU3" s="121"/>
      <c r="EV3" s="121"/>
      <c r="EW3" s="121"/>
      <c r="EX3" s="121"/>
      <c r="EY3" s="121"/>
      <c r="EZ3" s="121"/>
      <c r="FA3" s="121"/>
      <c r="FB3" s="121"/>
      <c r="FC3" s="121"/>
      <c r="FD3" s="121"/>
      <c r="FE3" s="121"/>
      <c r="FF3" s="121"/>
      <c r="FG3" s="121"/>
      <c r="FH3" s="121"/>
      <c r="FI3" s="121"/>
      <c r="FJ3" s="121"/>
      <c r="FK3" s="121"/>
      <c r="FL3" s="121"/>
      <c r="FM3" s="121"/>
      <c r="FN3" s="121"/>
      <c r="FO3" s="121"/>
      <c r="FP3" s="121"/>
      <c r="FQ3" s="121"/>
      <c r="FR3" s="121"/>
      <c r="FS3" s="121"/>
      <c r="FT3" s="121"/>
      <c r="FU3" s="121"/>
      <c r="FV3" s="121"/>
      <c r="FW3" s="121"/>
      <c r="FX3" s="121"/>
      <c r="FY3" s="121"/>
      <c r="FZ3" s="121"/>
      <c r="GA3" s="121"/>
      <c r="GB3" s="121"/>
      <c r="GC3" s="121"/>
      <c r="GD3" s="121"/>
      <c r="GE3" s="121"/>
      <c r="GF3" s="121"/>
      <c r="GG3" s="121"/>
      <c r="GH3" s="121"/>
      <c r="GI3" s="121"/>
      <c r="GJ3" s="121"/>
      <c r="GK3" s="121"/>
      <c r="GL3" s="121"/>
      <c r="GM3" s="121"/>
      <c r="GN3" s="121"/>
      <c r="GO3" s="121"/>
      <c r="GP3" s="121"/>
      <c r="GQ3" s="121"/>
      <c r="GR3" s="121"/>
      <c r="GS3" s="121"/>
      <c r="GT3" s="121"/>
      <c r="GU3" s="121"/>
      <c r="GV3" s="121"/>
      <c r="GW3" s="121"/>
      <c r="GX3" s="121"/>
      <c r="GY3" s="121"/>
      <c r="GZ3" s="121"/>
      <c r="HA3" s="121"/>
      <c r="HB3" s="121"/>
      <c r="HC3" s="121"/>
      <c r="HD3" s="121"/>
      <c r="HE3" s="121"/>
      <c r="HF3" s="121"/>
      <c r="HG3" s="121"/>
      <c r="HH3" s="121"/>
      <c r="HI3" s="121"/>
      <c r="HJ3" s="121"/>
      <c r="HK3" s="121"/>
      <c r="HL3" s="121"/>
      <c r="HM3" s="121"/>
      <c r="HN3" s="121"/>
      <c r="HO3" s="121"/>
      <c r="HP3" s="121"/>
      <c r="HQ3" s="121"/>
      <c r="HR3" s="121"/>
      <c r="HS3" s="121"/>
      <c r="HT3" s="121"/>
      <c r="HU3" s="121"/>
    </row>
    <row r="4" spans="1:229" s="92" customFormat="1" ht="13.15" customHeight="1">
      <c r="B4" s="729" t="s">
        <v>720</v>
      </c>
      <c r="C4" s="729"/>
      <c r="D4" s="729"/>
      <c r="E4" s="729"/>
      <c r="F4" s="729"/>
      <c r="G4" s="729"/>
      <c r="H4" s="729"/>
      <c r="I4" s="729"/>
      <c r="J4" s="729"/>
      <c r="K4" s="729"/>
      <c r="L4" s="729"/>
      <c r="M4" s="729"/>
      <c r="N4" s="729"/>
      <c r="O4" s="729"/>
      <c r="P4" s="729"/>
      <c r="AP4" s="122"/>
      <c r="AQ4" s="172"/>
      <c r="AR4" s="172"/>
      <c r="AS4" s="172"/>
      <c r="AT4" s="172"/>
      <c r="AU4" s="172"/>
      <c r="AV4" s="172"/>
      <c r="AW4" s="123"/>
      <c r="AX4" s="123"/>
      <c r="AY4" s="123"/>
      <c r="AZ4" s="123"/>
      <c r="BA4" s="123"/>
      <c r="BB4" s="123"/>
      <c r="BC4" s="123"/>
      <c r="BD4" s="123"/>
      <c r="BE4" s="123"/>
      <c r="BF4" s="123"/>
      <c r="BG4" s="123"/>
      <c r="BH4" s="123"/>
      <c r="BI4" s="123"/>
      <c r="BJ4" s="123"/>
      <c r="BK4" s="123"/>
      <c r="BL4" s="123"/>
      <c r="BM4" s="123"/>
      <c r="BN4" s="123"/>
      <c r="BO4" s="123"/>
      <c r="BP4" s="123"/>
      <c r="BQ4" s="123"/>
      <c r="BR4" s="123"/>
      <c r="BS4" s="123"/>
      <c r="BT4" s="123"/>
      <c r="BU4" s="123"/>
      <c r="BV4" s="123"/>
      <c r="BW4" s="123"/>
      <c r="BX4" s="123"/>
      <c r="BY4" s="123"/>
      <c r="BZ4" s="123"/>
      <c r="CA4" s="123"/>
      <c r="CB4" s="123"/>
      <c r="CC4" s="123"/>
      <c r="CD4" s="123"/>
      <c r="CE4" s="123"/>
      <c r="CF4" s="123"/>
      <c r="CG4" s="123"/>
      <c r="CH4" s="123"/>
      <c r="CI4" s="123"/>
      <c r="CJ4" s="123"/>
      <c r="CK4" s="123"/>
      <c r="CL4" s="123"/>
      <c r="CM4" s="123"/>
      <c r="CN4" s="123"/>
      <c r="CO4" s="123"/>
      <c r="CP4" s="123"/>
      <c r="CQ4" s="123"/>
      <c r="CR4" s="123"/>
      <c r="CS4" s="123"/>
      <c r="CT4" s="123"/>
      <c r="CU4" s="123"/>
      <c r="CV4" s="123"/>
      <c r="CW4" s="123"/>
      <c r="CX4" s="123"/>
      <c r="CY4" s="123"/>
      <c r="CZ4" s="123"/>
      <c r="DA4" s="123"/>
      <c r="DB4" s="123"/>
      <c r="DC4" s="123"/>
      <c r="DD4" s="123"/>
      <c r="DE4" s="123"/>
      <c r="DF4" s="123"/>
      <c r="DG4" s="123"/>
      <c r="DH4" s="123"/>
      <c r="DI4" s="123"/>
      <c r="DJ4" s="123"/>
      <c r="DK4" s="123"/>
      <c r="DL4" s="123"/>
      <c r="DM4" s="123"/>
      <c r="DN4" s="123"/>
      <c r="DO4" s="123"/>
      <c r="DP4" s="123"/>
      <c r="DQ4" s="123"/>
      <c r="DR4" s="123"/>
      <c r="DS4" s="123"/>
      <c r="DT4" s="123"/>
      <c r="DU4" s="123"/>
      <c r="DV4" s="123"/>
      <c r="DW4" s="123"/>
      <c r="DX4" s="123"/>
      <c r="DY4" s="123"/>
      <c r="DZ4" s="123"/>
      <c r="EA4" s="123"/>
      <c r="EB4" s="123"/>
      <c r="EC4" s="123"/>
      <c r="ED4" s="123"/>
      <c r="EE4" s="123"/>
      <c r="EF4" s="123"/>
      <c r="EG4" s="123"/>
      <c r="EH4" s="123"/>
      <c r="EI4" s="123"/>
      <c r="EJ4" s="123"/>
      <c r="EK4" s="123"/>
      <c r="EL4" s="123"/>
      <c r="EM4" s="123"/>
      <c r="EN4" s="123"/>
      <c r="EO4" s="123"/>
      <c r="EP4" s="123"/>
      <c r="EQ4" s="123"/>
      <c r="ER4" s="123"/>
      <c r="ES4" s="123"/>
      <c r="ET4" s="123"/>
      <c r="EU4" s="123"/>
      <c r="EV4" s="123"/>
      <c r="EW4" s="123"/>
      <c r="EX4" s="123"/>
      <c r="EY4" s="123"/>
      <c r="EZ4" s="123"/>
      <c r="FA4" s="123"/>
      <c r="FB4" s="123"/>
      <c r="FC4" s="123"/>
      <c r="FD4" s="123"/>
      <c r="FE4" s="123"/>
      <c r="FF4" s="123"/>
      <c r="FG4" s="123"/>
      <c r="FH4" s="123"/>
      <c r="FI4" s="123"/>
      <c r="FJ4" s="123"/>
      <c r="FK4" s="123"/>
      <c r="FL4" s="123"/>
      <c r="FM4" s="123"/>
      <c r="FN4" s="123"/>
      <c r="FO4" s="123"/>
      <c r="FP4" s="123"/>
      <c r="FQ4" s="123"/>
      <c r="FR4" s="123"/>
      <c r="FS4" s="123"/>
      <c r="FT4" s="123"/>
      <c r="FU4" s="123"/>
      <c r="FV4" s="123"/>
      <c r="FW4" s="123"/>
      <c r="FX4" s="123"/>
      <c r="FY4" s="123"/>
      <c r="FZ4" s="123"/>
      <c r="GA4" s="123"/>
      <c r="GB4" s="123"/>
      <c r="GC4" s="123"/>
      <c r="GD4" s="123"/>
      <c r="GE4" s="123"/>
      <c r="GF4" s="123"/>
      <c r="GG4" s="123"/>
      <c r="GH4" s="123"/>
      <c r="GI4" s="123"/>
      <c r="GJ4" s="123"/>
      <c r="GK4" s="123"/>
      <c r="GL4" s="123"/>
      <c r="GM4" s="123"/>
      <c r="GN4" s="123"/>
      <c r="GO4" s="123"/>
      <c r="GP4" s="123"/>
      <c r="GQ4" s="123"/>
      <c r="GR4" s="123"/>
      <c r="GS4" s="123"/>
      <c r="GT4" s="123"/>
      <c r="GU4" s="123"/>
      <c r="GV4" s="123"/>
      <c r="GW4" s="123"/>
      <c r="GX4" s="123"/>
      <c r="GY4" s="123"/>
      <c r="GZ4" s="123"/>
      <c r="HA4" s="123"/>
      <c r="HB4" s="123"/>
      <c r="HC4" s="123"/>
      <c r="HD4" s="123"/>
      <c r="HE4" s="123"/>
      <c r="HF4" s="123"/>
      <c r="HG4" s="123"/>
      <c r="HH4" s="123"/>
      <c r="HI4" s="123"/>
      <c r="HJ4" s="123"/>
      <c r="HK4" s="123"/>
      <c r="HL4" s="123"/>
      <c r="HM4" s="123"/>
      <c r="HN4" s="123"/>
      <c r="HO4" s="123"/>
      <c r="HP4" s="123"/>
      <c r="HQ4" s="123"/>
      <c r="HR4" s="123"/>
      <c r="HS4" s="123"/>
      <c r="HT4" s="123"/>
      <c r="HU4" s="123"/>
    </row>
    <row r="5" spans="1:229" s="92" customFormat="1" ht="13.15" customHeight="1">
      <c r="B5" s="181"/>
      <c r="C5" s="181"/>
      <c r="D5" s="181"/>
      <c r="E5" s="181"/>
      <c r="F5" s="181"/>
      <c r="G5" s="181"/>
      <c r="H5" s="181"/>
      <c r="I5" s="181"/>
      <c r="J5" s="181"/>
      <c r="K5" s="181"/>
      <c r="L5" s="181"/>
      <c r="M5" s="181"/>
      <c r="N5" s="181"/>
      <c r="O5" s="181"/>
      <c r="P5" s="181"/>
      <c r="AP5" s="122"/>
      <c r="AQ5" s="172"/>
      <c r="AR5" s="172"/>
      <c r="AS5" s="172"/>
      <c r="AT5" s="172"/>
      <c r="AU5" s="172"/>
      <c r="AV5" s="172"/>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c r="CO5" s="123"/>
      <c r="CP5" s="123"/>
      <c r="CQ5" s="123"/>
      <c r="CR5" s="123"/>
      <c r="CS5" s="123"/>
      <c r="CT5" s="123"/>
      <c r="CU5" s="123"/>
      <c r="CV5" s="123"/>
      <c r="CW5" s="123"/>
      <c r="CX5" s="123"/>
      <c r="CY5" s="123"/>
      <c r="CZ5" s="123"/>
      <c r="DA5" s="123"/>
      <c r="DB5" s="123"/>
      <c r="DC5" s="123"/>
      <c r="DD5" s="123"/>
      <c r="DE5" s="123"/>
      <c r="DF5" s="123"/>
      <c r="DG5" s="123"/>
      <c r="DH5" s="123"/>
      <c r="DI5" s="123"/>
      <c r="DJ5" s="123"/>
      <c r="DK5" s="123"/>
      <c r="DL5" s="123"/>
      <c r="DM5" s="123"/>
      <c r="DN5" s="123"/>
      <c r="DO5" s="123"/>
      <c r="DP5" s="123"/>
      <c r="DQ5" s="123"/>
      <c r="DR5" s="123"/>
      <c r="DS5" s="123"/>
      <c r="DT5" s="123"/>
      <c r="DU5" s="123"/>
      <c r="DV5" s="123"/>
      <c r="DW5" s="123"/>
      <c r="DX5" s="123"/>
      <c r="DY5" s="123"/>
      <c r="DZ5" s="123"/>
      <c r="EA5" s="123"/>
      <c r="EB5" s="123"/>
      <c r="EC5" s="123"/>
      <c r="ED5" s="123"/>
      <c r="EE5" s="123"/>
      <c r="EF5" s="123"/>
      <c r="EG5" s="123"/>
      <c r="EH5" s="123"/>
      <c r="EI5" s="123"/>
      <c r="EJ5" s="123"/>
      <c r="EK5" s="123"/>
      <c r="EL5" s="123"/>
      <c r="EM5" s="123"/>
      <c r="EN5" s="123"/>
      <c r="EO5" s="123"/>
      <c r="EP5" s="123"/>
      <c r="EQ5" s="123"/>
      <c r="ER5" s="123"/>
      <c r="ES5" s="123"/>
      <c r="ET5" s="123"/>
      <c r="EU5" s="123"/>
      <c r="EV5" s="123"/>
      <c r="EW5" s="123"/>
      <c r="EX5" s="123"/>
      <c r="EY5" s="123"/>
      <c r="EZ5" s="123"/>
      <c r="FA5" s="123"/>
      <c r="FB5" s="123"/>
      <c r="FC5" s="123"/>
      <c r="FD5" s="123"/>
      <c r="FE5" s="123"/>
      <c r="FF5" s="123"/>
      <c r="FG5" s="123"/>
      <c r="FH5" s="123"/>
      <c r="FI5" s="123"/>
      <c r="FJ5" s="123"/>
      <c r="FK5" s="123"/>
      <c r="FL5" s="123"/>
      <c r="FM5" s="123"/>
      <c r="FN5" s="123"/>
      <c r="FO5" s="123"/>
      <c r="FP5" s="123"/>
      <c r="FQ5" s="123"/>
      <c r="FR5" s="123"/>
      <c r="FS5" s="123"/>
      <c r="FT5" s="123"/>
      <c r="FU5" s="123"/>
      <c r="FV5" s="123"/>
      <c r="FW5" s="123"/>
      <c r="FX5" s="123"/>
      <c r="FY5" s="123"/>
      <c r="FZ5" s="123"/>
      <c r="GA5" s="123"/>
      <c r="GB5" s="123"/>
      <c r="GC5" s="123"/>
      <c r="GD5" s="123"/>
      <c r="GE5" s="123"/>
      <c r="GF5" s="123"/>
      <c r="GG5" s="123"/>
      <c r="GH5" s="123"/>
      <c r="GI5" s="123"/>
      <c r="GJ5" s="123"/>
      <c r="GK5" s="123"/>
      <c r="GL5" s="123"/>
      <c r="GM5" s="123"/>
      <c r="GN5" s="123"/>
      <c r="GO5" s="123"/>
      <c r="GP5" s="123"/>
      <c r="GQ5" s="123"/>
      <c r="GR5" s="123"/>
      <c r="GS5" s="123"/>
      <c r="GT5" s="123"/>
      <c r="GU5" s="123"/>
      <c r="GV5" s="123"/>
      <c r="GW5" s="123"/>
      <c r="GX5" s="123"/>
      <c r="GY5" s="123"/>
      <c r="GZ5" s="123"/>
      <c r="HA5" s="123"/>
      <c r="HB5" s="123"/>
      <c r="HC5" s="123"/>
      <c r="HD5" s="123"/>
      <c r="HE5" s="123"/>
      <c r="HF5" s="123"/>
      <c r="HG5" s="123"/>
      <c r="HH5" s="123"/>
      <c r="HI5" s="123"/>
      <c r="HJ5" s="123"/>
      <c r="HK5" s="123"/>
      <c r="HL5" s="123"/>
      <c r="HM5" s="123"/>
      <c r="HN5" s="123"/>
      <c r="HO5" s="123"/>
      <c r="HP5" s="123"/>
      <c r="HQ5" s="123"/>
      <c r="HR5" s="123"/>
      <c r="HS5" s="123"/>
      <c r="HT5" s="123"/>
      <c r="HU5" s="123"/>
    </row>
    <row r="6" spans="1:229" s="92" customFormat="1" ht="13.15" customHeight="1">
      <c r="B6" s="175"/>
      <c r="AP6" s="122"/>
      <c r="AQ6" s="172"/>
      <c r="AR6" s="172"/>
      <c r="AS6" s="172"/>
      <c r="AT6" s="172"/>
      <c r="AU6" s="172"/>
      <c r="AV6" s="172"/>
      <c r="AW6" s="123"/>
      <c r="AX6" s="123"/>
      <c r="AY6" s="123"/>
      <c r="AZ6" s="123"/>
      <c r="BA6" s="123"/>
      <c r="BB6" s="123"/>
      <c r="BC6" s="123"/>
      <c r="BD6" s="123"/>
      <c r="BE6" s="123"/>
      <c r="BF6" s="123"/>
      <c r="BG6" s="123"/>
      <c r="BH6" s="123"/>
      <c r="BI6" s="123"/>
      <c r="BJ6" s="123"/>
      <c r="BK6" s="123"/>
      <c r="BL6" s="123"/>
      <c r="BM6" s="123"/>
      <c r="BN6" s="123"/>
      <c r="BO6" s="123"/>
      <c r="BP6" s="123"/>
      <c r="BQ6" s="123"/>
      <c r="BR6" s="123"/>
      <c r="BS6" s="123"/>
      <c r="BT6" s="123"/>
      <c r="BU6" s="123"/>
      <c r="BV6" s="123"/>
      <c r="BW6" s="123"/>
      <c r="BX6" s="123"/>
      <c r="BY6" s="123"/>
      <c r="BZ6" s="123"/>
      <c r="CA6" s="123"/>
      <c r="CB6" s="123"/>
      <c r="CC6" s="123"/>
      <c r="CD6" s="123"/>
      <c r="CE6" s="123"/>
      <c r="CF6" s="123"/>
      <c r="CG6" s="123"/>
      <c r="CH6" s="123"/>
      <c r="CI6" s="123"/>
      <c r="CJ6" s="123"/>
      <c r="CK6" s="123"/>
      <c r="CL6" s="123"/>
      <c r="CM6" s="123"/>
      <c r="CN6" s="123"/>
      <c r="CO6" s="123"/>
      <c r="CP6" s="123"/>
      <c r="CQ6" s="123"/>
      <c r="CR6" s="123"/>
      <c r="CS6" s="123"/>
      <c r="CT6" s="123"/>
      <c r="CU6" s="123"/>
      <c r="CV6" s="123"/>
      <c r="CW6" s="123"/>
      <c r="CX6" s="123"/>
      <c r="CY6" s="123"/>
      <c r="CZ6" s="123"/>
      <c r="DA6" s="123"/>
      <c r="DB6" s="123"/>
      <c r="DC6" s="123"/>
      <c r="DD6" s="123"/>
      <c r="DE6" s="123"/>
      <c r="DF6" s="123"/>
      <c r="DG6" s="123"/>
      <c r="DH6" s="123"/>
      <c r="DI6" s="123"/>
      <c r="DJ6" s="123"/>
      <c r="DK6" s="123"/>
      <c r="DL6" s="123"/>
      <c r="DM6" s="123"/>
      <c r="DN6" s="123"/>
      <c r="DO6" s="123"/>
      <c r="DP6" s="123"/>
      <c r="DQ6" s="123"/>
      <c r="DR6" s="123"/>
      <c r="DS6" s="123"/>
      <c r="DT6" s="123"/>
      <c r="DU6" s="123"/>
      <c r="DV6" s="123"/>
      <c r="DW6" s="123"/>
      <c r="DX6" s="123"/>
      <c r="DY6" s="123"/>
      <c r="DZ6" s="123"/>
      <c r="EA6" s="123"/>
      <c r="EB6" s="123"/>
      <c r="EC6" s="123"/>
      <c r="ED6" s="123"/>
      <c r="EE6" s="123"/>
      <c r="EF6" s="123"/>
      <c r="EG6" s="123"/>
      <c r="EH6" s="123"/>
      <c r="EI6" s="123"/>
      <c r="EJ6" s="123"/>
      <c r="EK6" s="123"/>
      <c r="EL6" s="123"/>
      <c r="EM6" s="123"/>
      <c r="EN6" s="123"/>
      <c r="EO6" s="123"/>
      <c r="EP6" s="123"/>
      <c r="EQ6" s="123"/>
      <c r="ER6" s="123"/>
      <c r="ES6" s="123"/>
      <c r="ET6" s="123"/>
      <c r="EU6" s="123"/>
      <c r="EV6" s="123"/>
      <c r="EW6" s="123"/>
      <c r="EX6" s="123"/>
      <c r="EY6" s="123"/>
      <c r="EZ6" s="123"/>
      <c r="FA6" s="123"/>
      <c r="FB6" s="123"/>
      <c r="FC6" s="123"/>
      <c r="FD6" s="123"/>
      <c r="FE6" s="123"/>
      <c r="FF6" s="123"/>
      <c r="FG6" s="123"/>
      <c r="FH6" s="123"/>
      <c r="FI6" s="123"/>
      <c r="FJ6" s="123"/>
      <c r="FK6" s="123"/>
      <c r="FL6" s="123"/>
      <c r="FM6" s="123"/>
      <c r="FN6" s="123"/>
      <c r="FO6" s="123"/>
      <c r="FP6" s="123"/>
      <c r="FQ6" s="123"/>
      <c r="FR6" s="123"/>
      <c r="FS6" s="123"/>
      <c r="FT6" s="123"/>
      <c r="FU6" s="123"/>
      <c r="FV6" s="123"/>
      <c r="FW6" s="123"/>
      <c r="FX6" s="123"/>
      <c r="FY6" s="123"/>
      <c r="FZ6" s="123"/>
      <c r="GA6" s="123"/>
      <c r="GB6" s="123"/>
      <c r="GC6" s="123"/>
      <c r="GD6" s="123"/>
      <c r="GE6" s="123"/>
      <c r="GF6" s="123"/>
      <c r="GG6" s="123"/>
      <c r="GH6" s="123"/>
      <c r="GI6" s="123"/>
      <c r="GJ6" s="123"/>
      <c r="GK6" s="123"/>
      <c r="GL6" s="123"/>
      <c r="GM6" s="123"/>
      <c r="GN6" s="123"/>
      <c r="GO6" s="123"/>
      <c r="GP6" s="123"/>
      <c r="GQ6" s="123"/>
      <c r="GR6" s="123"/>
      <c r="GS6" s="123"/>
      <c r="GT6" s="123"/>
      <c r="GU6" s="123"/>
      <c r="GV6" s="123"/>
      <c r="GW6" s="123"/>
      <c r="GX6" s="123"/>
      <c r="GY6" s="123"/>
      <c r="GZ6" s="123"/>
      <c r="HA6" s="123"/>
      <c r="HB6" s="123"/>
      <c r="HC6" s="123"/>
      <c r="HD6" s="123"/>
      <c r="HE6" s="123"/>
      <c r="HF6" s="123"/>
      <c r="HG6" s="123"/>
      <c r="HH6" s="123"/>
      <c r="HI6" s="123"/>
      <c r="HJ6" s="123"/>
      <c r="HK6" s="123"/>
      <c r="HL6" s="123"/>
      <c r="HM6" s="123"/>
      <c r="HN6" s="123"/>
      <c r="HO6" s="123"/>
      <c r="HP6" s="123"/>
      <c r="HQ6" s="123"/>
      <c r="HR6" s="123"/>
      <c r="HS6" s="123"/>
      <c r="HT6" s="123"/>
      <c r="HU6" s="123"/>
    </row>
    <row r="7" spans="1:229" s="92" customFormat="1" ht="13.15" customHeight="1">
      <c r="B7" s="92" t="s">
        <v>828</v>
      </c>
      <c r="D7" s="100"/>
      <c r="E7" s="100"/>
      <c r="F7" s="100"/>
      <c r="G7" s="100"/>
      <c r="H7" s="100"/>
      <c r="I7" s="100"/>
      <c r="J7" s="100"/>
      <c r="K7" s="100"/>
      <c r="L7" s="100"/>
      <c r="M7" s="100"/>
      <c r="N7" s="100"/>
      <c r="O7" s="100"/>
      <c r="AC7" s="136"/>
      <c r="AD7" s="136"/>
      <c r="AE7" s="136"/>
      <c r="AF7" s="136"/>
      <c r="AG7" s="136"/>
      <c r="AH7" s="136"/>
      <c r="AI7" s="136"/>
      <c r="AJ7" s="136"/>
      <c r="AK7" s="136"/>
      <c r="AL7" s="136"/>
      <c r="AM7" s="136"/>
      <c r="AN7" s="136"/>
      <c r="AP7" s="122"/>
      <c r="AQ7" s="172"/>
      <c r="AR7" s="172"/>
      <c r="AS7" s="172"/>
      <c r="AT7" s="172"/>
      <c r="AU7" s="172"/>
      <c r="AV7" s="172"/>
      <c r="AW7" s="123"/>
      <c r="AX7" s="123"/>
      <c r="AY7" s="123"/>
      <c r="AZ7" s="123"/>
      <c r="BA7" s="123"/>
      <c r="BB7" s="123"/>
      <c r="BC7" s="123"/>
      <c r="BD7" s="123"/>
      <c r="BE7" s="123"/>
      <c r="BF7" s="123"/>
      <c r="BG7" s="123"/>
      <c r="BH7" s="123"/>
      <c r="BI7" s="123"/>
      <c r="BJ7" s="123"/>
      <c r="BK7" s="123"/>
      <c r="BL7" s="123"/>
      <c r="BM7" s="123"/>
      <c r="BN7" s="123"/>
      <c r="BO7" s="123"/>
      <c r="BP7" s="123"/>
      <c r="BQ7" s="123"/>
      <c r="BR7" s="123"/>
      <c r="BS7" s="123"/>
      <c r="BT7" s="123"/>
      <c r="BU7" s="123"/>
      <c r="BV7" s="123"/>
      <c r="BW7" s="123"/>
      <c r="BX7" s="123"/>
      <c r="BY7" s="123"/>
      <c r="BZ7" s="123"/>
      <c r="CA7" s="123"/>
      <c r="CB7" s="123"/>
      <c r="CC7" s="123"/>
      <c r="CD7" s="123"/>
      <c r="CE7" s="123"/>
      <c r="CF7" s="123"/>
      <c r="CG7" s="123"/>
      <c r="CH7" s="123"/>
      <c r="CI7" s="123"/>
      <c r="CJ7" s="123"/>
      <c r="CK7" s="123"/>
      <c r="CL7" s="123"/>
      <c r="CM7" s="123"/>
      <c r="CN7" s="123"/>
      <c r="CO7" s="123"/>
      <c r="CP7" s="123"/>
      <c r="CQ7" s="123"/>
      <c r="CR7" s="123"/>
      <c r="CS7" s="123"/>
      <c r="CT7" s="123"/>
      <c r="CU7" s="123"/>
      <c r="CV7" s="123"/>
      <c r="CW7" s="123"/>
      <c r="CX7" s="123"/>
      <c r="CY7" s="123"/>
      <c r="CZ7" s="123"/>
      <c r="DA7" s="123"/>
      <c r="DB7" s="123"/>
      <c r="DC7" s="123"/>
      <c r="DD7" s="123"/>
      <c r="DE7" s="123"/>
      <c r="DF7" s="123"/>
      <c r="DG7" s="123"/>
      <c r="DH7" s="123"/>
      <c r="DI7" s="123"/>
      <c r="DJ7" s="123"/>
      <c r="DK7" s="123"/>
      <c r="DL7" s="123"/>
      <c r="DM7" s="123"/>
      <c r="DN7" s="123"/>
      <c r="DO7" s="123"/>
      <c r="DP7" s="123"/>
      <c r="DQ7" s="123"/>
      <c r="DR7" s="123"/>
      <c r="DS7" s="123"/>
      <c r="DT7" s="123"/>
      <c r="DU7" s="123"/>
      <c r="DV7" s="123"/>
      <c r="DW7" s="123"/>
      <c r="DX7" s="123"/>
      <c r="DY7" s="123"/>
      <c r="DZ7" s="123"/>
      <c r="EA7" s="123"/>
      <c r="EB7" s="123"/>
      <c r="EC7" s="123"/>
      <c r="ED7" s="123"/>
      <c r="EE7" s="123"/>
      <c r="EF7" s="123"/>
      <c r="EG7" s="123"/>
      <c r="EH7" s="123"/>
      <c r="EI7" s="123"/>
      <c r="EJ7" s="123"/>
      <c r="EK7" s="123"/>
      <c r="EL7" s="123"/>
      <c r="EM7" s="123"/>
      <c r="EN7" s="123"/>
      <c r="EO7" s="123"/>
      <c r="EP7" s="123"/>
      <c r="EQ7" s="123"/>
      <c r="ER7" s="123"/>
      <c r="ES7" s="123"/>
      <c r="ET7" s="123"/>
      <c r="EU7" s="123"/>
      <c r="EV7" s="123"/>
      <c r="EW7" s="123"/>
      <c r="EX7" s="123"/>
      <c r="EY7" s="123"/>
      <c r="EZ7" s="123"/>
      <c r="FA7" s="123"/>
      <c r="FB7" s="123"/>
      <c r="FC7" s="123"/>
      <c r="FD7" s="123"/>
      <c r="FE7" s="123"/>
      <c r="FF7" s="123"/>
      <c r="FG7" s="123"/>
      <c r="FH7" s="123"/>
      <c r="FI7" s="123"/>
      <c r="FJ7" s="123"/>
      <c r="FK7" s="123"/>
      <c r="FL7" s="123"/>
      <c r="FM7" s="123"/>
      <c r="FN7" s="123"/>
      <c r="FO7" s="123"/>
      <c r="FP7" s="123"/>
      <c r="FQ7" s="123"/>
      <c r="FR7" s="123"/>
      <c r="FS7" s="123"/>
      <c r="FT7" s="123"/>
      <c r="FU7" s="123"/>
      <c r="FV7" s="123"/>
      <c r="FW7" s="123"/>
      <c r="FX7" s="123"/>
      <c r="FY7" s="123"/>
      <c r="FZ7" s="123"/>
      <c r="GA7" s="123"/>
      <c r="GB7" s="123"/>
      <c r="GC7" s="123"/>
      <c r="GD7" s="123"/>
      <c r="GE7" s="123"/>
      <c r="GF7" s="123"/>
      <c r="GG7" s="123"/>
      <c r="GH7" s="123"/>
      <c r="GI7" s="123"/>
      <c r="GJ7" s="123"/>
      <c r="GK7" s="123"/>
      <c r="GL7" s="123"/>
      <c r="GM7" s="123"/>
      <c r="GN7" s="123"/>
      <c r="GO7" s="123"/>
      <c r="GP7" s="123"/>
      <c r="GQ7" s="123"/>
      <c r="GR7" s="123"/>
      <c r="GS7" s="123"/>
      <c r="GT7" s="123"/>
      <c r="GU7" s="123"/>
      <c r="GV7" s="123"/>
      <c r="GW7" s="123"/>
      <c r="GX7" s="123"/>
      <c r="GY7" s="123"/>
      <c r="GZ7" s="123"/>
      <c r="HA7" s="123"/>
      <c r="HB7" s="123"/>
      <c r="HC7" s="123"/>
      <c r="HD7" s="123"/>
      <c r="HE7" s="123"/>
      <c r="HF7" s="123"/>
      <c r="HG7" s="123"/>
      <c r="HH7" s="123"/>
      <c r="HI7" s="123"/>
      <c r="HJ7" s="123"/>
      <c r="HK7" s="123"/>
      <c r="HL7" s="123"/>
      <c r="HM7" s="123"/>
      <c r="HN7" s="123"/>
      <c r="HO7" s="123"/>
      <c r="HP7" s="123"/>
      <c r="HQ7" s="123"/>
      <c r="HR7" s="123"/>
      <c r="HS7" s="123"/>
      <c r="HT7" s="123"/>
      <c r="HU7" s="123"/>
    </row>
    <row r="8" spans="1:229" s="92" customFormat="1" ht="13.15" customHeight="1">
      <c r="B8" s="182"/>
      <c r="D8" s="100"/>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36"/>
      <c r="AN8" s="136"/>
      <c r="AP8" s="122"/>
      <c r="AQ8" s="172"/>
      <c r="AR8" s="172"/>
      <c r="AS8" s="172"/>
      <c r="AT8" s="172"/>
      <c r="AU8" s="172"/>
      <c r="AV8" s="172"/>
      <c r="AW8" s="123"/>
      <c r="AX8" s="123"/>
      <c r="AY8" s="123"/>
      <c r="AZ8" s="123"/>
      <c r="BA8" s="123"/>
      <c r="BB8" s="123"/>
      <c r="BC8" s="123"/>
      <c r="BD8" s="123"/>
      <c r="BE8" s="123"/>
      <c r="BF8" s="123"/>
      <c r="BG8" s="123"/>
      <c r="BH8" s="123"/>
      <c r="BI8" s="123"/>
      <c r="BJ8" s="123"/>
      <c r="BK8" s="123"/>
      <c r="BL8" s="123"/>
      <c r="BM8" s="123"/>
      <c r="BN8" s="123"/>
      <c r="BO8" s="123"/>
      <c r="BP8" s="123"/>
      <c r="BQ8" s="123"/>
      <c r="BR8" s="123"/>
      <c r="BS8" s="123"/>
      <c r="BT8" s="123"/>
      <c r="BU8" s="123"/>
      <c r="BV8" s="123"/>
      <c r="BW8" s="123"/>
      <c r="BX8" s="123"/>
      <c r="BY8" s="123"/>
      <c r="BZ8" s="123"/>
      <c r="CA8" s="123"/>
      <c r="CB8" s="123"/>
      <c r="CC8" s="123"/>
      <c r="CD8" s="123"/>
      <c r="CE8" s="123"/>
      <c r="CF8" s="123"/>
      <c r="CG8" s="123"/>
      <c r="CH8" s="123"/>
      <c r="CI8" s="123"/>
      <c r="CJ8" s="123"/>
      <c r="CK8" s="123"/>
      <c r="CL8" s="123"/>
      <c r="CM8" s="123"/>
      <c r="CN8" s="123"/>
      <c r="CO8" s="123"/>
      <c r="CP8" s="123"/>
      <c r="CQ8" s="123"/>
      <c r="CR8" s="123"/>
      <c r="CS8" s="123"/>
      <c r="CT8" s="123"/>
      <c r="CU8" s="123"/>
      <c r="CV8" s="123"/>
      <c r="CW8" s="123"/>
      <c r="CX8" s="123"/>
      <c r="CY8" s="123"/>
      <c r="CZ8" s="123"/>
      <c r="DA8" s="123"/>
      <c r="DB8" s="123"/>
      <c r="DC8" s="123"/>
      <c r="DD8" s="123"/>
      <c r="DE8" s="123"/>
      <c r="DF8" s="123"/>
      <c r="DG8" s="123"/>
      <c r="DH8" s="123"/>
      <c r="DI8" s="123"/>
      <c r="DJ8" s="123"/>
      <c r="DK8" s="123"/>
      <c r="DL8" s="123"/>
      <c r="DM8" s="123"/>
      <c r="DN8" s="123"/>
      <c r="DO8" s="123"/>
      <c r="DP8" s="123"/>
      <c r="DQ8" s="123"/>
      <c r="DR8" s="123"/>
      <c r="DS8" s="123"/>
      <c r="DT8" s="123"/>
      <c r="DU8" s="123"/>
      <c r="DV8" s="123"/>
      <c r="DW8" s="123"/>
      <c r="DX8" s="123"/>
      <c r="DY8" s="123"/>
      <c r="DZ8" s="123"/>
      <c r="EA8" s="123"/>
      <c r="EB8" s="123"/>
      <c r="EC8" s="123"/>
      <c r="ED8" s="123"/>
      <c r="EE8" s="123"/>
      <c r="EF8" s="123"/>
      <c r="EG8" s="123"/>
      <c r="EH8" s="123"/>
      <c r="EI8" s="123"/>
      <c r="EJ8" s="123"/>
      <c r="EK8" s="123"/>
      <c r="EL8" s="123"/>
      <c r="EM8" s="123"/>
      <c r="EN8" s="123"/>
      <c r="EO8" s="123"/>
      <c r="EP8" s="123"/>
      <c r="EQ8" s="123"/>
      <c r="ER8" s="123"/>
      <c r="ES8" s="123"/>
      <c r="ET8" s="123"/>
      <c r="EU8" s="123"/>
      <c r="EV8" s="123"/>
      <c r="EW8" s="123"/>
      <c r="EX8" s="123"/>
      <c r="EY8" s="123"/>
      <c r="EZ8" s="123"/>
      <c r="FA8" s="123"/>
      <c r="FB8" s="123"/>
      <c r="FC8" s="123"/>
      <c r="FD8" s="123"/>
      <c r="FE8" s="123"/>
      <c r="FF8" s="123"/>
      <c r="FG8" s="123"/>
      <c r="FH8" s="123"/>
      <c r="FI8" s="123"/>
      <c r="FJ8" s="123"/>
      <c r="FK8" s="123"/>
      <c r="FL8" s="123"/>
      <c r="FM8" s="123"/>
      <c r="FN8" s="123"/>
      <c r="FO8" s="123"/>
      <c r="FP8" s="123"/>
      <c r="FQ8" s="123"/>
      <c r="FR8" s="123"/>
      <c r="FS8" s="123"/>
      <c r="FT8" s="123"/>
      <c r="FU8" s="123"/>
      <c r="FV8" s="123"/>
      <c r="FW8" s="123"/>
      <c r="FX8" s="123"/>
      <c r="FY8" s="123"/>
      <c r="FZ8" s="123"/>
      <c r="GA8" s="123"/>
      <c r="GB8" s="123"/>
      <c r="GC8" s="123"/>
      <c r="GD8" s="123"/>
      <c r="GE8" s="123"/>
      <c r="GF8" s="123"/>
      <c r="GG8" s="123"/>
      <c r="GH8" s="123"/>
      <c r="GI8" s="123"/>
      <c r="GJ8" s="123"/>
      <c r="GK8" s="123"/>
      <c r="GL8" s="123"/>
      <c r="GM8" s="123"/>
      <c r="GN8" s="123"/>
      <c r="GO8" s="123"/>
      <c r="GP8" s="123"/>
      <c r="GQ8" s="123"/>
      <c r="GR8" s="123"/>
      <c r="GS8" s="123"/>
      <c r="GT8" s="123"/>
      <c r="GU8" s="123"/>
      <c r="GV8" s="123"/>
      <c r="GW8" s="123"/>
      <c r="GX8" s="123"/>
      <c r="GY8" s="123"/>
      <c r="GZ8" s="123"/>
      <c r="HA8" s="123"/>
      <c r="HB8" s="123"/>
      <c r="HC8" s="123"/>
      <c r="HD8" s="123"/>
      <c r="HE8" s="123"/>
      <c r="HF8" s="123"/>
      <c r="HG8" s="123"/>
      <c r="HH8" s="123"/>
      <c r="HI8" s="123"/>
      <c r="HJ8" s="123"/>
      <c r="HK8" s="123"/>
      <c r="HL8" s="123"/>
      <c r="HM8" s="123"/>
      <c r="HN8" s="123"/>
      <c r="HO8" s="123"/>
      <c r="HP8" s="123"/>
      <c r="HQ8" s="123"/>
      <c r="HR8" s="123"/>
      <c r="HS8" s="123"/>
      <c r="HT8" s="123"/>
      <c r="HU8" s="123"/>
    </row>
    <row r="9" spans="1:229" s="92" customFormat="1" ht="13.15" customHeight="1">
      <c r="B9" s="182"/>
      <c r="C9" s="172"/>
      <c r="D9" s="730" t="s">
        <v>866</v>
      </c>
      <c r="E9" s="731"/>
      <c r="F9" s="731"/>
      <c r="G9" s="731"/>
      <c r="H9" s="731"/>
      <c r="I9" s="731"/>
      <c r="J9" s="731"/>
      <c r="K9" s="731"/>
      <c r="L9" s="731"/>
      <c r="M9" s="731"/>
      <c r="N9" s="731"/>
      <c r="O9" s="731"/>
      <c r="P9" s="731"/>
      <c r="Q9" s="731"/>
      <c r="R9" s="731"/>
      <c r="S9" s="731"/>
      <c r="T9" s="731"/>
      <c r="U9" s="731"/>
      <c r="V9" s="731"/>
      <c r="W9" s="731"/>
      <c r="X9" s="731"/>
      <c r="Y9" s="731"/>
      <c r="Z9" s="731"/>
      <c r="AA9" s="731"/>
      <c r="AB9" s="731"/>
      <c r="AC9" s="731"/>
      <c r="AD9" s="731"/>
      <c r="AE9" s="731"/>
      <c r="AF9" s="731"/>
      <c r="AG9" s="731"/>
      <c r="AH9" s="731"/>
      <c r="AI9" s="731"/>
      <c r="AJ9" s="731"/>
      <c r="AK9" s="731"/>
      <c r="AL9" s="731"/>
      <c r="AM9" s="731"/>
      <c r="AN9" s="732"/>
      <c r="AP9" s="122" t="s">
        <v>35</v>
      </c>
      <c r="AQ9" s="172"/>
      <c r="AR9" s="172"/>
      <c r="AS9" s="172"/>
      <c r="AT9" s="172"/>
      <c r="AU9" s="172"/>
      <c r="AV9" s="172"/>
      <c r="AW9" s="123"/>
      <c r="AX9" s="123"/>
      <c r="AY9" s="123"/>
      <c r="AZ9" s="123"/>
      <c r="BA9" s="123"/>
      <c r="BB9" s="123"/>
      <c r="BC9" s="123"/>
      <c r="BD9" s="123"/>
      <c r="BE9" s="123"/>
      <c r="BF9" s="123"/>
      <c r="BG9" s="123"/>
      <c r="BH9" s="123"/>
      <c r="BI9" s="123"/>
      <c r="BJ9" s="123"/>
      <c r="BK9" s="123"/>
      <c r="BL9" s="123"/>
      <c r="BM9" s="123"/>
      <c r="BN9" s="123"/>
      <c r="BO9" s="123"/>
      <c r="BP9" s="123"/>
      <c r="BQ9" s="123"/>
      <c r="BR9" s="123"/>
      <c r="BS9" s="123"/>
      <c r="BT9" s="123"/>
      <c r="BU9" s="123"/>
      <c r="BV9" s="123"/>
      <c r="BW9" s="123"/>
      <c r="BX9" s="123"/>
      <c r="BY9" s="123"/>
      <c r="BZ9" s="123"/>
      <c r="CA9" s="123"/>
      <c r="CB9" s="123"/>
      <c r="CC9" s="123"/>
      <c r="CD9" s="123"/>
      <c r="CE9" s="123"/>
      <c r="CF9" s="123"/>
      <c r="CG9" s="123"/>
      <c r="CH9" s="123"/>
      <c r="CI9" s="123"/>
      <c r="CJ9" s="123"/>
      <c r="CK9" s="123"/>
      <c r="CL9" s="123"/>
      <c r="CM9" s="123"/>
      <c r="CN9" s="123"/>
      <c r="CO9" s="123"/>
      <c r="CP9" s="123"/>
      <c r="CQ9" s="123"/>
      <c r="CR9" s="123"/>
      <c r="CS9" s="123"/>
      <c r="CT9" s="123"/>
      <c r="CU9" s="123"/>
      <c r="CV9" s="123"/>
      <c r="CW9" s="123"/>
      <c r="CX9" s="123"/>
      <c r="CY9" s="123"/>
      <c r="CZ9" s="123"/>
      <c r="DA9" s="123"/>
      <c r="DB9" s="123"/>
      <c r="DC9" s="123"/>
      <c r="DD9" s="123"/>
      <c r="DE9" s="123"/>
      <c r="DF9" s="123"/>
      <c r="DG9" s="123"/>
      <c r="DH9" s="123"/>
      <c r="DI9" s="123"/>
      <c r="DJ9" s="123"/>
      <c r="DK9" s="123"/>
      <c r="DL9" s="123"/>
      <c r="DM9" s="123"/>
      <c r="DN9" s="123"/>
      <c r="DO9" s="123"/>
      <c r="DP9" s="123"/>
      <c r="DQ9" s="123"/>
      <c r="DR9" s="123"/>
      <c r="DS9" s="123"/>
      <c r="DT9" s="123"/>
      <c r="DU9" s="123"/>
      <c r="DV9" s="123"/>
      <c r="DW9" s="123"/>
      <c r="DX9" s="123"/>
      <c r="DY9" s="123"/>
      <c r="DZ9" s="123"/>
      <c r="EA9" s="123"/>
      <c r="EB9" s="123"/>
      <c r="EC9" s="123"/>
      <c r="ED9" s="123"/>
      <c r="EE9" s="123"/>
      <c r="EF9" s="123"/>
      <c r="EG9" s="123"/>
      <c r="EH9" s="123"/>
      <c r="EI9" s="123"/>
      <c r="EJ9" s="123"/>
      <c r="EK9" s="123"/>
      <c r="EL9" s="123"/>
      <c r="EM9" s="123"/>
      <c r="EN9" s="123"/>
      <c r="EO9" s="123"/>
      <c r="EP9" s="123"/>
      <c r="EQ9" s="123"/>
      <c r="ER9" s="123"/>
      <c r="ES9" s="123"/>
      <c r="ET9" s="123"/>
      <c r="EU9" s="123"/>
      <c r="EV9" s="123"/>
      <c r="EW9" s="123"/>
      <c r="EX9" s="123"/>
      <c r="EY9" s="123"/>
      <c r="EZ9" s="123"/>
      <c r="FA9" s="123"/>
      <c r="FB9" s="123"/>
      <c r="FC9" s="123"/>
      <c r="FD9" s="123"/>
      <c r="FE9" s="123"/>
      <c r="FF9" s="123"/>
      <c r="FG9" s="123"/>
      <c r="FH9" s="123"/>
      <c r="FI9" s="123"/>
      <c r="FJ9" s="123"/>
      <c r="FK9" s="123"/>
      <c r="FL9" s="123"/>
      <c r="FM9" s="123"/>
      <c r="FN9" s="123"/>
      <c r="FO9" s="123"/>
      <c r="FP9" s="123"/>
      <c r="FQ9" s="123"/>
      <c r="FR9" s="123"/>
      <c r="FS9" s="123"/>
      <c r="FT9" s="123"/>
      <c r="FU9" s="123"/>
      <c r="FV9" s="123"/>
      <c r="FW9" s="123"/>
      <c r="FX9" s="123"/>
      <c r="FY9" s="123"/>
      <c r="FZ9" s="123"/>
      <c r="GA9" s="123"/>
      <c r="GB9" s="123"/>
      <c r="GC9" s="123"/>
      <c r="GD9" s="123"/>
      <c r="GE9" s="123"/>
      <c r="GF9" s="123"/>
      <c r="GG9" s="123"/>
      <c r="GH9" s="123"/>
      <c r="GI9" s="123"/>
      <c r="GJ9" s="123"/>
      <c r="GK9" s="123"/>
      <c r="GL9" s="123"/>
      <c r="GM9" s="123"/>
      <c r="GN9" s="123"/>
      <c r="GO9" s="123"/>
      <c r="GP9" s="123"/>
      <c r="GQ9" s="123"/>
      <c r="GR9" s="123"/>
      <c r="GS9" s="123"/>
      <c r="GT9" s="123"/>
      <c r="GU9" s="123"/>
      <c r="GV9" s="123"/>
      <c r="GW9" s="123"/>
      <c r="GX9" s="123"/>
      <c r="GY9" s="123"/>
      <c r="GZ9" s="123"/>
      <c r="HA9" s="123"/>
      <c r="HB9" s="123"/>
      <c r="HC9" s="123"/>
      <c r="HD9" s="123"/>
      <c r="HE9" s="123"/>
      <c r="HF9" s="123"/>
      <c r="HG9" s="123"/>
      <c r="HH9" s="123"/>
      <c r="HI9" s="123"/>
      <c r="HJ9" s="123"/>
      <c r="HK9" s="123"/>
      <c r="HL9" s="123"/>
      <c r="HM9" s="123"/>
      <c r="HN9" s="123"/>
      <c r="HO9" s="123"/>
      <c r="HP9" s="123"/>
      <c r="HQ9" s="123"/>
      <c r="HR9" s="123"/>
      <c r="HS9" s="123"/>
      <c r="HT9" s="123"/>
      <c r="HU9" s="123"/>
    </row>
    <row r="10" spans="1:229" s="92" customFormat="1" ht="13.15" customHeight="1">
      <c r="B10" s="182"/>
      <c r="C10" s="172"/>
      <c r="D10" s="733"/>
      <c r="E10" s="734"/>
      <c r="F10" s="734"/>
      <c r="G10" s="734"/>
      <c r="H10" s="734"/>
      <c r="I10" s="734"/>
      <c r="J10" s="734"/>
      <c r="K10" s="734"/>
      <c r="L10" s="734"/>
      <c r="M10" s="734"/>
      <c r="N10" s="734"/>
      <c r="O10" s="734"/>
      <c r="P10" s="734"/>
      <c r="Q10" s="734"/>
      <c r="R10" s="734"/>
      <c r="S10" s="734"/>
      <c r="T10" s="734"/>
      <c r="U10" s="734"/>
      <c r="V10" s="734"/>
      <c r="W10" s="734"/>
      <c r="X10" s="734"/>
      <c r="Y10" s="734"/>
      <c r="Z10" s="734"/>
      <c r="AA10" s="734"/>
      <c r="AB10" s="734"/>
      <c r="AC10" s="734"/>
      <c r="AD10" s="734"/>
      <c r="AE10" s="734"/>
      <c r="AF10" s="734"/>
      <c r="AG10" s="734"/>
      <c r="AH10" s="734"/>
      <c r="AI10" s="734"/>
      <c r="AJ10" s="734"/>
      <c r="AK10" s="734"/>
      <c r="AL10" s="734"/>
      <c r="AM10" s="734"/>
      <c r="AN10" s="735"/>
      <c r="AP10" s="179"/>
      <c r="AQ10" s="172"/>
      <c r="AR10" s="172"/>
      <c r="AS10" s="172"/>
      <c r="AT10" s="172"/>
      <c r="AU10" s="172"/>
      <c r="AV10" s="172"/>
      <c r="AW10" s="123"/>
      <c r="AX10" s="123"/>
      <c r="AY10" s="123"/>
      <c r="AZ10" s="123"/>
      <c r="BA10" s="123"/>
      <c r="BB10" s="123"/>
      <c r="BC10" s="123"/>
      <c r="BD10" s="123"/>
      <c r="BE10" s="123"/>
      <c r="BF10" s="123"/>
      <c r="BG10" s="123"/>
      <c r="BH10" s="123"/>
      <c r="BI10" s="123"/>
      <c r="BJ10" s="123"/>
      <c r="BK10" s="123"/>
      <c r="BL10" s="123"/>
      <c r="BM10" s="123"/>
      <c r="BN10" s="123"/>
      <c r="BO10" s="123"/>
      <c r="BP10" s="123"/>
      <c r="BQ10" s="123"/>
      <c r="BR10" s="123"/>
      <c r="BS10" s="123"/>
      <c r="BT10" s="123"/>
      <c r="BU10" s="123"/>
      <c r="BV10" s="123"/>
      <c r="BW10" s="123"/>
      <c r="BX10" s="123"/>
      <c r="BY10" s="123"/>
      <c r="BZ10" s="123"/>
      <c r="CA10" s="123"/>
      <c r="CB10" s="123"/>
      <c r="CC10" s="123"/>
      <c r="CD10" s="123"/>
      <c r="CE10" s="123"/>
      <c r="CF10" s="123"/>
      <c r="CG10" s="123"/>
      <c r="CH10" s="123"/>
      <c r="CI10" s="123"/>
      <c r="CJ10" s="123"/>
      <c r="CK10" s="123"/>
      <c r="CL10" s="123"/>
      <c r="CM10" s="123"/>
      <c r="CN10" s="123"/>
      <c r="CO10" s="123"/>
      <c r="CP10" s="123"/>
      <c r="CQ10" s="123"/>
      <c r="CR10" s="123"/>
      <c r="CS10" s="123"/>
      <c r="CT10" s="123"/>
      <c r="CU10" s="123"/>
      <c r="CV10" s="123"/>
      <c r="CW10" s="123"/>
      <c r="CX10" s="123"/>
      <c r="CY10" s="123"/>
      <c r="CZ10" s="123"/>
      <c r="DA10" s="123"/>
      <c r="DB10" s="123"/>
      <c r="DC10" s="123"/>
      <c r="DD10" s="123"/>
      <c r="DE10" s="123"/>
      <c r="DF10" s="123"/>
      <c r="DG10" s="123"/>
      <c r="DH10" s="123"/>
      <c r="DI10" s="123"/>
      <c r="DJ10" s="123"/>
      <c r="DK10" s="123"/>
      <c r="DL10" s="123"/>
      <c r="DM10" s="123"/>
      <c r="DN10" s="123"/>
      <c r="DO10" s="123"/>
      <c r="DP10" s="123"/>
      <c r="DQ10" s="123"/>
      <c r="DR10" s="123"/>
      <c r="DS10" s="123"/>
      <c r="DT10" s="123"/>
      <c r="DU10" s="123"/>
      <c r="DV10" s="123"/>
      <c r="DW10" s="123"/>
      <c r="DX10" s="123"/>
      <c r="DY10" s="123"/>
      <c r="DZ10" s="123"/>
      <c r="EA10" s="123"/>
      <c r="EB10" s="123"/>
      <c r="EC10" s="123"/>
      <c r="ED10" s="123"/>
      <c r="EE10" s="123"/>
      <c r="EF10" s="123"/>
      <c r="EG10" s="123"/>
      <c r="EH10" s="123"/>
      <c r="EI10" s="123"/>
      <c r="EJ10" s="123"/>
      <c r="EK10" s="123"/>
      <c r="EL10" s="123"/>
      <c r="EM10" s="123"/>
      <c r="EN10" s="123"/>
      <c r="EO10" s="123"/>
      <c r="EP10" s="123"/>
      <c r="EQ10" s="123"/>
      <c r="ER10" s="123"/>
      <c r="ES10" s="123"/>
      <c r="ET10" s="123"/>
      <c r="EU10" s="123"/>
      <c r="EV10" s="123"/>
      <c r="EW10" s="123"/>
      <c r="EX10" s="123"/>
      <c r="EY10" s="123"/>
      <c r="EZ10" s="123"/>
      <c r="FA10" s="123"/>
      <c r="FB10" s="123"/>
      <c r="FC10" s="123"/>
      <c r="FD10" s="123"/>
      <c r="FE10" s="123"/>
      <c r="FF10" s="123"/>
      <c r="FG10" s="123"/>
      <c r="FH10" s="123"/>
      <c r="FI10" s="123"/>
      <c r="FJ10" s="123"/>
      <c r="FK10" s="123"/>
      <c r="FL10" s="123"/>
      <c r="FM10" s="123"/>
      <c r="FN10" s="123"/>
      <c r="FO10" s="123"/>
      <c r="FP10" s="123"/>
      <c r="FQ10" s="123"/>
      <c r="FR10" s="123"/>
      <c r="FS10" s="123"/>
      <c r="FT10" s="123"/>
      <c r="FU10" s="123"/>
      <c r="FV10" s="123"/>
      <c r="FW10" s="123"/>
      <c r="FX10" s="123"/>
      <c r="FY10" s="123"/>
      <c r="FZ10" s="123"/>
      <c r="GA10" s="123"/>
      <c r="GB10" s="123"/>
      <c r="GC10" s="123"/>
      <c r="GD10" s="123"/>
      <c r="GE10" s="123"/>
      <c r="GF10" s="123"/>
      <c r="GG10" s="123"/>
      <c r="GH10" s="123"/>
      <c r="GI10" s="123"/>
      <c r="GJ10" s="123"/>
      <c r="GK10" s="123"/>
      <c r="GL10" s="123"/>
      <c r="GM10" s="123"/>
      <c r="GN10" s="123"/>
      <c r="GO10" s="123"/>
      <c r="GP10" s="123"/>
      <c r="GQ10" s="123"/>
      <c r="GR10" s="123"/>
      <c r="GS10" s="123"/>
      <c r="GT10" s="123"/>
      <c r="GU10" s="123"/>
      <c r="GV10" s="123"/>
      <c r="GW10" s="123"/>
      <c r="GX10" s="123"/>
      <c r="GY10" s="123"/>
      <c r="GZ10" s="123"/>
      <c r="HA10" s="123"/>
      <c r="HB10" s="123"/>
      <c r="HC10" s="123"/>
      <c r="HD10" s="123"/>
      <c r="HE10" s="123"/>
      <c r="HF10" s="123"/>
      <c r="HG10" s="123"/>
      <c r="HH10" s="123"/>
      <c r="HI10" s="123"/>
      <c r="HJ10" s="123"/>
      <c r="HK10" s="123"/>
      <c r="HL10" s="123"/>
      <c r="HM10" s="123"/>
      <c r="HN10" s="123"/>
      <c r="HO10" s="123"/>
      <c r="HP10" s="123"/>
      <c r="HQ10" s="123"/>
      <c r="HR10" s="123"/>
      <c r="HS10" s="123"/>
      <c r="HT10" s="123"/>
      <c r="HU10" s="123"/>
    </row>
    <row r="11" spans="1:229" s="92" customFormat="1" ht="13.15" customHeight="1">
      <c r="B11" s="182"/>
      <c r="C11" s="172"/>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P11" s="179"/>
      <c r="AQ11" s="172"/>
      <c r="AR11" s="172"/>
      <c r="AS11" s="172"/>
      <c r="AT11" s="172"/>
      <c r="AU11" s="172"/>
      <c r="AV11" s="172"/>
      <c r="AW11" s="123"/>
      <c r="AX11" s="123"/>
      <c r="AY11" s="123"/>
      <c r="AZ11" s="123"/>
      <c r="BA11" s="123"/>
      <c r="BB11" s="123"/>
      <c r="BC11" s="123"/>
      <c r="BD11" s="123"/>
      <c r="BE11" s="123"/>
      <c r="BF11" s="123"/>
      <c r="BG11" s="123"/>
      <c r="BH11" s="123"/>
      <c r="BI11" s="123"/>
      <c r="BJ11" s="123"/>
      <c r="BK11" s="123"/>
      <c r="BL11" s="123"/>
      <c r="BM11" s="123"/>
      <c r="BN11" s="123"/>
      <c r="BO11" s="123"/>
      <c r="BP11" s="123"/>
      <c r="BQ11" s="123"/>
      <c r="BR11" s="123"/>
      <c r="BS11" s="123"/>
      <c r="BT11" s="123"/>
      <c r="BU11" s="123"/>
      <c r="BV11" s="123"/>
      <c r="BW11" s="123"/>
      <c r="BX11" s="123"/>
      <c r="BY11" s="123"/>
      <c r="BZ11" s="123"/>
      <c r="CA11" s="123"/>
      <c r="CB11" s="123"/>
      <c r="CC11" s="123"/>
      <c r="CD11" s="123"/>
      <c r="CE11" s="123"/>
      <c r="CF11" s="123"/>
      <c r="CG11" s="123"/>
      <c r="CH11" s="123"/>
      <c r="CI11" s="123"/>
      <c r="CJ11" s="123"/>
      <c r="CK11" s="123"/>
      <c r="CL11" s="123"/>
      <c r="CM11" s="123"/>
      <c r="CN11" s="123"/>
      <c r="CO11" s="123"/>
      <c r="CP11" s="123"/>
      <c r="CQ11" s="123"/>
      <c r="CR11" s="123"/>
      <c r="CS11" s="123"/>
      <c r="CT11" s="123"/>
      <c r="CU11" s="123"/>
      <c r="CV11" s="123"/>
      <c r="CW11" s="123"/>
      <c r="CX11" s="123"/>
      <c r="CY11" s="123"/>
      <c r="CZ11" s="123"/>
      <c r="DA11" s="123"/>
      <c r="DB11" s="123"/>
      <c r="DC11" s="123"/>
      <c r="DD11" s="123"/>
      <c r="DE11" s="123"/>
      <c r="DF11" s="123"/>
      <c r="DG11" s="123"/>
      <c r="DH11" s="123"/>
      <c r="DI11" s="123"/>
      <c r="DJ11" s="123"/>
      <c r="DK11" s="123"/>
      <c r="DL11" s="123"/>
      <c r="DM11" s="123"/>
      <c r="DN11" s="123"/>
      <c r="DO11" s="123"/>
      <c r="DP11" s="123"/>
      <c r="DQ11" s="123"/>
      <c r="DR11" s="123"/>
      <c r="DS11" s="123"/>
      <c r="DT11" s="123"/>
      <c r="DU11" s="123"/>
      <c r="DV11" s="123"/>
      <c r="DW11" s="123"/>
      <c r="DX11" s="123"/>
      <c r="DY11" s="123"/>
      <c r="DZ11" s="123"/>
      <c r="EA11" s="123"/>
      <c r="EB11" s="123"/>
      <c r="EC11" s="123"/>
      <c r="ED11" s="123"/>
      <c r="EE11" s="123"/>
      <c r="EF11" s="123"/>
      <c r="EG11" s="123"/>
      <c r="EH11" s="123"/>
      <c r="EI11" s="123"/>
      <c r="EJ11" s="123"/>
      <c r="EK11" s="123"/>
      <c r="EL11" s="123"/>
      <c r="EM11" s="123"/>
      <c r="EN11" s="123"/>
      <c r="EO11" s="123"/>
      <c r="EP11" s="123"/>
      <c r="EQ11" s="123"/>
      <c r="ER11" s="123"/>
      <c r="ES11" s="123"/>
      <c r="ET11" s="123"/>
      <c r="EU11" s="123"/>
      <c r="EV11" s="123"/>
      <c r="EW11" s="123"/>
      <c r="EX11" s="123"/>
      <c r="EY11" s="123"/>
      <c r="EZ11" s="123"/>
      <c r="FA11" s="123"/>
      <c r="FB11" s="123"/>
      <c r="FC11" s="123"/>
      <c r="FD11" s="123"/>
      <c r="FE11" s="123"/>
      <c r="FF11" s="123"/>
      <c r="FG11" s="123"/>
      <c r="FH11" s="123"/>
      <c r="FI11" s="123"/>
      <c r="FJ11" s="123"/>
      <c r="FK11" s="123"/>
      <c r="FL11" s="123"/>
      <c r="FM11" s="123"/>
      <c r="FN11" s="123"/>
      <c r="FO11" s="123"/>
      <c r="FP11" s="123"/>
      <c r="FQ11" s="123"/>
      <c r="FR11" s="123"/>
      <c r="FS11" s="123"/>
      <c r="FT11" s="123"/>
      <c r="FU11" s="123"/>
      <c r="FV11" s="123"/>
      <c r="FW11" s="123"/>
      <c r="FX11" s="123"/>
      <c r="FY11" s="123"/>
      <c r="FZ11" s="123"/>
      <c r="GA11" s="123"/>
      <c r="GB11" s="123"/>
      <c r="GC11" s="123"/>
      <c r="GD11" s="123"/>
      <c r="GE11" s="123"/>
      <c r="GF11" s="123"/>
      <c r="GG11" s="123"/>
      <c r="GH11" s="123"/>
      <c r="GI11" s="123"/>
      <c r="GJ11" s="123"/>
      <c r="GK11" s="123"/>
      <c r="GL11" s="123"/>
      <c r="GM11" s="123"/>
      <c r="GN11" s="123"/>
      <c r="GO11" s="123"/>
      <c r="GP11" s="123"/>
      <c r="GQ11" s="123"/>
      <c r="GR11" s="123"/>
      <c r="GS11" s="123"/>
      <c r="GT11" s="123"/>
      <c r="GU11" s="123"/>
      <c r="GV11" s="123"/>
      <c r="GW11" s="123"/>
      <c r="GX11" s="123"/>
      <c r="GY11" s="123"/>
      <c r="GZ11" s="123"/>
      <c r="HA11" s="123"/>
      <c r="HB11" s="123"/>
      <c r="HC11" s="123"/>
      <c r="HD11" s="123"/>
      <c r="HE11" s="123"/>
      <c r="HF11" s="123"/>
      <c r="HG11" s="123"/>
      <c r="HH11" s="123"/>
      <c r="HI11" s="123"/>
      <c r="HJ11" s="123"/>
      <c r="HK11" s="123"/>
      <c r="HL11" s="123"/>
      <c r="HM11" s="123"/>
      <c r="HN11" s="123"/>
      <c r="HO11" s="123"/>
      <c r="HP11" s="123"/>
      <c r="HQ11" s="123"/>
      <c r="HR11" s="123"/>
      <c r="HS11" s="123"/>
      <c r="HT11" s="123"/>
      <c r="HU11" s="123"/>
    </row>
    <row r="12" spans="1:229" s="92" customFormat="1" ht="13.15" customHeight="1">
      <c r="B12" s="182"/>
      <c r="C12" s="175"/>
      <c r="D12" s="100"/>
      <c r="E12" s="184"/>
      <c r="F12" s="184"/>
      <c r="G12" s="184"/>
      <c r="H12" s="184"/>
      <c r="I12" s="184"/>
      <c r="J12" s="184"/>
      <c r="K12" s="184"/>
      <c r="L12" s="184"/>
      <c r="M12" s="184"/>
      <c r="N12" s="184"/>
      <c r="O12" s="184"/>
      <c r="P12" s="184"/>
      <c r="Q12" s="184"/>
      <c r="R12" s="184"/>
      <c r="S12" s="184"/>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22"/>
      <c r="AQ12" s="172"/>
      <c r="AR12" s="172"/>
      <c r="AS12" s="172"/>
      <c r="AT12" s="172"/>
      <c r="AU12" s="172"/>
      <c r="AV12" s="172"/>
      <c r="AW12" s="123"/>
      <c r="AX12" s="123"/>
      <c r="AY12" s="123"/>
      <c r="AZ12" s="123"/>
      <c r="BA12" s="123"/>
      <c r="BB12" s="123"/>
      <c r="BC12" s="123"/>
      <c r="BD12" s="123"/>
      <c r="BE12" s="123"/>
      <c r="BF12" s="123"/>
      <c r="BG12" s="123"/>
      <c r="BH12" s="123"/>
      <c r="BI12" s="123"/>
      <c r="BJ12" s="123"/>
      <c r="BK12" s="123"/>
      <c r="BL12" s="123"/>
      <c r="BM12" s="123"/>
      <c r="BN12" s="123"/>
      <c r="BO12" s="123"/>
      <c r="BP12" s="123"/>
      <c r="BQ12" s="123"/>
      <c r="BR12" s="123"/>
      <c r="BS12" s="123"/>
      <c r="BT12" s="123"/>
      <c r="BU12" s="123"/>
      <c r="BV12" s="123"/>
      <c r="BW12" s="123"/>
      <c r="BX12" s="123"/>
      <c r="BY12" s="123"/>
      <c r="BZ12" s="123"/>
      <c r="CA12" s="123"/>
      <c r="CB12" s="123"/>
      <c r="CC12" s="123"/>
      <c r="CD12" s="123"/>
      <c r="CE12" s="123"/>
      <c r="CF12" s="123"/>
      <c r="CG12" s="123"/>
      <c r="CH12" s="123"/>
      <c r="CI12" s="123"/>
      <c r="CJ12" s="123"/>
      <c r="CK12" s="123"/>
      <c r="CL12" s="123"/>
      <c r="CM12" s="123"/>
      <c r="CN12" s="123"/>
      <c r="CO12" s="123"/>
      <c r="CP12" s="123"/>
      <c r="CQ12" s="123"/>
      <c r="CR12" s="123"/>
      <c r="CS12" s="123"/>
      <c r="CT12" s="123"/>
      <c r="CU12" s="123"/>
      <c r="CV12" s="123"/>
      <c r="CW12" s="123"/>
      <c r="CX12" s="123"/>
      <c r="CY12" s="123"/>
      <c r="CZ12" s="123"/>
      <c r="DA12" s="123"/>
      <c r="DB12" s="123"/>
      <c r="DC12" s="123"/>
      <c r="DD12" s="123"/>
      <c r="DE12" s="123"/>
      <c r="DF12" s="123"/>
      <c r="DG12" s="123"/>
      <c r="DH12" s="123"/>
      <c r="DI12" s="123"/>
      <c r="DJ12" s="123"/>
      <c r="DK12" s="123"/>
      <c r="DL12" s="123"/>
      <c r="DM12" s="123"/>
      <c r="DN12" s="123"/>
      <c r="DO12" s="123"/>
      <c r="DP12" s="123"/>
      <c r="DQ12" s="123"/>
      <c r="DR12" s="123"/>
      <c r="DS12" s="123"/>
      <c r="DT12" s="123"/>
      <c r="DU12" s="123"/>
      <c r="DV12" s="123"/>
      <c r="DW12" s="123"/>
      <c r="DX12" s="123"/>
      <c r="DY12" s="123"/>
      <c r="DZ12" s="123"/>
      <c r="EA12" s="123"/>
      <c r="EB12" s="123"/>
      <c r="EC12" s="123"/>
      <c r="ED12" s="123"/>
      <c r="EE12" s="123"/>
      <c r="EF12" s="123"/>
      <c r="EG12" s="123"/>
      <c r="EH12" s="123"/>
      <c r="EI12" s="123"/>
      <c r="EJ12" s="123"/>
      <c r="EK12" s="123"/>
      <c r="EL12" s="123"/>
      <c r="EM12" s="123"/>
      <c r="EN12" s="123"/>
      <c r="EO12" s="123"/>
      <c r="EP12" s="123"/>
      <c r="EQ12" s="123"/>
      <c r="ER12" s="123"/>
      <c r="ES12" s="123"/>
      <c r="ET12" s="123"/>
      <c r="EU12" s="123"/>
      <c r="EV12" s="123"/>
      <c r="EW12" s="123"/>
      <c r="EX12" s="123"/>
      <c r="EY12" s="123"/>
      <c r="EZ12" s="123"/>
      <c r="FA12" s="123"/>
      <c r="FB12" s="123"/>
      <c r="FC12" s="123"/>
      <c r="FD12" s="123"/>
      <c r="FE12" s="123"/>
      <c r="FF12" s="123"/>
      <c r="FG12" s="123"/>
      <c r="FH12" s="123"/>
      <c r="FI12" s="123"/>
      <c r="FJ12" s="123"/>
      <c r="FK12" s="123"/>
      <c r="FL12" s="123"/>
      <c r="FM12" s="123"/>
      <c r="FN12" s="123"/>
      <c r="FO12" s="123"/>
      <c r="FP12" s="123"/>
      <c r="FQ12" s="123"/>
      <c r="FR12" s="123"/>
      <c r="FS12" s="123"/>
      <c r="FT12" s="123"/>
      <c r="FU12" s="123"/>
      <c r="FV12" s="123"/>
      <c r="FW12" s="123"/>
      <c r="FX12" s="123"/>
      <c r="FY12" s="123"/>
      <c r="FZ12" s="123"/>
      <c r="GA12" s="123"/>
      <c r="GB12" s="123"/>
      <c r="GC12" s="123"/>
      <c r="GD12" s="123"/>
      <c r="GE12" s="123"/>
      <c r="GF12" s="123"/>
      <c r="GG12" s="123"/>
      <c r="GH12" s="123"/>
      <c r="GI12" s="123"/>
      <c r="GJ12" s="123"/>
      <c r="GK12" s="123"/>
      <c r="GL12" s="123"/>
      <c r="GM12" s="123"/>
      <c r="GN12" s="123"/>
      <c r="GO12" s="123"/>
      <c r="GP12" s="123"/>
      <c r="GQ12" s="123"/>
      <c r="GR12" s="123"/>
      <c r="GS12" s="123"/>
      <c r="GT12" s="123"/>
      <c r="GU12" s="123"/>
      <c r="GV12" s="123"/>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row>
    <row r="13" spans="1:229" s="92" customFormat="1" ht="13.15" customHeight="1">
      <c r="A13" s="182"/>
      <c r="B13" s="125"/>
      <c r="D13" s="738" t="s">
        <v>830</v>
      </c>
      <c r="E13" s="738"/>
      <c r="F13" s="738"/>
      <c r="G13" s="738"/>
      <c r="H13" s="738"/>
      <c r="I13" s="738"/>
      <c r="J13" s="738"/>
      <c r="K13" s="738"/>
      <c r="L13" s="738"/>
      <c r="M13" s="738"/>
      <c r="N13" s="738"/>
      <c r="O13" s="738"/>
      <c r="P13" s="738"/>
      <c r="Q13" s="738"/>
      <c r="R13" s="738"/>
      <c r="S13" s="738"/>
      <c r="T13" s="738"/>
      <c r="U13" s="738"/>
      <c r="V13" s="738"/>
      <c r="W13" s="738"/>
      <c r="X13" s="738"/>
      <c r="Y13" s="738"/>
      <c r="Z13" s="738"/>
      <c r="AA13" s="738"/>
      <c r="AB13" s="738"/>
      <c r="AC13" s="738"/>
      <c r="AD13" s="738"/>
      <c r="AE13" s="738"/>
      <c r="AF13" s="738"/>
      <c r="AG13" s="738"/>
      <c r="AH13" s="738"/>
      <c r="AI13" s="738"/>
      <c r="AJ13" s="738"/>
      <c r="AK13" s="738"/>
      <c r="AL13" s="738"/>
      <c r="AM13" s="738"/>
      <c r="AN13" s="738"/>
      <c r="AO13" s="122"/>
      <c r="AP13" s="122"/>
      <c r="AQ13" s="172"/>
      <c r="AR13" s="172"/>
      <c r="AS13" s="172"/>
      <c r="AT13" s="172"/>
      <c r="AU13" s="172"/>
      <c r="AV13" s="172"/>
      <c r="AW13" s="123"/>
      <c r="AX13" s="123"/>
      <c r="AY13" s="123"/>
      <c r="AZ13" s="123"/>
      <c r="BA13" s="123"/>
      <c r="BB13" s="123"/>
      <c r="BC13" s="123"/>
      <c r="BD13" s="123"/>
      <c r="BE13" s="123"/>
      <c r="BF13" s="123"/>
      <c r="BG13" s="123"/>
      <c r="BH13" s="123"/>
      <c r="BI13" s="123"/>
      <c r="BJ13" s="123"/>
      <c r="BK13" s="123"/>
      <c r="BL13" s="123"/>
      <c r="BM13" s="123"/>
      <c r="BN13" s="123"/>
      <c r="BO13" s="123"/>
      <c r="BP13" s="123"/>
      <c r="BQ13" s="123"/>
      <c r="BR13" s="123"/>
      <c r="BS13" s="123"/>
      <c r="BT13" s="123"/>
      <c r="BU13" s="123"/>
      <c r="BV13" s="123"/>
      <c r="BW13" s="123"/>
      <c r="BX13" s="123"/>
      <c r="BY13" s="123"/>
      <c r="BZ13" s="123"/>
      <c r="CA13" s="123"/>
      <c r="CB13" s="123"/>
      <c r="CC13" s="123"/>
      <c r="CD13" s="123"/>
      <c r="CE13" s="123"/>
      <c r="CF13" s="123"/>
      <c r="CG13" s="123"/>
      <c r="CH13" s="123"/>
      <c r="CI13" s="123"/>
      <c r="CJ13" s="123"/>
      <c r="CK13" s="123"/>
      <c r="CL13" s="123"/>
      <c r="CM13" s="123"/>
      <c r="CN13" s="123"/>
      <c r="CO13" s="123"/>
      <c r="CP13" s="123"/>
      <c r="CQ13" s="123"/>
      <c r="CR13" s="123"/>
      <c r="CS13" s="123"/>
      <c r="CT13" s="123"/>
      <c r="CU13" s="123"/>
      <c r="CV13" s="123"/>
      <c r="CW13" s="123"/>
      <c r="CX13" s="123"/>
      <c r="CY13" s="123"/>
      <c r="CZ13" s="123"/>
      <c r="DA13" s="123"/>
      <c r="DB13" s="123"/>
      <c r="DC13" s="123"/>
      <c r="DD13" s="123"/>
      <c r="DE13" s="123"/>
      <c r="DF13" s="123"/>
      <c r="DG13" s="123"/>
      <c r="DH13" s="123"/>
      <c r="DI13" s="123"/>
      <c r="DJ13" s="123"/>
      <c r="DK13" s="123"/>
      <c r="DL13" s="123"/>
      <c r="DM13" s="123"/>
      <c r="DN13" s="123"/>
      <c r="DO13" s="123"/>
      <c r="DP13" s="123"/>
      <c r="DQ13" s="123"/>
      <c r="DR13" s="123"/>
      <c r="DS13" s="123"/>
      <c r="DT13" s="123"/>
      <c r="DU13" s="123"/>
      <c r="DV13" s="123"/>
      <c r="DW13" s="123"/>
      <c r="DX13" s="123"/>
      <c r="DY13" s="123"/>
      <c r="DZ13" s="123"/>
      <c r="EA13" s="123"/>
      <c r="EB13" s="123"/>
      <c r="EC13" s="123"/>
      <c r="ED13" s="123"/>
      <c r="EE13" s="123"/>
      <c r="EF13" s="123"/>
      <c r="EG13" s="123"/>
      <c r="EH13" s="123"/>
      <c r="EI13" s="123"/>
      <c r="EJ13" s="123"/>
      <c r="EK13" s="123"/>
      <c r="EL13" s="123"/>
      <c r="EM13" s="123"/>
      <c r="EN13" s="123"/>
      <c r="EO13" s="123"/>
      <c r="EP13" s="123"/>
      <c r="EQ13" s="123"/>
      <c r="ER13" s="123"/>
      <c r="ES13" s="123"/>
      <c r="ET13" s="123"/>
      <c r="EU13" s="123"/>
      <c r="EV13" s="123"/>
      <c r="EW13" s="123"/>
      <c r="EX13" s="123"/>
      <c r="EY13" s="123"/>
      <c r="EZ13" s="123"/>
      <c r="FA13" s="123"/>
      <c r="FB13" s="123"/>
      <c r="FC13" s="123"/>
      <c r="FD13" s="123"/>
      <c r="FE13" s="123"/>
      <c r="FF13" s="123"/>
      <c r="FG13" s="123"/>
      <c r="FH13" s="123"/>
      <c r="FI13" s="123"/>
      <c r="FJ13" s="123"/>
      <c r="FK13" s="123"/>
      <c r="FL13" s="123"/>
      <c r="FM13" s="123"/>
      <c r="FN13" s="123"/>
      <c r="FO13" s="123"/>
      <c r="FP13" s="123"/>
      <c r="FQ13" s="123"/>
      <c r="FR13" s="123"/>
      <c r="FS13" s="123"/>
      <c r="FT13" s="123"/>
      <c r="FU13" s="123"/>
      <c r="FV13" s="123"/>
      <c r="FW13" s="123"/>
      <c r="FX13" s="123"/>
      <c r="FY13" s="123"/>
      <c r="FZ13" s="123"/>
      <c r="GA13" s="123"/>
      <c r="GB13" s="123"/>
      <c r="GC13" s="123"/>
      <c r="GD13" s="123"/>
      <c r="GE13" s="123"/>
      <c r="GF13" s="123"/>
      <c r="GG13" s="123"/>
      <c r="GH13" s="123"/>
      <c r="GI13" s="123"/>
      <c r="GJ13" s="123"/>
      <c r="GK13" s="123"/>
      <c r="GL13" s="123"/>
      <c r="GM13" s="123"/>
      <c r="GN13" s="123"/>
      <c r="GO13" s="123"/>
      <c r="GP13" s="123"/>
      <c r="GQ13" s="123"/>
      <c r="GR13" s="123"/>
      <c r="GS13" s="123"/>
      <c r="GT13" s="123"/>
      <c r="GU13" s="123"/>
      <c r="GV13" s="123"/>
      <c r="GW13" s="123"/>
      <c r="GX13" s="123"/>
      <c r="GY13" s="123"/>
      <c r="GZ13" s="123"/>
      <c r="HA13" s="123"/>
      <c r="HB13" s="123"/>
      <c r="HC13" s="123"/>
      <c r="HD13" s="123"/>
      <c r="HE13" s="123"/>
      <c r="HF13" s="123"/>
      <c r="HG13" s="123"/>
      <c r="HH13" s="123"/>
      <c r="HI13" s="123"/>
      <c r="HJ13" s="123"/>
      <c r="HK13" s="123"/>
      <c r="HL13" s="123"/>
      <c r="HM13" s="123"/>
      <c r="HN13" s="123"/>
      <c r="HO13" s="123"/>
      <c r="HP13" s="123"/>
      <c r="HQ13" s="123"/>
      <c r="HR13" s="123"/>
      <c r="HS13" s="123"/>
      <c r="HT13" s="123"/>
      <c r="HU13" s="123"/>
    </row>
    <row r="14" spans="1:229" s="92" customFormat="1" ht="13.15" customHeight="1">
      <c r="D14" s="738"/>
      <c r="E14" s="738"/>
      <c r="F14" s="738"/>
      <c r="G14" s="738"/>
      <c r="H14" s="738"/>
      <c r="I14" s="738"/>
      <c r="J14" s="738"/>
      <c r="K14" s="738"/>
      <c r="L14" s="738"/>
      <c r="M14" s="738"/>
      <c r="N14" s="738"/>
      <c r="O14" s="738"/>
      <c r="P14" s="738"/>
      <c r="Q14" s="738"/>
      <c r="R14" s="738"/>
      <c r="S14" s="738"/>
      <c r="T14" s="738"/>
      <c r="U14" s="738"/>
      <c r="V14" s="738"/>
      <c r="W14" s="738"/>
      <c r="X14" s="738"/>
      <c r="Y14" s="738"/>
      <c r="Z14" s="738"/>
      <c r="AA14" s="738"/>
      <c r="AB14" s="738"/>
      <c r="AC14" s="738"/>
      <c r="AD14" s="738"/>
      <c r="AE14" s="738"/>
      <c r="AF14" s="738"/>
      <c r="AG14" s="738"/>
      <c r="AH14" s="738"/>
      <c r="AI14" s="738"/>
      <c r="AJ14" s="738"/>
      <c r="AK14" s="738"/>
      <c r="AL14" s="738"/>
      <c r="AM14" s="738"/>
      <c r="AN14" s="738"/>
      <c r="AO14" s="122"/>
      <c r="AP14" s="122"/>
      <c r="AQ14" s="172"/>
      <c r="AR14" s="172"/>
      <c r="AS14" s="172"/>
      <c r="AT14" s="172"/>
      <c r="AU14" s="172"/>
      <c r="AV14" s="172"/>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c r="CO14" s="123"/>
      <c r="CP14" s="123"/>
      <c r="CQ14" s="123"/>
      <c r="CR14" s="123"/>
      <c r="CS14" s="123"/>
      <c r="CT14" s="123"/>
      <c r="CU14" s="123"/>
      <c r="CV14" s="123"/>
      <c r="CW14" s="123"/>
      <c r="CX14" s="123"/>
      <c r="CY14" s="123"/>
      <c r="CZ14" s="123"/>
      <c r="DA14" s="123"/>
      <c r="DB14" s="123"/>
      <c r="DC14" s="123"/>
      <c r="DD14" s="123"/>
      <c r="DE14" s="123"/>
      <c r="DF14" s="123"/>
      <c r="DG14" s="123"/>
      <c r="DH14" s="123"/>
      <c r="DI14" s="123"/>
      <c r="DJ14" s="123"/>
      <c r="DK14" s="123"/>
      <c r="DL14" s="123"/>
      <c r="DM14" s="123"/>
      <c r="DN14" s="123"/>
      <c r="DO14" s="123"/>
      <c r="DP14" s="123"/>
      <c r="DQ14" s="123"/>
      <c r="DR14" s="123"/>
      <c r="DS14" s="123"/>
      <c r="DT14" s="123"/>
      <c r="DU14" s="123"/>
      <c r="DV14" s="123"/>
      <c r="DW14" s="123"/>
      <c r="DX14" s="123"/>
      <c r="DY14" s="123"/>
      <c r="DZ14" s="123"/>
      <c r="EA14" s="123"/>
      <c r="EB14" s="123"/>
      <c r="EC14" s="123"/>
      <c r="ED14" s="123"/>
      <c r="EE14" s="123"/>
      <c r="EF14" s="123"/>
      <c r="EG14" s="123"/>
      <c r="EH14" s="123"/>
      <c r="EI14" s="123"/>
      <c r="EJ14" s="123"/>
      <c r="EK14" s="123"/>
      <c r="EL14" s="123"/>
      <c r="EM14" s="123"/>
      <c r="EN14" s="123"/>
      <c r="EO14" s="123"/>
      <c r="EP14" s="123"/>
      <c r="EQ14" s="123"/>
      <c r="ER14" s="123"/>
      <c r="ES14" s="123"/>
      <c r="ET14" s="123"/>
      <c r="EU14" s="123"/>
      <c r="EV14" s="123"/>
      <c r="EW14" s="123"/>
      <c r="EX14" s="123"/>
      <c r="EY14" s="123"/>
      <c r="EZ14" s="123"/>
      <c r="FA14" s="123"/>
      <c r="FB14" s="123"/>
      <c r="FC14" s="123"/>
      <c r="FD14" s="123"/>
      <c r="FE14" s="123"/>
      <c r="FF14" s="123"/>
      <c r="FG14" s="123"/>
      <c r="FH14" s="123"/>
      <c r="FI14" s="123"/>
      <c r="FJ14" s="123"/>
      <c r="FK14" s="123"/>
      <c r="FL14" s="123"/>
      <c r="FM14" s="123"/>
      <c r="FN14" s="123"/>
      <c r="FO14" s="123"/>
      <c r="FP14" s="123"/>
      <c r="FQ14" s="123"/>
      <c r="FR14" s="123"/>
      <c r="FS14" s="123"/>
      <c r="FT14" s="123"/>
      <c r="FU14" s="123"/>
      <c r="FV14" s="123"/>
      <c r="FW14" s="123"/>
      <c r="FX14" s="123"/>
      <c r="FY14" s="123"/>
      <c r="FZ14" s="123"/>
      <c r="GA14" s="123"/>
      <c r="GB14" s="123"/>
      <c r="GC14" s="123"/>
      <c r="GD14" s="123"/>
      <c r="GE14" s="123"/>
      <c r="GF14" s="123"/>
      <c r="GG14" s="123"/>
      <c r="GH14" s="123"/>
      <c r="GI14" s="123"/>
      <c r="GJ14" s="123"/>
      <c r="GK14" s="123"/>
      <c r="GL14" s="123"/>
      <c r="GM14" s="123"/>
      <c r="GN14" s="123"/>
      <c r="GO14" s="123"/>
      <c r="GP14" s="123"/>
      <c r="GQ14" s="123"/>
      <c r="GR14" s="123"/>
      <c r="GS14" s="123"/>
      <c r="GT14" s="123"/>
      <c r="GU14" s="123"/>
      <c r="GV14" s="123"/>
      <c r="GW14" s="123"/>
      <c r="GX14" s="123"/>
      <c r="GY14" s="123"/>
      <c r="GZ14" s="123"/>
      <c r="HA14" s="123"/>
      <c r="HB14" s="123"/>
      <c r="HC14" s="123"/>
      <c r="HD14" s="123"/>
      <c r="HE14" s="123"/>
      <c r="HF14" s="123"/>
      <c r="HG14" s="123"/>
      <c r="HH14" s="123"/>
      <c r="HI14" s="123"/>
      <c r="HJ14" s="123"/>
      <c r="HK14" s="123"/>
      <c r="HL14" s="123"/>
      <c r="HM14" s="123"/>
      <c r="HN14" s="123"/>
      <c r="HO14" s="123"/>
      <c r="HP14" s="123"/>
      <c r="HQ14" s="123"/>
      <c r="HR14" s="123"/>
      <c r="HS14" s="123"/>
      <c r="HT14" s="123"/>
      <c r="HU14" s="123"/>
    </row>
    <row r="15" spans="1:229" s="92" customFormat="1" ht="13.15" customHeight="1">
      <c r="AO15" s="122">
        <v>0</v>
      </c>
      <c r="AP15" s="122" t="s">
        <v>182</v>
      </c>
      <c r="AQ15" s="172"/>
      <c r="AR15" s="172"/>
      <c r="AS15" s="172"/>
      <c r="AT15" s="172"/>
      <c r="AU15" s="172"/>
      <c r="AV15" s="172"/>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row>
    <row r="16" spans="1:229" s="92" customFormat="1" ht="13.15" customHeight="1">
      <c r="AO16" s="122"/>
      <c r="AP16" s="122"/>
      <c r="AQ16" s="172"/>
      <c r="AR16" s="172"/>
      <c r="AS16" s="172"/>
      <c r="AT16" s="172"/>
      <c r="AU16" s="172"/>
      <c r="AV16" s="172"/>
      <c r="AW16" s="123"/>
      <c r="AX16" s="123"/>
      <c r="AY16" s="123"/>
      <c r="AZ16" s="123"/>
      <c r="BA16" s="123"/>
      <c r="BB16" s="123"/>
      <c r="BC16" s="123"/>
      <c r="BD16" s="123"/>
      <c r="BE16" s="123"/>
      <c r="BF16" s="123"/>
      <c r="BG16" s="123"/>
      <c r="BH16" s="123"/>
      <c r="BI16" s="123"/>
      <c r="BJ16" s="123"/>
      <c r="BK16" s="123"/>
      <c r="BL16" s="123"/>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c r="CK16" s="123"/>
      <c r="CL16" s="123"/>
      <c r="CM16" s="123"/>
      <c r="CN16" s="123"/>
      <c r="CO16" s="123"/>
      <c r="CP16" s="123"/>
      <c r="CQ16" s="123"/>
      <c r="CR16" s="123"/>
      <c r="CS16" s="123"/>
      <c r="CT16" s="123"/>
      <c r="CU16" s="123"/>
      <c r="CV16" s="123"/>
      <c r="CW16" s="123"/>
      <c r="CX16" s="123"/>
      <c r="CY16" s="123"/>
      <c r="CZ16" s="123"/>
      <c r="DA16" s="123"/>
      <c r="DB16" s="123"/>
      <c r="DC16" s="123"/>
      <c r="DD16" s="123"/>
      <c r="DE16" s="123"/>
      <c r="DF16" s="123"/>
      <c r="DG16" s="123"/>
      <c r="DH16" s="123"/>
      <c r="DI16" s="123"/>
      <c r="DJ16" s="123"/>
      <c r="DK16" s="123"/>
      <c r="DL16" s="123"/>
      <c r="DM16" s="123"/>
      <c r="DN16" s="123"/>
      <c r="DO16" s="123"/>
      <c r="DP16" s="123"/>
      <c r="DQ16" s="123"/>
      <c r="DR16" s="123"/>
      <c r="DS16" s="123"/>
      <c r="DT16" s="123"/>
      <c r="DU16" s="123"/>
      <c r="DV16" s="123"/>
      <c r="DW16" s="123"/>
      <c r="DX16" s="123"/>
      <c r="DY16" s="123"/>
      <c r="DZ16" s="123"/>
      <c r="EA16" s="123"/>
      <c r="EB16" s="123"/>
      <c r="EC16" s="123"/>
      <c r="ED16" s="123"/>
      <c r="EE16" s="123"/>
      <c r="EF16" s="123"/>
      <c r="EG16" s="123"/>
      <c r="EH16" s="123"/>
      <c r="EI16" s="123"/>
      <c r="EJ16" s="123"/>
      <c r="EK16" s="123"/>
      <c r="EL16" s="123"/>
      <c r="EM16" s="123"/>
      <c r="EN16" s="123"/>
      <c r="EO16" s="123"/>
      <c r="EP16" s="123"/>
      <c r="EQ16" s="123"/>
      <c r="ER16" s="123"/>
      <c r="ES16" s="123"/>
      <c r="ET16" s="123"/>
      <c r="EU16" s="123"/>
      <c r="EV16" s="123"/>
      <c r="EW16" s="123"/>
      <c r="EX16" s="123"/>
      <c r="EY16" s="123"/>
      <c r="EZ16" s="123"/>
      <c r="FA16" s="123"/>
      <c r="FB16" s="123"/>
      <c r="FC16" s="123"/>
      <c r="FD16" s="123"/>
      <c r="FE16" s="123"/>
      <c r="FF16" s="123"/>
      <c r="FG16" s="123"/>
      <c r="FH16" s="123"/>
      <c r="FI16" s="123"/>
      <c r="FJ16" s="123"/>
      <c r="FK16" s="123"/>
      <c r="FL16" s="123"/>
      <c r="FM16" s="123"/>
      <c r="FN16" s="123"/>
      <c r="FO16" s="123"/>
      <c r="FP16" s="123"/>
      <c r="FQ16" s="123"/>
      <c r="FR16" s="123"/>
      <c r="FS16" s="123"/>
      <c r="FT16" s="123"/>
      <c r="FU16" s="123"/>
      <c r="FV16" s="123"/>
      <c r="FW16" s="123"/>
      <c r="FX16" s="123"/>
      <c r="FY16" s="123"/>
      <c r="FZ16" s="123"/>
      <c r="GA16" s="123"/>
      <c r="GB16" s="123"/>
      <c r="GC16" s="123"/>
      <c r="GD16" s="123"/>
      <c r="GE16" s="123"/>
      <c r="GF16" s="123"/>
      <c r="GG16" s="123"/>
      <c r="GH16" s="123"/>
      <c r="GI16" s="123"/>
      <c r="GJ16" s="123"/>
      <c r="GK16" s="123"/>
      <c r="GL16" s="123"/>
      <c r="GM16" s="123"/>
      <c r="GN16" s="123"/>
      <c r="GO16" s="123"/>
      <c r="GP16" s="123"/>
      <c r="GQ16" s="123"/>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row>
    <row r="17" spans="2:229" s="92" customFormat="1" ht="13.15" customHeight="1">
      <c r="B17" s="181" t="s">
        <v>183</v>
      </c>
      <c r="AO17" s="122"/>
      <c r="AP17" s="122"/>
      <c r="AQ17" s="172"/>
      <c r="AR17" s="172"/>
      <c r="AS17" s="172"/>
      <c r="AT17" s="172"/>
      <c r="AU17" s="172"/>
      <c r="AV17" s="172"/>
      <c r="AW17" s="123"/>
      <c r="AX17" s="123"/>
      <c r="AY17" s="123"/>
      <c r="AZ17" s="123"/>
      <c r="BA17" s="123"/>
      <c r="BB17" s="123"/>
      <c r="BC17" s="123"/>
      <c r="BD17" s="123"/>
      <c r="BE17" s="123"/>
      <c r="BF17" s="123"/>
      <c r="BG17" s="123"/>
      <c r="BH17" s="123"/>
      <c r="BI17" s="123"/>
      <c r="BJ17" s="123"/>
      <c r="BK17" s="123"/>
      <c r="BL17" s="123"/>
      <c r="BM17" s="123"/>
      <c r="BN17" s="123"/>
      <c r="BO17" s="123"/>
      <c r="BP17" s="123"/>
      <c r="BQ17" s="123"/>
      <c r="BR17" s="123"/>
      <c r="BS17" s="123"/>
      <c r="BT17" s="123"/>
      <c r="BU17" s="123"/>
      <c r="BV17" s="123"/>
      <c r="BW17" s="123"/>
      <c r="BX17" s="123"/>
      <c r="BY17" s="123"/>
      <c r="BZ17" s="123"/>
      <c r="CA17" s="123"/>
      <c r="CB17" s="123"/>
      <c r="CC17" s="123"/>
      <c r="CD17" s="123"/>
      <c r="CE17" s="123"/>
      <c r="CF17" s="123"/>
      <c r="CG17" s="123"/>
      <c r="CH17" s="123"/>
      <c r="CI17" s="123"/>
      <c r="CJ17" s="123"/>
      <c r="CK17" s="123"/>
      <c r="CL17" s="123"/>
      <c r="CM17" s="123"/>
      <c r="CN17" s="123"/>
      <c r="CO17" s="123"/>
      <c r="CP17" s="123"/>
      <c r="CQ17" s="123"/>
      <c r="CR17" s="123"/>
      <c r="CS17" s="123"/>
      <c r="CT17" s="123"/>
      <c r="CU17" s="123"/>
      <c r="CV17" s="123"/>
      <c r="CW17" s="123"/>
      <c r="CX17" s="123"/>
      <c r="CY17" s="123"/>
      <c r="CZ17" s="123"/>
      <c r="DA17" s="123"/>
      <c r="DB17" s="123"/>
      <c r="DC17" s="123"/>
      <c r="DD17" s="123"/>
      <c r="DE17" s="123"/>
      <c r="DF17" s="123"/>
      <c r="DG17" s="123"/>
      <c r="DH17" s="123"/>
      <c r="DI17" s="123"/>
      <c r="DJ17" s="123"/>
      <c r="DK17" s="123"/>
      <c r="DL17" s="123"/>
      <c r="DM17" s="123"/>
      <c r="DN17" s="123"/>
      <c r="DO17" s="123"/>
      <c r="DP17" s="123"/>
      <c r="DQ17" s="123"/>
      <c r="DR17" s="123"/>
      <c r="DS17" s="123"/>
      <c r="DT17" s="123"/>
      <c r="DU17" s="123"/>
      <c r="DV17" s="123"/>
      <c r="DW17" s="123"/>
      <c r="DX17" s="123"/>
      <c r="DY17" s="123"/>
      <c r="DZ17" s="123"/>
      <c r="EA17" s="123"/>
      <c r="EB17" s="123"/>
      <c r="EC17" s="123"/>
      <c r="ED17" s="123"/>
      <c r="EE17" s="123"/>
      <c r="EF17" s="123"/>
      <c r="EG17" s="123"/>
      <c r="EH17" s="123"/>
      <c r="EI17" s="123"/>
      <c r="EJ17" s="123"/>
      <c r="EK17" s="123"/>
      <c r="EL17" s="123"/>
      <c r="EM17" s="123"/>
      <c r="EN17" s="123"/>
      <c r="EO17" s="123"/>
      <c r="EP17" s="123"/>
      <c r="EQ17" s="123"/>
      <c r="ER17" s="123"/>
      <c r="ES17" s="123"/>
      <c r="ET17" s="123"/>
      <c r="EU17" s="123"/>
      <c r="EV17" s="123"/>
      <c r="EW17" s="123"/>
      <c r="EX17" s="123"/>
      <c r="EY17" s="123"/>
      <c r="EZ17" s="123"/>
      <c r="FA17" s="123"/>
      <c r="FB17" s="123"/>
      <c r="FC17" s="123"/>
      <c r="FD17" s="123"/>
      <c r="FE17" s="123"/>
      <c r="FF17" s="123"/>
      <c r="FG17" s="123"/>
      <c r="FH17" s="123"/>
      <c r="FI17" s="123"/>
      <c r="FJ17" s="123"/>
      <c r="FK17" s="123"/>
      <c r="FL17" s="123"/>
      <c r="FM17" s="123"/>
      <c r="FN17" s="123"/>
      <c r="FO17" s="123"/>
      <c r="FP17" s="123"/>
      <c r="FQ17" s="123"/>
      <c r="FR17" s="123"/>
      <c r="FS17" s="123"/>
      <c r="FT17" s="123"/>
      <c r="FU17" s="123"/>
      <c r="FV17" s="123"/>
      <c r="FW17" s="123"/>
      <c r="FX17" s="123"/>
      <c r="FY17" s="123"/>
      <c r="FZ17" s="123"/>
      <c r="GA17" s="123"/>
      <c r="GB17" s="123"/>
      <c r="GC17" s="123"/>
      <c r="GD17" s="123"/>
      <c r="GE17" s="123"/>
      <c r="GF17" s="123"/>
      <c r="GG17" s="123"/>
      <c r="GH17" s="123"/>
      <c r="GI17" s="123"/>
      <c r="GJ17" s="123"/>
      <c r="GK17" s="123"/>
      <c r="GL17" s="123"/>
      <c r="GM17" s="123"/>
      <c r="GN17" s="123"/>
      <c r="GO17" s="123"/>
      <c r="GP17" s="123"/>
      <c r="GQ17" s="123"/>
      <c r="GR17" s="123"/>
      <c r="GS17" s="123"/>
      <c r="GT17" s="123"/>
      <c r="GU17" s="123"/>
      <c r="GV17" s="123"/>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row>
    <row r="18" spans="2:229" s="92" customFormat="1" ht="13.15" customHeight="1">
      <c r="AO18" s="122"/>
      <c r="AP18" s="122"/>
      <c r="AQ18" s="172"/>
      <c r="AR18" s="172"/>
      <c r="AS18" s="172"/>
      <c r="AT18" s="172"/>
      <c r="AU18" s="172"/>
      <c r="AV18" s="172"/>
      <c r="AW18" s="123"/>
      <c r="AX18" s="123"/>
      <c r="AY18" s="123"/>
      <c r="AZ18" s="123"/>
      <c r="BA18" s="123"/>
      <c r="BB18" s="123"/>
      <c r="BC18" s="123"/>
      <c r="BD18" s="123"/>
      <c r="BE18" s="123"/>
      <c r="BF18" s="123"/>
      <c r="BG18" s="123"/>
      <c r="BH18" s="123"/>
      <c r="BI18" s="123"/>
      <c r="BJ18" s="123"/>
      <c r="BK18" s="123"/>
      <c r="BL18" s="123"/>
      <c r="BM18" s="123"/>
      <c r="BN18" s="123"/>
      <c r="BO18" s="123"/>
      <c r="BP18" s="123"/>
      <c r="BQ18" s="123"/>
      <c r="BR18" s="123"/>
      <c r="BS18" s="123"/>
      <c r="BT18" s="123"/>
      <c r="BU18" s="123"/>
      <c r="BV18" s="123"/>
      <c r="BW18" s="123"/>
      <c r="BX18" s="123"/>
      <c r="BY18" s="123"/>
      <c r="BZ18" s="123"/>
      <c r="CA18" s="123"/>
      <c r="CB18" s="123"/>
      <c r="CC18" s="123"/>
      <c r="CD18" s="123"/>
      <c r="CE18" s="123"/>
      <c r="CF18" s="123"/>
      <c r="CG18" s="123"/>
      <c r="CH18" s="123"/>
      <c r="CI18" s="123"/>
      <c r="CJ18" s="123"/>
      <c r="CK18" s="123"/>
      <c r="CL18" s="123"/>
      <c r="CM18" s="123"/>
      <c r="CN18" s="123"/>
      <c r="CO18" s="123"/>
      <c r="CP18" s="123"/>
      <c r="CQ18" s="123"/>
      <c r="CR18" s="123"/>
      <c r="CS18" s="123"/>
      <c r="CT18" s="123"/>
      <c r="CU18" s="123"/>
      <c r="CV18" s="123"/>
      <c r="CW18" s="123"/>
      <c r="CX18" s="123"/>
      <c r="CY18" s="123"/>
      <c r="CZ18" s="123"/>
      <c r="DA18" s="123"/>
      <c r="DB18" s="123"/>
      <c r="DC18" s="123"/>
      <c r="DD18" s="123"/>
      <c r="DE18" s="123"/>
      <c r="DF18" s="123"/>
      <c r="DG18" s="123"/>
      <c r="DH18" s="123"/>
      <c r="DI18" s="123"/>
      <c r="DJ18" s="123"/>
      <c r="DK18" s="123"/>
      <c r="DL18" s="123"/>
      <c r="DM18" s="123"/>
      <c r="DN18" s="123"/>
      <c r="DO18" s="123"/>
      <c r="DP18" s="123"/>
      <c r="DQ18" s="123"/>
      <c r="DR18" s="123"/>
      <c r="DS18" s="123"/>
      <c r="DT18" s="123"/>
      <c r="DU18" s="123"/>
      <c r="DV18" s="123"/>
      <c r="DW18" s="123"/>
      <c r="DX18" s="123"/>
      <c r="DY18" s="123"/>
      <c r="DZ18" s="123"/>
      <c r="EA18" s="123"/>
      <c r="EB18" s="123"/>
      <c r="EC18" s="123"/>
      <c r="ED18" s="123"/>
      <c r="EE18" s="123"/>
      <c r="EF18" s="123"/>
      <c r="EG18" s="123"/>
      <c r="EH18" s="123"/>
      <c r="EI18" s="123"/>
      <c r="EJ18" s="123"/>
      <c r="EK18" s="123"/>
      <c r="EL18" s="123"/>
      <c r="EM18" s="123"/>
      <c r="EN18" s="123"/>
      <c r="EO18" s="123"/>
      <c r="EP18" s="123"/>
      <c r="EQ18" s="123"/>
      <c r="ER18" s="123"/>
      <c r="ES18" s="123"/>
      <c r="ET18" s="123"/>
      <c r="EU18" s="123"/>
      <c r="EV18" s="123"/>
      <c r="EW18" s="123"/>
      <c r="EX18" s="123"/>
      <c r="EY18" s="123"/>
      <c r="EZ18" s="123"/>
      <c r="FA18" s="123"/>
      <c r="FB18" s="123"/>
      <c r="FC18" s="123"/>
      <c r="FD18" s="123"/>
      <c r="FE18" s="123"/>
      <c r="FF18" s="123"/>
      <c r="FG18" s="123"/>
      <c r="FH18" s="123"/>
      <c r="FI18" s="123"/>
      <c r="FJ18" s="123"/>
      <c r="FK18" s="123"/>
      <c r="FL18" s="123"/>
      <c r="FM18" s="123"/>
      <c r="FN18" s="123"/>
      <c r="FO18" s="123"/>
      <c r="FP18" s="123"/>
      <c r="FQ18" s="123"/>
      <c r="FR18" s="123"/>
      <c r="FS18" s="123"/>
      <c r="FT18" s="123"/>
      <c r="FU18" s="123"/>
      <c r="FV18" s="123"/>
      <c r="FW18" s="123"/>
      <c r="FX18" s="123"/>
      <c r="FY18" s="123"/>
      <c r="FZ18" s="123"/>
      <c r="GA18" s="123"/>
      <c r="GB18" s="123"/>
      <c r="GC18" s="123"/>
      <c r="GD18" s="123"/>
      <c r="GE18" s="123"/>
      <c r="GF18" s="123"/>
      <c r="GG18" s="123"/>
      <c r="GH18" s="123"/>
      <c r="GI18" s="123"/>
      <c r="GJ18" s="123"/>
      <c r="GK18" s="123"/>
      <c r="GL18" s="123"/>
      <c r="GM18" s="123"/>
      <c r="GN18" s="123"/>
      <c r="GO18" s="123"/>
      <c r="GP18" s="123"/>
      <c r="GQ18" s="123"/>
      <c r="GR18" s="123"/>
      <c r="GS18" s="123"/>
      <c r="GT18" s="123"/>
      <c r="GU18" s="123"/>
      <c r="GV18" s="123"/>
      <c r="GW18" s="123"/>
      <c r="GX18" s="123"/>
      <c r="GY18" s="123"/>
      <c r="GZ18" s="123"/>
      <c r="HA18" s="123"/>
      <c r="HB18" s="123"/>
      <c r="HC18" s="123"/>
      <c r="HD18" s="123"/>
      <c r="HE18" s="123"/>
      <c r="HF18" s="123"/>
      <c r="HG18" s="123"/>
      <c r="HH18" s="123"/>
      <c r="HI18" s="123"/>
      <c r="HJ18" s="123"/>
      <c r="HK18" s="123"/>
      <c r="HL18" s="123"/>
      <c r="HM18" s="123"/>
      <c r="HN18" s="123"/>
      <c r="HO18" s="123"/>
      <c r="HP18" s="123"/>
      <c r="HQ18" s="123"/>
      <c r="HR18" s="123"/>
      <c r="HS18" s="123"/>
      <c r="HT18" s="123"/>
      <c r="HU18" s="123"/>
    </row>
    <row r="19" spans="2:229" s="92" customFormat="1" ht="13.15" customHeight="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AO19" s="122"/>
      <c r="AP19" s="122"/>
      <c r="AQ19" s="172"/>
      <c r="AR19" s="172"/>
      <c r="AS19" s="172"/>
      <c r="AT19" s="172"/>
      <c r="AU19" s="172"/>
      <c r="AV19" s="172"/>
      <c r="AW19" s="123"/>
      <c r="AX19" s="123"/>
      <c r="AY19" s="123"/>
      <c r="AZ19" s="123"/>
      <c r="BA19" s="123"/>
      <c r="BB19" s="123"/>
      <c r="BC19" s="123"/>
      <c r="BD19" s="123"/>
      <c r="BE19" s="123"/>
      <c r="BF19" s="123"/>
      <c r="BG19" s="123"/>
      <c r="BH19" s="123"/>
      <c r="BI19" s="123"/>
      <c r="BJ19" s="123"/>
      <c r="BK19" s="123"/>
      <c r="BL19" s="123"/>
      <c r="BM19" s="123"/>
      <c r="BN19" s="123"/>
      <c r="BO19" s="123"/>
      <c r="BP19" s="123"/>
      <c r="BQ19" s="123"/>
      <c r="BR19" s="123"/>
      <c r="BS19" s="123"/>
      <c r="BT19" s="123"/>
      <c r="BU19" s="123"/>
      <c r="BV19" s="123"/>
      <c r="BW19" s="123"/>
      <c r="BX19" s="123"/>
      <c r="BY19" s="123"/>
      <c r="BZ19" s="123"/>
      <c r="CA19" s="123"/>
      <c r="CB19" s="123"/>
      <c r="CC19" s="123"/>
      <c r="CD19" s="123"/>
      <c r="CE19" s="123"/>
      <c r="CF19" s="123"/>
      <c r="CG19" s="123"/>
      <c r="CH19" s="123"/>
      <c r="CI19" s="123"/>
      <c r="CJ19" s="123"/>
      <c r="CK19" s="123"/>
      <c r="CL19" s="123"/>
      <c r="CM19" s="123"/>
      <c r="CN19" s="123"/>
      <c r="CO19" s="123"/>
      <c r="CP19" s="123"/>
      <c r="CQ19" s="123"/>
      <c r="CR19" s="123"/>
      <c r="CS19" s="123"/>
      <c r="CT19" s="123"/>
      <c r="CU19" s="123"/>
      <c r="CV19" s="123"/>
      <c r="CW19" s="123"/>
      <c r="CX19" s="123"/>
      <c r="CY19" s="123"/>
      <c r="CZ19" s="123"/>
      <c r="DA19" s="123"/>
      <c r="DB19" s="123"/>
      <c r="DC19" s="123"/>
      <c r="DD19" s="123"/>
      <c r="DE19" s="123"/>
      <c r="DF19" s="123"/>
      <c r="DG19" s="123"/>
      <c r="DH19" s="123"/>
      <c r="DI19" s="123"/>
      <c r="DJ19" s="123"/>
      <c r="DK19" s="123"/>
      <c r="DL19" s="123"/>
      <c r="DM19" s="123"/>
      <c r="DN19" s="123"/>
      <c r="DO19" s="123"/>
      <c r="DP19" s="123"/>
      <c r="DQ19" s="123"/>
      <c r="DR19" s="123"/>
      <c r="DS19" s="123"/>
      <c r="DT19" s="123"/>
      <c r="DU19" s="123"/>
      <c r="DV19" s="123"/>
      <c r="DW19" s="123"/>
      <c r="DX19" s="123"/>
      <c r="DY19" s="123"/>
      <c r="DZ19" s="123"/>
      <c r="EA19" s="123"/>
      <c r="EB19" s="123"/>
      <c r="EC19" s="123"/>
      <c r="ED19" s="123"/>
      <c r="EE19" s="123"/>
      <c r="EF19" s="123"/>
      <c r="EG19" s="123"/>
      <c r="EH19" s="123"/>
      <c r="EI19" s="123"/>
      <c r="EJ19" s="123"/>
      <c r="EK19" s="123"/>
      <c r="EL19" s="123"/>
      <c r="EM19" s="123"/>
      <c r="EN19" s="123"/>
      <c r="EO19" s="123"/>
      <c r="EP19" s="123"/>
      <c r="EQ19" s="123"/>
      <c r="ER19" s="123"/>
      <c r="ES19" s="123"/>
      <c r="ET19" s="123"/>
      <c r="EU19" s="123"/>
      <c r="EV19" s="123"/>
      <c r="EW19" s="123"/>
      <c r="EX19" s="123"/>
      <c r="EY19" s="123"/>
      <c r="EZ19" s="123"/>
      <c r="FA19" s="123"/>
      <c r="FB19" s="123"/>
      <c r="FC19" s="123"/>
      <c r="FD19" s="123"/>
      <c r="FE19" s="123"/>
      <c r="FF19" s="123"/>
      <c r="FG19" s="123"/>
      <c r="FH19" s="123"/>
      <c r="FI19" s="123"/>
      <c r="FJ19" s="123"/>
      <c r="FK19" s="123"/>
      <c r="FL19" s="123"/>
      <c r="FM19" s="123"/>
      <c r="FN19" s="123"/>
      <c r="FO19" s="123"/>
      <c r="FP19" s="123"/>
      <c r="FQ19" s="123"/>
      <c r="FR19" s="123"/>
      <c r="FS19" s="123"/>
      <c r="FT19" s="123"/>
      <c r="FU19" s="123"/>
      <c r="FV19" s="123"/>
      <c r="FW19" s="123"/>
      <c r="FX19" s="123"/>
      <c r="FY19" s="123"/>
      <c r="FZ19" s="123"/>
      <c r="GA19" s="123"/>
      <c r="GB19" s="123"/>
      <c r="GC19" s="123"/>
      <c r="GD19" s="123"/>
      <c r="GE19" s="123"/>
      <c r="GF19" s="123"/>
      <c r="GG19" s="123"/>
      <c r="GH19" s="123"/>
      <c r="GI19" s="123"/>
      <c r="GJ19" s="123"/>
      <c r="GK19" s="123"/>
      <c r="GL19" s="123"/>
      <c r="GM19" s="123"/>
      <c r="GN19" s="123"/>
      <c r="GO19" s="123"/>
      <c r="GP19" s="123"/>
      <c r="GQ19" s="123"/>
      <c r="GR19" s="123"/>
      <c r="GS19" s="123"/>
      <c r="GT19" s="123"/>
      <c r="GU19" s="123"/>
      <c r="GV19" s="123"/>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row>
    <row r="20" spans="2:229" s="92" customFormat="1" ht="13.15" customHeight="1">
      <c r="B20" s="126" t="str">
        <f>IF('Capacità professionale'!A99="x","x","")</f>
        <v/>
      </c>
      <c r="D20" s="737" t="s">
        <v>184</v>
      </c>
      <c r="E20" s="737"/>
      <c r="F20" s="737"/>
      <c r="G20" s="737"/>
      <c r="H20" s="737"/>
      <c r="I20" s="737"/>
      <c r="J20" s="737"/>
      <c r="K20" s="737"/>
      <c r="L20" s="737"/>
      <c r="M20" s="737"/>
      <c r="N20" s="737"/>
      <c r="O20" s="737"/>
      <c r="P20" s="737"/>
      <c r="Q20" s="737"/>
      <c r="R20" s="737"/>
      <c r="S20" s="737"/>
      <c r="T20" s="737"/>
      <c r="U20" s="737"/>
      <c r="V20" s="737"/>
      <c r="W20" s="737"/>
      <c r="X20" s="737"/>
      <c r="Y20" s="737"/>
      <c r="Z20" s="737"/>
      <c r="AA20" s="737"/>
      <c r="AB20" s="737"/>
      <c r="AC20" s="737"/>
      <c r="AD20" s="737"/>
      <c r="AE20" s="737"/>
      <c r="AF20" s="737"/>
      <c r="AG20" s="737"/>
      <c r="AH20" s="737"/>
      <c r="AI20" s="737"/>
      <c r="AJ20" s="737"/>
      <c r="AK20" s="737"/>
      <c r="AL20" s="737"/>
      <c r="AO20" s="122"/>
      <c r="AP20" s="122"/>
      <c r="AQ20" s="172"/>
      <c r="AR20" s="172"/>
      <c r="AS20" s="172"/>
      <c r="AT20" s="172"/>
      <c r="AV20" s="172"/>
      <c r="AW20" s="123"/>
      <c r="AX20" s="123"/>
      <c r="AY20" s="123"/>
      <c r="AZ20" s="123"/>
      <c r="BA20" s="123"/>
      <c r="BB20" s="123"/>
      <c r="BC20" s="123"/>
      <c r="BD20" s="123"/>
      <c r="BE20" s="123"/>
      <c r="BF20" s="123"/>
      <c r="BG20" s="123"/>
      <c r="BH20" s="123"/>
      <c r="BI20" s="123"/>
      <c r="BJ20" s="123"/>
      <c r="BK20" s="123"/>
      <c r="BL20" s="123"/>
      <c r="BM20" s="123"/>
      <c r="BN20" s="123"/>
      <c r="BO20" s="123"/>
      <c r="BP20" s="123"/>
      <c r="BQ20" s="123"/>
      <c r="BR20" s="123"/>
      <c r="BS20" s="123"/>
      <c r="BT20" s="123"/>
      <c r="BU20" s="123"/>
      <c r="BV20" s="123"/>
      <c r="BW20" s="123"/>
      <c r="BX20" s="123"/>
      <c r="BY20" s="123"/>
      <c r="BZ20" s="123"/>
      <c r="CA20" s="123"/>
      <c r="CB20" s="123"/>
      <c r="CC20" s="123"/>
      <c r="CD20" s="123"/>
      <c r="CE20" s="123"/>
      <c r="CF20" s="123"/>
      <c r="CG20" s="123"/>
      <c r="CH20" s="123"/>
      <c r="CI20" s="123"/>
      <c r="CJ20" s="123"/>
      <c r="CK20" s="123"/>
      <c r="CL20" s="123"/>
      <c r="CM20" s="123"/>
      <c r="CN20" s="123"/>
      <c r="CO20" s="123"/>
      <c r="CP20" s="123"/>
      <c r="CQ20" s="123"/>
      <c r="CR20" s="123"/>
      <c r="CS20" s="123"/>
      <c r="CT20" s="123"/>
      <c r="CU20" s="123"/>
      <c r="CV20" s="123"/>
      <c r="CW20" s="123"/>
      <c r="CX20" s="123"/>
      <c r="CY20" s="123"/>
      <c r="CZ20" s="123"/>
      <c r="DA20" s="123"/>
      <c r="DB20" s="123"/>
      <c r="DC20" s="123"/>
      <c r="DD20" s="123"/>
      <c r="DE20" s="123"/>
      <c r="DF20" s="123"/>
      <c r="DG20" s="123"/>
      <c r="DH20" s="123"/>
      <c r="DI20" s="123"/>
      <c r="DJ20" s="123"/>
      <c r="DK20" s="123"/>
      <c r="DL20" s="123"/>
      <c r="DM20" s="123"/>
      <c r="DN20" s="123"/>
      <c r="DO20" s="123"/>
      <c r="DP20" s="123"/>
      <c r="DQ20" s="123"/>
      <c r="DR20" s="123"/>
      <c r="DS20" s="123"/>
      <c r="DT20" s="123"/>
      <c r="DU20" s="123"/>
      <c r="DV20" s="123"/>
      <c r="DW20" s="123"/>
      <c r="DX20" s="123"/>
      <c r="DY20" s="123"/>
      <c r="DZ20" s="123"/>
      <c r="EA20" s="123"/>
      <c r="EB20" s="123"/>
      <c r="EC20" s="123"/>
      <c r="ED20" s="123"/>
      <c r="EE20" s="123"/>
      <c r="EF20" s="123"/>
      <c r="EG20" s="123"/>
      <c r="EH20" s="123"/>
      <c r="EI20" s="123"/>
      <c r="EJ20" s="123"/>
      <c r="EK20" s="123"/>
      <c r="EL20" s="123"/>
      <c r="EM20" s="123"/>
      <c r="EN20" s="123"/>
      <c r="EO20" s="123"/>
      <c r="EP20" s="123"/>
      <c r="EQ20" s="123"/>
      <c r="ER20" s="123"/>
      <c r="ES20" s="123"/>
      <c r="ET20" s="123"/>
      <c r="EU20" s="123"/>
      <c r="EV20" s="123"/>
      <c r="EW20" s="123"/>
      <c r="EX20" s="123"/>
      <c r="EY20" s="123"/>
      <c r="EZ20" s="123"/>
      <c r="FA20" s="123"/>
      <c r="FB20" s="123"/>
      <c r="FC20" s="123"/>
      <c r="FD20" s="123"/>
      <c r="FE20" s="123"/>
      <c r="FF20" s="123"/>
      <c r="FG20" s="123"/>
      <c r="FH20" s="123"/>
      <c r="FI20" s="123"/>
      <c r="FJ20" s="123"/>
      <c r="FK20" s="123"/>
      <c r="FL20" s="123"/>
      <c r="FM20" s="123"/>
      <c r="FN20" s="123"/>
      <c r="FO20" s="123"/>
      <c r="FP20" s="123"/>
      <c r="FQ20" s="123"/>
      <c r="FR20" s="123"/>
      <c r="FS20" s="123"/>
      <c r="FT20" s="123"/>
      <c r="FU20" s="123"/>
      <c r="FV20" s="123"/>
      <c r="FW20" s="123"/>
      <c r="FX20" s="123"/>
      <c r="FY20" s="123"/>
      <c r="FZ20" s="123"/>
      <c r="GA20" s="123"/>
      <c r="GB20" s="123"/>
      <c r="GC20" s="123"/>
      <c r="GD20" s="123"/>
      <c r="GE20" s="123"/>
      <c r="GF20" s="123"/>
      <c r="GG20" s="123"/>
      <c r="GH20" s="123"/>
      <c r="GI20" s="123"/>
      <c r="GJ20" s="123"/>
      <c r="GK20" s="123"/>
      <c r="GL20" s="123"/>
      <c r="GM20" s="123"/>
      <c r="GN20" s="123"/>
      <c r="GO20" s="123"/>
      <c r="GP20" s="123"/>
      <c r="GQ20" s="123"/>
      <c r="GR20" s="123"/>
      <c r="GS20" s="123"/>
      <c r="GT20" s="123"/>
      <c r="GU20" s="123"/>
      <c r="GV20" s="123"/>
      <c r="GW20" s="123"/>
      <c r="GX20" s="123"/>
      <c r="GY20" s="123"/>
      <c r="GZ20" s="123"/>
      <c r="HA20" s="123"/>
      <c r="HB20" s="123"/>
      <c r="HC20" s="123"/>
      <c r="HD20" s="123"/>
      <c r="HE20" s="123"/>
      <c r="HF20" s="123"/>
      <c r="HG20" s="123"/>
      <c r="HH20" s="123"/>
      <c r="HI20" s="123"/>
      <c r="HJ20" s="123"/>
      <c r="HK20" s="123"/>
      <c r="HL20" s="123"/>
      <c r="HM20" s="123"/>
      <c r="HN20" s="123"/>
      <c r="HO20" s="123"/>
      <c r="HP20" s="123"/>
      <c r="HQ20" s="123"/>
      <c r="HR20" s="123"/>
      <c r="HS20" s="123"/>
      <c r="HT20" s="123"/>
      <c r="HU20" s="123"/>
    </row>
    <row r="21" spans="2:229" s="92" customFormat="1" ht="13.15" customHeight="1">
      <c r="D21" s="737"/>
      <c r="E21" s="737"/>
      <c r="F21" s="737"/>
      <c r="G21" s="737"/>
      <c r="H21" s="737"/>
      <c r="I21" s="737"/>
      <c r="J21" s="737"/>
      <c r="K21" s="737"/>
      <c r="L21" s="737"/>
      <c r="M21" s="737"/>
      <c r="N21" s="737"/>
      <c r="O21" s="737"/>
      <c r="P21" s="737"/>
      <c r="Q21" s="737"/>
      <c r="R21" s="737"/>
      <c r="S21" s="737"/>
      <c r="T21" s="737"/>
      <c r="U21" s="737"/>
      <c r="V21" s="737"/>
      <c r="W21" s="737"/>
      <c r="X21" s="737"/>
      <c r="Y21" s="737"/>
      <c r="Z21" s="737"/>
      <c r="AA21" s="737"/>
      <c r="AB21" s="737"/>
      <c r="AC21" s="737"/>
      <c r="AD21" s="737"/>
      <c r="AE21" s="737"/>
      <c r="AF21" s="737"/>
      <c r="AG21" s="737"/>
      <c r="AH21" s="737"/>
      <c r="AI21" s="737"/>
      <c r="AJ21" s="737"/>
      <c r="AK21" s="737"/>
      <c r="AL21" s="737"/>
      <c r="AO21" s="122"/>
      <c r="AP21" s="122" t="s">
        <v>182</v>
      </c>
      <c r="AQ21" s="180"/>
      <c r="AR21" s="172"/>
      <c r="AT21" s="172"/>
      <c r="AV21" s="172"/>
      <c r="AW21" s="123"/>
      <c r="AX21" s="123"/>
      <c r="AY21" s="123"/>
      <c r="AZ21" s="123"/>
      <c r="BA21" s="123"/>
      <c r="BB21" s="123"/>
      <c r="BC21" s="123"/>
      <c r="BD21" s="123"/>
      <c r="BE21" s="123"/>
      <c r="BF21" s="123"/>
      <c r="BG21" s="123"/>
      <c r="BH21" s="123"/>
      <c r="BI21" s="123"/>
      <c r="BJ21" s="123"/>
      <c r="BK21" s="123"/>
      <c r="BL21" s="123"/>
      <c r="BM21" s="123"/>
      <c r="BN21" s="123"/>
      <c r="BO21" s="123"/>
      <c r="BP21" s="123"/>
      <c r="BQ21" s="123"/>
      <c r="BR21" s="123"/>
      <c r="BS21" s="123"/>
      <c r="BT21" s="123"/>
      <c r="BU21" s="123"/>
      <c r="BV21" s="123"/>
      <c r="BW21" s="123"/>
      <c r="BX21" s="123"/>
      <c r="BY21" s="123"/>
      <c r="BZ21" s="123"/>
      <c r="CA21" s="123"/>
      <c r="CB21" s="123"/>
      <c r="CC21" s="123"/>
      <c r="CD21" s="123"/>
      <c r="CE21" s="123"/>
      <c r="CF21" s="123"/>
      <c r="CG21" s="123"/>
      <c r="CH21" s="123"/>
      <c r="CI21" s="123"/>
      <c r="CJ21" s="123"/>
      <c r="CK21" s="123"/>
      <c r="CL21" s="123"/>
      <c r="CM21" s="123"/>
      <c r="CN21" s="123"/>
      <c r="CO21" s="123"/>
      <c r="CP21" s="123"/>
      <c r="CQ21" s="123"/>
      <c r="CR21" s="123"/>
      <c r="CS21" s="123"/>
      <c r="CT21" s="123"/>
      <c r="CU21" s="123"/>
      <c r="CV21" s="123"/>
      <c r="CW21" s="123"/>
      <c r="CX21" s="123"/>
      <c r="CY21" s="123"/>
      <c r="CZ21" s="123"/>
      <c r="DA21" s="123"/>
      <c r="DB21" s="123"/>
      <c r="DC21" s="123"/>
      <c r="DD21" s="123"/>
      <c r="DE21" s="123"/>
      <c r="DF21" s="123"/>
      <c r="DG21" s="123"/>
      <c r="DH21" s="123"/>
      <c r="DI21" s="123"/>
      <c r="DJ21" s="123"/>
      <c r="DK21" s="123"/>
      <c r="DL21" s="123"/>
      <c r="DM21" s="123"/>
      <c r="DN21" s="123"/>
      <c r="DO21" s="123"/>
      <c r="DP21" s="123"/>
      <c r="DQ21" s="123"/>
      <c r="DR21" s="123"/>
      <c r="DS21" s="123"/>
      <c r="DT21" s="123"/>
      <c r="DU21" s="123"/>
      <c r="DV21" s="123"/>
      <c r="DW21" s="123"/>
      <c r="DX21" s="123"/>
      <c r="DY21" s="123"/>
      <c r="DZ21" s="123"/>
      <c r="EA21" s="123"/>
      <c r="EB21" s="123"/>
      <c r="EC21" s="123"/>
      <c r="ED21" s="123"/>
      <c r="EE21" s="123"/>
      <c r="EF21" s="123"/>
      <c r="EG21" s="123"/>
      <c r="EH21" s="123"/>
      <c r="EI21" s="123"/>
      <c r="EJ21" s="123"/>
      <c r="EK21" s="123"/>
      <c r="EL21" s="123"/>
      <c r="EM21" s="123"/>
      <c r="EN21" s="123"/>
      <c r="EO21" s="123"/>
      <c r="EP21" s="123"/>
      <c r="EQ21" s="123"/>
      <c r="ER21" s="123"/>
      <c r="ES21" s="123"/>
      <c r="ET21" s="123"/>
      <c r="EU21" s="123"/>
      <c r="EV21" s="123"/>
      <c r="EW21" s="123"/>
      <c r="EX21" s="123"/>
      <c r="EY21" s="123"/>
      <c r="EZ21" s="123"/>
      <c r="FA21" s="123"/>
      <c r="FB21" s="123"/>
      <c r="FC21" s="123"/>
      <c r="FD21" s="123"/>
      <c r="FE21" s="123"/>
      <c r="FF21" s="123"/>
      <c r="FG21" s="123"/>
      <c r="FH21" s="123"/>
      <c r="FI21" s="123"/>
      <c r="FJ21" s="123"/>
      <c r="FK21" s="123"/>
      <c r="FL21" s="123"/>
      <c r="FM21" s="123"/>
      <c r="FN21" s="123"/>
      <c r="FO21" s="123"/>
      <c r="FP21" s="123"/>
      <c r="FQ21" s="123"/>
      <c r="FR21" s="123"/>
      <c r="FS21" s="123"/>
      <c r="FT21" s="123"/>
      <c r="FU21" s="123"/>
      <c r="FV21" s="123"/>
      <c r="FW21" s="123"/>
      <c r="FX21" s="123"/>
      <c r="FY21" s="123"/>
      <c r="FZ21" s="123"/>
      <c r="GA21" s="123"/>
      <c r="GB21" s="123"/>
      <c r="GC21" s="123"/>
      <c r="GD21" s="123"/>
      <c r="GE21" s="123"/>
      <c r="GF21" s="123"/>
      <c r="GG21" s="123"/>
      <c r="GH21" s="123"/>
      <c r="GI21" s="123"/>
      <c r="GJ21" s="123"/>
      <c r="GK21" s="123"/>
      <c r="GL21" s="123"/>
      <c r="GM21" s="123"/>
      <c r="GN21" s="123"/>
      <c r="GO21" s="123"/>
      <c r="GP21" s="123"/>
      <c r="GQ21" s="123"/>
      <c r="GR21" s="123"/>
      <c r="GS21" s="123"/>
      <c r="GT21" s="123"/>
      <c r="GU21" s="123"/>
      <c r="GV21" s="123"/>
      <c r="GW21" s="123"/>
      <c r="GX21" s="123"/>
      <c r="GY21" s="123"/>
      <c r="GZ21" s="123"/>
      <c r="HA21" s="123"/>
      <c r="HB21" s="123"/>
      <c r="HC21" s="123"/>
      <c r="HD21" s="123"/>
      <c r="HE21" s="123"/>
      <c r="HF21" s="123"/>
      <c r="HG21" s="123"/>
      <c r="HH21" s="123"/>
      <c r="HI21" s="123"/>
      <c r="HJ21" s="123"/>
      <c r="HK21" s="123"/>
      <c r="HL21" s="123"/>
      <c r="HM21" s="123"/>
      <c r="HN21" s="123"/>
      <c r="HO21" s="123"/>
      <c r="HP21" s="123"/>
      <c r="HQ21" s="123"/>
      <c r="HR21" s="123"/>
      <c r="HS21" s="123"/>
      <c r="HT21" s="123"/>
      <c r="HU21" s="123"/>
    </row>
    <row r="22" spans="2:229" s="92" customFormat="1" ht="13.15" customHeight="1">
      <c r="D22" s="737"/>
      <c r="E22" s="737"/>
      <c r="F22" s="737"/>
      <c r="G22" s="737"/>
      <c r="H22" s="737"/>
      <c r="I22" s="737"/>
      <c r="J22" s="737"/>
      <c r="K22" s="737"/>
      <c r="L22" s="737"/>
      <c r="M22" s="737"/>
      <c r="N22" s="737"/>
      <c r="O22" s="737"/>
      <c r="P22" s="737"/>
      <c r="Q22" s="737"/>
      <c r="R22" s="737"/>
      <c r="S22" s="737"/>
      <c r="T22" s="737"/>
      <c r="U22" s="737"/>
      <c r="V22" s="737"/>
      <c r="W22" s="737"/>
      <c r="X22" s="737"/>
      <c r="Y22" s="737"/>
      <c r="Z22" s="737"/>
      <c r="AA22" s="737"/>
      <c r="AB22" s="737"/>
      <c r="AC22" s="737"/>
      <c r="AD22" s="737"/>
      <c r="AE22" s="737"/>
      <c r="AF22" s="737"/>
      <c r="AG22" s="737"/>
      <c r="AH22" s="737"/>
      <c r="AI22" s="737"/>
      <c r="AJ22" s="737"/>
      <c r="AK22" s="737"/>
      <c r="AL22" s="737"/>
      <c r="AO22" s="122"/>
      <c r="AP22" s="122"/>
      <c r="AQ22" s="172"/>
      <c r="AR22" s="172"/>
      <c r="AS22" s="172"/>
      <c r="AT22" s="172"/>
      <c r="AV22" s="172"/>
      <c r="AW22" s="123"/>
      <c r="AX22" s="123"/>
      <c r="AY22" s="123"/>
      <c r="AZ22" s="123"/>
      <c r="BA22" s="123"/>
      <c r="BB22" s="123"/>
      <c r="BC22" s="123"/>
      <c r="BD22" s="123"/>
      <c r="BE22" s="123"/>
      <c r="BF22" s="123"/>
      <c r="BG22" s="123"/>
      <c r="BH22" s="123"/>
      <c r="BI22" s="123"/>
      <c r="BJ22" s="123"/>
      <c r="BK22" s="123"/>
      <c r="BL22" s="123"/>
      <c r="BM22" s="123"/>
      <c r="BN22" s="123"/>
      <c r="BO22" s="123"/>
      <c r="BP22" s="123"/>
      <c r="BQ22" s="123"/>
      <c r="BR22" s="123"/>
      <c r="BS22" s="123"/>
      <c r="BT22" s="123"/>
      <c r="BU22" s="123"/>
      <c r="BV22" s="123"/>
      <c r="BW22" s="123"/>
      <c r="BX22" s="123"/>
      <c r="BY22" s="123"/>
      <c r="BZ22" s="123"/>
      <c r="CA22" s="123"/>
      <c r="CB22" s="123"/>
      <c r="CC22" s="123"/>
      <c r="CD22" s="123"/>
      <c r="CE22" s="123"/>
      <c r="CF22" s="123"/>
      <c r="CG22" s="123"/>
      <c r="CH22" s="123"/>
      <c r="CI22" s="123"/>
      <c r="CJ22" s="123"/>
      <c r="CK22" s="123"/>
      <c r="CL22" s="123"/>
      <c r="CM22" s="123"/>
      <c r="CN22" s="123"/>
      <c r="CO22" s="123"/>
      <c r="CP22" s="123"/>
      <c r="CQ22" s="123"/>
      <c r="CR22" s="123"/>
      <c r="CS22" s="123"/>
      <c r="CT22" s="123"/>
      <c r="CU22" s="123"/>
      <c r="CV22" s="123"/>
      <c r="CW22" s="123"/>
      <c r="CX22" s="123"/>
      <c r="CY22" s="123"/>
      <c r="CZ22" s="123"/>
      <c r="DA22" s="123"/>
      <c r="DB22" s="123"/>
      <c r="DC22" s="123"/>
      <c r="DD22" s="123"/>
      <c r="DE22" s="123"/>
      <c r="DF22" s="123"/>
      <c r="DG22" s="123"/>
      <c r="DH22" s="123"/>
      <c r="DI22" s="123"/>
      <c r="DJ22" s="123"/>
      <c r="DK22" s="123"/>
      <c r="DL22" s="123"/>
      <c r="DM22" s="123"/>
      <c r="DN22" s="123"/>
      <c r="DO22" s="123"/>
      <c r="DP22" s="123"/>
      <c r="DQ22" s="123"/>
      <c r="DR22" s="123"/>
      <c r="DS22" s="123"/>
      <c r="DT22" s="123"/>
      <c r="DU22" s="123"/>
      <c r="DV22" s="123"/>
      <c r="DW22" s="123"/>
      <c r="DX22" s="123"/>
      <c r="DY22" s="123"/>
      <c r="DZ22" s="123"/>
      <c r="EA22" s="123"/>
      <c r="EB22" s="123"/>
      <c r="EC22" s="123"/>
      <c r="ED22" s="123"/>
      <c r="EE22" s="123"/>
      <c r="EF22" s="123"/>
      <c r="EG22" s="123"/>
      <c r="EH22" s="123"/>
      <c r="EI22" s="123"/>
      <c r="EJ22" s="123"/>
      <c r="EK22" s="123"/>
      <c r="EL22" s="123"/>
      <c r="EM22" s="123"/>
      <c r="EN22" s="123"/>
      <c r="EO22" s="123"/>
      <c r="EP22" s="123"/>
      <c r="EQ22" s="123"/>
      <c r="ER22" s="123"/>
      <c r="ES22" s="123"/>
      <c r="ET22" s="123"/>
      <c r="EU22" s="123"/>
      <c r="EV22" s="123"/>
      <c r="EW22" s="123"/>
      <c r="EX22" s="123"/>
      <c r="EY22" s="123"/>
      <c r="EZ22" s="123"/>
      <c r="FA22" s="123"/>
      <c r="FB22" s="123"/>
      <c r="FC22" s="123"/>
      <c r="FD22" s="123"/>
      <c r="FE22" s="123"/>
      <c r="FF22" s="123"/>
      <c r="FG22" s="123"/>
      <c r="FH22" s="123"/>
      <c r="FI22" s="123"/>
      <c r="FJ22" s="123"/>
      <c r="FK22" s="123"/>
      <c r="FL22" s="123"/>
      <c r="FM22" s="123"/>
      <c r="FN22" s="123"/>
      <c r="FO22" s="123"/>
      <c r="FP22" s="123"/>
      <c r="FQ22" s="123"/>
      <c r="FR22" s="123"/>
      <c r="FS22" s="123"/>
      <c r="FT22" s="123"/>
      <c r="FU22" s="123"/>
      <c r="FV22" s="123"/>
      <c r="FW22" s="123"/>
      <c r="FX22" s="123"/>
      <c r="FY22" s="123"/>
      <c r="FZ22" s="123"/>
      <c r="GA22" s="123"/>
      <c r="GB22" s="123"/>
      <c r="GC22" s="123"/>
      <c r="GD22" s="123"/>
      <c r="GE22" s="123"/>
      <c r="GF22" s="123"/>
      <c r="GG22" s="123"/>
      <c r="GH22" s="123"/>
      <c r="GI22" s="123"/>
      <c r="GJ22" s="123"/>
      <c r="GK22" s="123"/>
      <c r="GL22" s="123"/>
      <c r="GM22" s="123"/>
      <c r="GN22" s="123"/>
      <c r="GO22" s="123"/>
      <c r="GP22" s="123"/>
      <c r="GQ22" s="123"/>
      <c r="GR22" s="123"/>
      <c r="GS22" s="123"/>
      <c r="GT22" s="123"/>
      <c r="GU22" s="123"/>
      <c r="GV22" s="123"/>
      <c r="GW22" s="123"/>
      <c r="GX22" s="123"/>
      <c r="GY22" s="123"/>
      <c r="GZ22" s="123"/>
      <c r="HA22" s="123"/>
      <c r="HB22" s="123"/>
      <c r="HC22" s="123"/>
      <c r="HD22" s="123"/>
      <c r="HE22" s="123"/>
      <c r="HF22" s="123"/>
      <c r="HG22" s="123"/>
      <c r="HH22" s="123"/>
      <c r="HI22" s="123"/>
      <c r="HJ22" s="123"/>
      <c r="HK22" s="123"/>
      <c r="HL22" s="123"/>
      <c r="HM22" s="123"/>
      <c r="HN22" s="123"/>
      <c r="HO22" s="123"/>
      <c r="HP22" s="123"/>
      <c r="HQ22" s="123"/>
      <c r="HR22" s="123"/>
      <c r="HS22" s="123"/>
      <c r="HT22" s="123"/>
      <c r="HU22" s="123"/>
    </row>
    <row r="23" spans="2:229" s="92" customFormat="1" ht="13.15" customHeight="1">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O23" s="122"/>
      <c r="AP23" s="122"/>
      <c r="AQ23" s="172"/>
      <c r="AR23" s="172"/>
      <c r="AS23" s="172"/>
      <c r="AT23" s="172"/>
      <c r="AV23" s="172"/>
      <c r="AW23" s="123"/>
      <c r="AX23" s="123"/>
      <c r="AY23" s="123"/>
      <c r="AZ23" s="123"/>
      <c r="BA23" s="123"/>
      <c r="BB23" s="123"/>
      <c r="BC23" s="123"/>
      <c r="BD23" s="123"/>
      <c r="BE23" s="123"/>
      <c r="BF23" s="123"/>
      <c r="BG23" s="123"/>
      <c r="BH23" s="123"/>
      <c r="BI23" s="123"/>
      <c r="BJ23" s="123"/>
      <c r="BK23" s="123"/>
      <c r="BL23" s="123"/>
      <c r="BM23" s="123"/>
      <c r="BN23" s="123"/>
      <c r="BO23" s="123"/>
      <c r="BP23" s="123"/>
      <c r="BQ23" s="123"/>
      <c r="BR23" s="123"/>
      <c r="BS23" s="123"/>
      <c r="BT23" s="123"/>
      <c r="BU23" s="123"/>
      <c r="BV23" s="123"/>
      <c r="BW23" s="123"/>
      <c r="BX23" s="123"/>
      <c r="BY23" s="123"/>
      <c r="BZ23" s="123"/>
      <c r="CA23" s="123"/>
      <c r="CB23" s="123"/>
      <c r="CC23" s="123"/>
      <c r="CD23" s="123"/>
      <c r="CE23" s="123"/>
      <c r="CF23" s="123"/>
      <c r="CG23" s="123"/>
      <c r="CH23" s="123"/>
      <c r="CI23" s="123"/>
      <c r="CJ23" s="123"/>
      <c r="CK23" s="123"/>
      <c r="CL23" s="123"/>
      <c r="CM23" s="123"/>
      <c r="CN23" s="123"/>
      <c r="CO23" s="123"/>
      <c r="CP23" s="123"/>
      <c r="CQ23" s="123"/>
      <c r="CR23" s="123"/>
      <c r="CS23" s="123"/>
      <c r="CT23" s="123"/>
      <c r="CU23" s="123"/>
      <c r="CV23" s="123"/>
      <c r="CW23" s="123"/>
      <c r="CX23" s="123"/>
      <c r="CY23" s="123"/>
      <c r="CZ23" s="123"/>
      <c r="DA23" s="123"/>
      <c r="DB23" s="123"/>
      <c r="DC23" s="123"/>
      <c r="DD23" s="123"/>
      <c r="DE23" s="123"/>
      <c r="DF23" s="123"/>
      <c r="DG23" s="123"/>
      <c r="DH23" s="123"/>
      <c r="DI23" s="123"/>
      <c r="DJ23" s="123"/>
      <c r="DK23" s="123"/>
      <c r="DL23" s="123"/>
      <c r="DM23" s="123"/>
      <c r="DN23" s="123"/>
      <c r="DO23" s="123"/>
      <c r="DP23" s="123"/>
      <c r="DQ23" s="123"/>
      <c r="DR23" s="123"/>
      <c r="DS23" s="123"/>
      <c r="DT23" s="123"/>
      <c r="DU23" s="123"/>
      <c r="DV23" s="123"/>
      <c r="DW23" s="123"/>
      <c r="DX23" s="123"/>
      <c r="DY23" s="123"/>
      <c r="DZ23" s="123"/>
      <c r="EA23" s="123"/>
      <c r="EB23" s="123"/>
      <c r="EC23" s="123"/>
      <c r="ED23" s="123"/>
      <c r="EE23" s="123"/>
      <c r="EF23" s="123"/>
      <c r="EG23" s="123"/>
      <c r="EH23" s="123"/>
      <c r="EI23" s="123"/>
      <c r="EJ23" s="123"/>
      <c r="EK23" s="123"/>
      <c r="EL23" s="123"/>
      <c r="EM23" s="123"/>
      <c r="EN23" s="123"/>
      <c r="EO23" s="123"/>
      <c r="EP23" s="123"/>
      <c r="EQ23" s="123"/>
      <c r="ER23" s="123"/>
      <c r="ES23" s="123"/>
      <c r="ET23" s="123"/>
      <c r="EU23" s="123"/>
      <c r="EV23" s="123"/>
      <c r="EW23" s="123"/>
      <c r="EX23" s="123"/>
      <c r="EY23" s="123"/>
      <c r="EZ23" s="123"/>
      <c r="FA23" s="123"/>
      <c r="FB23" s="123"/>
      <c r="FC23" s="123"/>
      <c r="FD23" s="123"/>
      <c r="FE23" s="123"/>
      <c r="FF23" s="123"/>
      <c r="FG23" s="123"/>
      <c r="FH23" s="123"/>
      <c r="FI23" s="123"/>
      <c r="FJ23" s="123"/>
      <c r="FK23" s="123"/>
      <c r="FL23" s="123"/>
      <c r="FM23" s="123"/>
      <c r="FN23" s="123"/>
      <c r="FO23" s="123"/>
      <c r="FP23" s="123"/>
      <c r="FQ23" s="123"/>
      <c r="FR23" s="123"/>
      <c r="FS23" s="123"/>
      <c r="FT23" s="123"/>
      <c r="FU23" s="123"/>
      <c r="FV23" s="123"/>
      <c r="FW23" s="123"/>
      <c r="FX23" s="123"/>
      <c r="FY23" s="123"/>
      <c r="FZ23" s="123"/>
      <c r="GA23" s="123"/>
      <c r="GB23" s="123"/>
      <c r="GC23" s="123"/>
      <c r="GD23" s="123"/>
      <c r="GE23" s="123"/>
      <c r="GF23" s="123"/>
      <c r="GG23" s="123"/>
      <c r="GH23" s="123"/>
      <c r="GI23" s="123"/>
      <c r="GJ23" s="123"/>
      <c r="GK23" s="123"/>
      <c r="GL23" s="123"/>
      <c r="GM23" s="123"/>
      <c r="GN23" s="123"/>
      <c r="GO23" s="123"/>
      <c r="GP23" s="123"/>
      <c r="GQ23" s="123"/>
      <c r="GR23" s="123"/>
      <c r="GS23" s="123"/>
      <c r="GT23" s="123"/>
      <c r="GU23" s="123"/>
      <c r="GV23" s="123"/>
      <c r="GW23" s="123"/>
      <c r="GX23" s="123"/>
      <c r="GY23" s="123"/>
      <c r="GZ23" s="123"/>
      <c r="HA23" s="123"/>
      <c r="HB23" s="123"/>
      <c r="HC23" s="123"/>
      <c r="HD23" s="123"/>
      <c r="HE23" s="123"/>
      <c r="HF23" s="123"/>
      <c r="HG23" s="123"/>
      <c r="HH23" s="123"/>
      <c r="HI23" s="123"/>
      <c r="HJ23" s="123"/>
      <c r="HK23" s="123"/>
      <c r="HL23" s="123"/>
      <c r="HM23" s="123"/>
      <c r="HN23" s="123"/>
      <c r="HO23" s="123"/>
      <c r="HP23" s="123"/>
      <c r="HQ23" s="123"/>
      <c r="HR23" s="123"/>
      <c r="HS23" s="123"/>
      <c r="HT23" s="123"/>
      <c r="HU23" s="123"/>
    </row>
    <row r="24" spans="2:229" s="92" customFormat="1" ht="13.15" customHeight="1">
      <c r="D24" s="185"/>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O24" s="122"/>
      <c r="AP24" s="122"/>
      <c r="AQ24" s="172"/>
      <c r="AR24" s="172"/>
      <c r="AS24" s="172"/>
      <c r="AT24" s="172"/>
      <c r="AV24" s="172"/>
      <c r="AW24" s="123"/>
      <c r="AX24" s="123"/>
      <c r="AY24" s="123"/>
      <c r="AZ24" s="123"/>
      <c r="BA24" s="123"/>
      <c r="BB24" s="123"/>
      <c r="BC24" s="123"/>
      <c r="BD24" s="123"/>
      <c r="BE24" s="123"/>
      <c r="BF24" s="123"/>
      <c r="BG24" s="123"/>
      <c r="BH24" s="123"/>
      <c r="BI24" s="123"/>
      <c r="BJ24" s="123"/>
      <c r="BK24" s="123"/>
      <c r="BL24" s="123"/>
      <c r="BM24" s="123"/>
      <c r="BN24" s="123"/>
      <c r="BO24" s="123"/>
      <c r="BP24" s="123"/>
      <c r="BQ24" s="123"/>
      <c r="BR24" s="123"/>
      <c r="BS24" s="123"/>
      <c r="BT24" s="123"/>
      <c r="BU24" s="123"/>
      <c r="BV24" s="123"/>
      <c r="BW24" s="123"/>
      <c r="BX24" s="123"/>
      <c r="BY24" s="123"/>
      <c r="BZ24" s="123"/>
      <c r="CA24" s="123"/>
      <c r="CB24" s="123"/>
      <c r="CC24" s="123"/>
      <c r="CD24" s="123"/>
      <c r="CE24" s="123"/>
      <c r="CF24" s="123"/>
      <c r="CG24" s="123"/>
      <c r="CH24" s="123"/>
      <c r="CI24" s="123"/>
      <c r="CJ24" s="123"/>
      <c r="CK24" s="123"/>
      <c r="CL24" s="123"/>
      <c r="CM24" s="123"/>
      <c r="CN24" s="123"/>
      <c r="CO24" s="123"/>
      <c r="CP24" s="123"/>
      <c r="CQ24" s="123"/>
      <c r="CR24" s="123"/>
      <c r="CS24" s="123"/>
      <c r="CT24" s="123"/>
      <c r="CU24" s="123"/>
      <c r="CV24" s="123"/>
      <c r="CW24" s="123"/>
      <c r="CX24" s="123"/>
      <c r="CY24" s="123"/>
      <c r="CZ24" s="123"/>
      <c r="DA24" s="123"/>
      <c r="DB24" s="123"/>
      <c r="DC24" s="123"/>
      <c r="DD24" s="123"/>
      <c r="DE24" s="123"/>
      <c r="DF24" s="123"/>
      <c r="DG24" s="123"/>
      <c r="DH24" s="123"/>
      <c r="DI24" s="123"/>
      <c r="DJ24" s="123"/>
      <c r="DK24" s="123"/>
      <c r="DL24" s="123"/>
      <c r="DM24" s="123"/>
      <c r="DN24" s="123"/>
      <c r="DO24" s="123"/>
      <c r="DP24" s="123"/>
      <c r="DQ24" s="123"/>
      <c r="DR24" s="123"/>
      <c r="DS24" s="123"/>
      <c r="DT24" s="123"/>
      <c r="DU24" s="123"/>
      <c r="DV24" s="123"/>
      <c r="DW24" s="123"/>
      <c r="DX24" s="123"/>
      <c r="DY24" s="123"/>
      <c r="DZ24" s="123"/>
      <c r="EA24" s="123"/>
      <c r="EB24" s="123"/>
      <c r="EC24" s="123"/>
      <c r="ED24" s="123"/>
      <c r="EE24" s="123"/>
      <c r="EF24" s="123"/>
      <c r="EG24" s="123"/>
      <c r="EH24" s="123"/>
      <c r="EI24" s="123"/>
      <c r="EJ24" s="123"/>
      <c r="EK24" s="123"/>
      <c r="EL24" s="123"/>
      <c r="EM24" s="123"/>
      <c r="EN24" s="123"/>
      <c r="EO24" s="123"/>
      <c r="EP24" s="123"/>
      <c r="EQ24" s="123"/>
      <c r="ER24" s="123"/>
      <c r="ES24" s="123"/>
      <c r="ET24" s="123"/>
      <c r="EU24" s="123"/>
      <c r="EV24" s="123"/>
      <c r="EW24" s="123"/>
      <c r="EX24" s="123"/>
      <c r="EY24" s="123"/>
      <c r="EZ24" s="123"/>
      <c r="FA24" s="123"/>
      <c r="FB24" s="123"/>
      <c r="FC24" s="123"/>
      <c r="FD24" s="123"/>
      <c r="FE24" s="123"/>
      <c r="FF24" s="123"/>
      <c r="FG24" s="123"/>
      <c r="FH24" s="123"/>
      <c r="FI24" s="123"/>
      <c r="FJ24" s="123"/>
      <c r="FK24" s="123"/>
      <c r="FL24" s="123"/>
      <c r="FM24" s="123"/>
      <c r="FN24" s="123"/>
      <c r="FO24" s="123"/>
      <c r="FP24" s="123"/>
      <c r="FQ24" s="123"/>
      <c r="FR24" s="123"/>
      <c r="FS24" s="123"/>
      <c r="FT24" s="123"/>
      <c r="FU24" s="123"/>
      <c r="FV24" s="123"/>
      <c r="FW24" s="123"/>
      <c r="FX24" s="123"/>
      <c r="FY24" s="123"/>
      <c r="FZ24" s="123"/>
      <c r="GA24" s="123"/>
      <c r="GB24" s="123"/>
      <c r="GC24" s="123"/>
      <c r="GD24" s="123"/>
      <c r="GE24" s="123"/>
      <c r="GF24" s="123"/>
      <c r="GG24" s="123"/>
      <c r="GH24" s="123"/>
      <c r="GI24" s="123"/>
      <c r="GJ24" s="123"/>
      <c r="GK24" s="123"/>
      <c r="GL24" s="123"/>
      <c r="GM24" s="123"/>
      <c r="GN24" s="123"/>
      <c r="GO24" s="123"/>
      <c r="GP24" s="123"/>
      <c r="GQ24" s="123"/>
      <c r="GR24" s="123"/>
      <c r="GS24" s="123"/>
      <c r="GT24" s="123"/>
      <c r="GU24" s="123"/>
      <c r="GV24" s="123"/>
      <c r="GW24" s="123"/>
      <c r="GX24" s="123"/>
      <c r="GY24" s="123"/>
      <c r="GZ24" s="123"/>
      <c r="HA24" s="123"/>
      <c r="HB24" s="123"/>
      <c r="HC24" s="123"/>
      <c r="HD24" s="123"/>
      <c r="HE24" s="123"/>
      <c r="HF24" s="123"/>
      <c r="HG24" s="123"/>
      <c r="HH24" s="123"/>
      <c r="HI24" s="123"/>
      <c r="HJ24" s="123"/>
      <c r="HK24" s="123"/>
      <c r="HL24" s="123"/>
      <c r="HM24" s="123"/>
      <c r="HN24" s="123"/>
      <c r="HO24" s="123"/>
      <c r="HP24" s="123"/>
      <c r="HQ24" s="123"/>
      <c r="HR24" s="123"/>
      <c r="HS24" s="123"/>
      <c r="HT24" s="123"/>
      <c r="HU24" s="123"/>
    </row>
    <row r="25" spans="2:229" s="92" customFormat="1" ht="13.15" customHeight="1">
      <c r="B25" s="125"/>
      <c r="D25" s="737" t="s">
        <v>867</v>
      </c>
      <c r="E25" s="737"/>
      <c r="F25" s="737"/>
      <c r="G25" s="737"/>
      <c r="H25" s="737"/>
      <c r="I25" s="737"/>
      <c r="J25" s="737"/>
      <c r="K25" s="737"/>
      <c r="L25" s="737"/>
      <c r="M25" s="737"/>
      <c r="N25" s="737"/>
      <c r="O25" s="737"/>
      <c r="P25" s="737"/>
      <c r="Q25" s="737"/>
      <c r="R25" s="737"/>
      <c r="S25" s="737"/>
      <c r="T25" s="737"/>
      <c r="U25" s="737"/>
      <c r="V25" s="737"/>
      <c r="W25" s="737"/>
      <c r="X25" s="737"/>
      <c r="Y25" s="737"/>
      <c r="Z25" s="737"/>
      <c r="AA25" s="737"/>
      <c r="AB25" s="737"/>
      <c r="AC25" s="737"/>
      <c r="AD25" s="737"/>
      <c r="AE25" s="737"/>
      <c r="AF25" s="737"/>
      <c r="AG25" s="737"/>
      <c r="AH25" s="737"/>
      <c r="AI25" s="737"/>
      <c r="AJ25" s="737"/>
      <c r="AK25" s="737"/>
      <c r="AL25" s="737"/>
      <c r="AO25" s="122"/>
      <c r="AP25" s="122"/>
      <c r="AQ25" s="172"/>
      <c r="AR25" s="172"/>
      <c r="AS25" s="172"/>
      <c r="AT25" s="172"/>
      <c r="AV25" s="172"/>
      <c r="AW25" s="123"/>
      <c r="AX25" s="123"/>
      <c r="AY25" s="123"/>
      <c r="AZ25" s="123"/>
      <c r="BA25" s="123"/>
      <c r="BB25" s="123"/>
      <c r="BC25" s="123"/>
      <c r="BD25" s="123"/>
      <c r="BE25" s="123"/>
      <c r="BF25" s="123"/>
      <c r="BG25" s="123"/>
      <c r="BH25" s="123"/>
      <c r="BI25" s="123"/>
      <c r="BJ25" s="123"/>
      <c r="BK25" s="123"/>
      <c r="BL25" s="123"/>
      <c r="BM25" s="123"/>
      <c r="BN25" s="123"/>
      <c r="BO25" s="123"/>
      <c r="BP25" s="123"/>
      <c r="BQ25" s="123"/>
      <c r="BR25" s="123"/>
      <c r="BS25" s="123"/>
      <c r="BT25" s="123"/>
      <c r="BU25" s="123"/>
      <c r="BV25" s="123"/>
      <c r="BW25" s="123"/>
      <c r="BX25" s="123"/>
      <c r="BY25" s="123"/>
      <c r="BZ25" s="123"/>
      <c r="CA25" s="123"/>
      <c r="CB25" s="123"/>
      <c r="CC25" s="123"/>
      <c r="CD25" s="123"/>
      <c r="CE25" s="123"/>
      <c r="CF25" s="123"/>
      <c r="CG25" s="123"/>
      <c r="CH25" s="123"/>
      <c r="CI25" s="123"/>
      <c r="CJ25" s="123"/>
      <c r="CK25" s="123"/>
      <c r="CL25" s="123"/>
      <c r="CM25" s="123"/>
      <c r="CN25" s="123"/>
      <c r="CO25" s="123"/>
      <c r="CP25" s="123"/>
      <c r="CQ25" s="123"/>
      <c r="CR25" s="123"/>
      <c r="CS25" s="123"/>
      <c r="CT25" s="123"/>
      <c r="CU25" s="123"/>
      <c r="CV25" s="123"/>
      <c r="CW25" s="123"/>
      <c r="CX25" s="123"/>
      <c r="CY25" s="123"/>
      <c r="CZ25" s="123"/>
      <c r="DA25" s="123"/>
      <c r="DB25" s="123"/>
      <c r="DC25" s="123"/>
      <c r="DD25" s="123"/>
      <c r="DE25" s="123"/>
      <c r="DF25" s="123"/>
      <c r="DG25" s="123"/>
      <c r="DH25" s="123"/>
      <c r="DI25" s="123"/>
      <c r="DJ25" s="123"/>
      <c r="DK25" s="123"/>
      <c r="DL25" s="123"/>
      <c r="DM25" s="123"/>
      <c r="DN25" s="123"/>
      <c r="DO25" s="123"/>
      <c r="DP25" s="123"/>
      <c r="DQ25" s="123"/>
      <c r="DR25" s="123"/>
      <c r="DS25" s="123"/>
      <c r="DT25" s="123"/>
      <c r="DU25" s="123"/>
      <c r="DV25" s="123"/>
      <c r="DW25" s="123"/>
      <c r="DX25" s="123"/>
      <c r="DY25" s="123"/>
      <c r="DZ25" s="123"/>
      <c r="EA25" s="123"/>
      <c r="EB25" s="123"/>
      <c r="EC25" s="123"/>
      <c r="ED25" s="123"/>
      <c r="EE25" s="123"/>
      <c r="EF25" s="123"/>
      <c r="EG25" s="123"/>
      <c r="EH25" s="123"/>
      <c r="EI25" s="123"/>
      <c r="EJ25" s="123"/>
      <c r="EK25" s="123"/>
      <c r="EL25" s="123"/>
      <c r="EM25" s="123"/>
      <c r="EN25" s="123"/>
      <c r="EO25" s="123"/>
      <c r="EP25" s="123"/>
      <c r="EQ25" s="123"/>
      <c r="ER25" s="123"/>
      <c r="ES25" s="123"/>
      <c r="ET25" s="123"/>
      <c r="EU25" s="123"/>
      <c r="EV25" s="123"/>
      <c r="EW25" s="123"/>
      <c r="EX25" s="123"/>
      <c r="EY25" s="123"/>
      <c r="EZ25" s="123"/>
      <c r="FA25" s="123"/>
      <c r="FB25" s="123"/>
      <c r="FC25" s="123"/>
      <c r="FD25" s="123"/>
      <c r="FE25" s="123"/>
      <c r="FF25" s="123"/>
      <c r="FG25" s="123"/>
      <c r="FH25" s="123"/>
      <c r="FI25" s="123"/>
      <c r="FJ25" s="123"/>
      <c r="FK25" s="123"/>
      <c r="FL25" s="123"/>
      <c r="FM25" s="123"/>
      <c r="FN25" s="123"/>
      <c r="FO25" s="123"/>
      <c r="FP25" s="123"/>
      <c r="FQ25" s="123"/>
      <c r="FR25" s="123"/>
      <c r="FS25" s="123"/>
      <c r="FT25" s="123"/>
      <c r="FU25" s="123"/>
      <c r="FV25" s="123"/>
      <c r="FW25" s="123"/>
      <c r="FX25" s="123"/>
      <c r="FY25" s="123"/>
      <c r="FZ25" s="123"/>
      <c r="GA25" s="123"/>
      <c r="GB25" s="123"/>
      <c r="GC25" s="123"/>
      <c r="GD25" s="123"/>
      <c r="GE25" s="123"/>
      <c r="GF25" s="123"/>
      <c r="GG25" s="123"/>
      <c r="GH25" s="123"/>
      <c r="GI25" s="123"/>
      <c r="GJ25" s="123"/>
      <c r="GK25" s="123"/>
      <c r="GL25" s="123"/>
      <c r="GM25" s="123"/>
      <c r="GN25" s="123"/>
      <c r="GO25" s="123"/>
      <c r="GP25" s="123"/>
      <c r="GQ25" s="123"/>
      <c r="GR25" s="123"/>
      <c r="GS25" s="123"/>
      <c r="GT25" s="123"/>
      <c r="GU25" s="123"/>
      <c r="GV25" s="123"/>
      <c r="GW25" s="123"/>
      <c r="GX25" s="123"/>
      <c r="GY25" s="123"/>
      <c r="GZ25" s="123"/>
      <c r="HA25" s="123"/>
      <c r="HB25" s="123"/>
      <c r="HC25" s="123"/>
      <c r="HD25" s="123"/>
      <c r="HE25" s="123"/>
      <c r="HF25" s="123"/>
      <c r="HG25" s="123"/>
      <c r="HH25" s="123"/>
      <c r="HI25" s="123"/>
      <c r="HJ25" s="123"/>
      <c r="HK25" s="123"/>
      <c r="HL25" s="123"/>
      <c r="HM25" s="123"/>
      <c r="HN25" s="123"/>
      <c r="HO25" s="123"/>
      <c r="HP25" s="123"/>
      <c r="HQ25" s="123"/>
      <c r="HR25" s="123"/>
      <c r="HS25" s="123"/>
      <c r="HT25" s="123"/>
      <c r="HU25" s="123"/>
    </row>
    <row r="26" spans="2:229" s="92" customFormat="1" ht="13.15" customHeight="1">
      <c r="D26" s="737"/>
      <c r="E26" s="737"/>
      <c r="F26" s="737"/>
      <c r="G26" s="737"/>
      <c r="H26" s="737"/>
      <c r="I26" s="737"/>
      <c r="J26" s="737"/>
      <c r="K26" s="737"/>
      <c r="L26" s="737"/>
      <c r="M26" s="737"/>
      <c r="N26" s="737"/>
      <c r="O26" s="737"/>
      <c r="P26" s="737"/>
      <c r="Q26" s="737"/>
      <c r="R26" s="737"/>
      <c r="S26" s="737"/>
      <c r="T26" s="737"/>
      <c r="U26" s="737"/>
      <c r="V26" s="737"/>
      <c r="W26" s="737"/>
      <c r="X26" s="737"/>
      <c r="Y26" s="737"/>
      <c r="Z26" s="737"/>
      <c r="AA26" s="737"/>
      <c r="AB26" s="737"/>
      <c r="AC26" s="737"/>
      <c r="AD26" s="737"/>
      <c r="AE26" s="737"/>
      <c r="AF26" s="737"/>
      <c r="AG26" s="737"/>
      <c r="AH26" s="737"/>
      <c r="AI26" s="737"/>
      <c r="AJ26" s="737"/>
      <c r="AK26" s="737"/>
      <c r="AL26" s="737"/>
      <c r="AO26" s="122">
        <v>0</v>
      </c>
      <c r="AP26" s="122" t="s">
        <v>182</v>
      </c>
      <c r="AQ26" s="172"/>
      <c r="AR26" s="172"/>
      <c r="AS26" s="172"/>
      <c r="AT26" s="172"/>
      <c r="AV26" s="172"/>
      <c r="AW26" s="123"/>
      <c r="AX26" s="123"/>
      <c r="AY26" s="123"/>
      <c r="AZ26" s="123"/>
      <c r="BA26" s="123"/>
      <c r="BB26" s="123"/>
      <c r="BC26" s="123"/>
      <c r="BD26" s="123"/>
      <c r="BE26" s="123"/>
      <c r="BF26" s="123"/>
      <c r="BG26" s="123"/>
      <c r="BH26" s="123"/>
      <c r="BI26" s="123"/>
      <c r="BJ26" s="123"/>
      <c r="BK26" s="123"/>
      <c r="BL26" s="123"/>
      <c r="BM26" s="123"/>
      <c r="BN26" s="123"/>
      <c r="BO26" s="123"/>
      <c r="BP26" s="123"/>
      <c r="BQ26" s="123"/>
      <c r="BR26" s="123"/>
      <c r="BS26" s="123"/>
      <c r="BT26" s="123"/>
      <c r="BU26" s="123"/>
      <c r="BV26" s="123"/>
      <c r="BW26" s="123"/>
      <c r="BX26" s="123"/>
      <c r="BY26" s="123"/>
      <c r="BZ26" s="123"/>
      <c r="CA26" s="123"/>
      <c r="CB26" s="123"/>
      <c r="CC26" s="123"/>
      <c r="CD26" s="123"/>
      <c r="CE26" s="123"/>
      <c r="CF26" s="123"/>
      <c r="CG26" s="123"/>
      <c r="CH26" s="123"/>
      <c r="CI26" s="123"/>
      <c r="CJ26" s="123"/>
      <c r="CK26" s="123"/>
      <c r="CL26" s="123"/>
      <c r="CM26" s="123"/>
      <c r="CN26" s="123"/>
      <c r="CO26" s="123"/>
      <c r="CP26" s="123"/>
      <c r="CQ26" s="123"/>
      <c r="CR26" s="123"/>
      <c r="CS26" s="123"/>
      <c r="CT26" s="123"/>
      <c r="CU26" s="123"/>
      <c r="CV26" s="123"/>
      <c r="CW26" s="123"/>
      <c r="CX26" s="123"/>
      <c r="CY26" s="123"/>
      <c r="CZ26" s="123"/>
      <c r="DA26" s="123"/>
      <c r="DB26" s="123"/>
      <c r="DC26" s="123"/>
      <c r="DD26" s="123"/>
      <c r="DE26" s="123"/>
      <c r="DF26" s="123"/>
      <c r="DG26" s="123"/>
      <c r="DH26" s="123"/>
      <c r="DI26" s="123"/>
      <c r="DJ26" s="123"/>
      <c r="DK26" s="123"/>
      <c r="DL26" s="123"/>
      <c r="DM26" s="123"/>
      <c r="DN26" s="123"/>
      <c r="DO26" s="123"/>
      <c r="DP26" s="123"/>
      <c r="DQ26" s="123"/>
      <c r="DR26" s="123"/>
      <c r="DS26" s="123"/>
      <c r="DT26" s="123"/>
      <c r="DU26" s="123"/>
      <c r="DV26" s="123"/>
      <c r="DW26" s="123"/>
      <c r="DX26" s="123"/>
      <c r="DY26" s="123"/>
      <c r="DZ26" s="123"/>
      <c r="EA26" s="123"/>
      <c r="EB26" s="123"/>
      <c r="EC26" s="123"/>
      <c r="ED26" s="123"/>
      <c r="EE26" s="123"/>
      <c r="EF26" s="123"/>
      <c r="EG26" s="123"/>
      <c r="EH26" s="123"/>
      <c r="EI26" s="123"/>
      <c r="EJ26" s="123"/>
      <c r="EK26" s="123"/>
      <c r="EL26" s="123"/>
      <c r="EM26" s="123"/>
      <c r="EN26" s="123"/>
      <c r="EO26" s="123"/>
      <c r="EP26" s="123"/>
      <c r="EQ26" s="123"/>
      <c r="ER26" s="123"/>
      <c r="ES26" s="123"/>
      <c r="ET26" s="123"/>
      <c r="EU26" s="123"/>
      <c r="EV26" s="123"/>
      <c r="EW26" s="123"/>
      <c r="EX26" s="123"/>
      <c r="EY26" s="123"/>
      <c r="EZ26" s="123"/>
      <c r="FA26" s="123"/>
      <c r="FB26" s="123"/>
      <c r="FC26" s="123"/>
      <c r="FD26" s="123"/>
      <c r="FE26" s="123"/>
      <c r="FF26" s="123"/>
      <c r="FG26" s="123"/>
      <c r="FH26" s="123"/>
      <c r="FI26" s="123"/>
      <c r="FJ26" s="123"/>
      <c r="FK26" s="123"/>
      <c r="FL26" s="123"/>
      <c r="FM26" s="123"/>
      <c r="FN26" s="123"/>
      <c r="FO26" s="123"/>
      <c r="FP26" s="123"/>
      <c r="FQ26" s="123"/>
      <c r="FR26" s="123"/>
      <c r="FS26" s="123"/>
      <c r="FT26" s="123"/>
      <c r="FU26" s="123"/>
      <c r="FV26" s="123"/>
      <c r="FW26" s="123"/>
      <c r="FX26" s="123"/>
      <c r="FY26" s="123"/>
      <c r="FZ26" s="123"/>
      <c r="GA26" s="123"/>
      <c r="GB26" s="123"/>
      <c r="GC26" s="123"/>
      <c r="GD26" s="123"/>
      <c r="GE26" s="123"/>
      <c r="GF26" s="123"/>
      <c r="GG26" s="123"/>
      <c r="GH26" s="123"/>
      <c r="GI26" s="123"/>
      <c r="GJ26" s="123"/>
      <c r="GK26" s="123"/>
      <c r="GL26" s="123"/>
      <c r="GM26" s="123"/>
      <c r="GN26" s="123"/>
      <c r="GO26" s="123"/>
      <c r="GP26" s="123"/>
      <c r="GQ26" s="123"/>
      <c r="GR26" s="123"/>
      <c r="GS26" s="123"/>
      <c r="GT26" s="123"/>
      <c r="GU26" s="123"/>
      <c r="GV26" s="123"/>
      <c r="GW26" s="123"/>
      <c r="GX26" s="123"/>
      <c r="GY26" s="123"/>
      <c r="GZ26" s="123"/>
      <c r="HA26" s="123"/>
      <c r="HB26" s="123"/>
      <c r="HC26" s="123"/>
      <c r="HD26" s="123"/>
      <c r="HE26" s="123"/>
      <c r="HF26" s="123"/>
      <c r="HG26" s="123"/>
      <c r="HH26" s="123"/>
      <c r="HI26" s="123"/>
      <c r="HJ26" s="123"/>
      <c r="HK26" s="123"/>
      <c r="HL26" s="123"/>
      <c r="HM26" s="123"/>
      <c r="HN26" s="123"/>
      <c r="HO26" s="123"/>
      <c r="HP26" s="123"/>
      <c r="HQ26" s="123"/>
      <c r="HR26" s="123"/>
      <c r="HS26" s="123"/>
      <c r="HT26" s="123"/>
      <c r="HU26" s="123"/>
    </row>
    <row r="27" spans="2:229" s="92" customFormat="1" ht="13.15" customHeight="1">
      <c r="D27" s="737"/>
      <c r="E27" s="737"/>
      <c r="F27" s="737"/>
      <c r="G27" s="737"/>
      <c r="H27" s="737"/>
      <c r="I27" s="737"/>
      <c r="J27" s="737"/>
      <c r="K27" s="737"/>
      <c r="L27" s="737"/>
      <c r="M27" s="737"/>
      <c r="N27" s="737"/>
      <c r="O27" s="737"/>
      <c r="P27" s="737"/>
      <c r="Q27" s="737"/>
      <c r="R27" s="737"/>
      <c r="S27" s="737"/>
      <c r="T27" s="737"/>
      <c r="U27" s="737"/>
      <c r="V27" s="737"/>
      <c r="W27" s="737"/>
      <c r="X27" s="737"/>
      <c r="Y27" s="737"/>
      <c r="Z27" s="737"/>
      <c r="AA27" s="737"/>
      <c r="AB27" s="737"/>
      <c r="AC27" s="737"/>
      <c r="AD27" s="737"/>
      <c r="AE27" s="737"/>
      <c r="AF27" s="737"/>
      <c r="AG27" s="737"/>
      <c r="AH27" s="737"/>
      <c r="AI27" s="737"/>
      <c r="AJ27" s="737"/>
      <c r="AK27" s="737"/>
      <c r="AL27" s="737"/>
      <c r="AO27" s="122"/>
      <c r="AP27" s="122"/>
      <c r="AQ27" s="172"/>
      <c r="AR27" s="172"/>
      <c r="AS27" s="172"/>
      <c r="AT27" s="172"/>
      <c r="AV27" s="172"/>
      <c r="AW27" s="123"/>
      <c r="AX27" s="123"/>
      <c r="AY27" s="123"/>
      <c r="AZ27" s="123"/>
      <c r="BA27" s="123"/>
      <c r="BB27" s="123"/>
      <c r="BC27" s="123"/>
      <c r="BD27" s="123"/>
      <c r="BE27" s="123"/>
      <c r="BF27" s="123"/>
      <c r="BG27" s="123"/>
      <c r="BH27" s="123"/>
      <c r="BI27" s="123"/>
      <c r="BJ27" s="123"/>
      <c r="BK27" s="123"/>
      <c r="BL27" s="123"/>
      <c r="BM27" s="123"/>
      <c r="BN27" s="123"/>
      <c r="BO27" s="123"/>
      <c r="BP27" s="123"/>
      <c r="BQ27" s="123"/>
      <c r="BR27" s="123"/>
      <c r="BS27" s="123"/>
      <c r="BT27" s="123"/>
      <c r="BU27" s="123"/>
      <c r="BV27" s="123"/>
      <c r="BW27" s="123"/>
      <c r="BX27" s="123"/>
      <c r="BY27" s="123"/>
      <c r="BZ27" s="123"/>
      <c r="CA27" s="123"/>
      <c r="CB27" s="123"/>
      <c r="CC27" s="123"/>
      <c r="CD27" s="123"/>
      <c r="CE27" s="123"/>
      <c r="CF27" s="123"/>
      <c r="CG27" s="123"/>
      <c r="CH27" s="123"/>
      <c r="CI27" s="123"/>
      <c r="CJ27" s="123"/>
      <c r="CK27" s="123"/>
      <c r="CL27" s="123"/>
      <c r="CM27" s="123"/>
      <c r="CN27" s="123"/>
      <c r="CO27" s="123"/>
      <c r="CP27" s="123"/>
      <c r="CQ27" s="123"/>
      <c r="CR27" s="123"/>
      <c r="CS27" s="123"/>
      <c r="CT27" s="123"/>
      <c r="CU27" s="123"/>
      <c r="CV27" s="123"/>
      <c r="CW27" s="123"/>
      <c r="CX27" s="123"/>
      <c r="CY27" s="123"/>
      <c r="CZ27" s="123"/>
      <c r="DA27" s="123"/>
      <c r="DB27" s="123"/>
      <c r="DC27" s="123"/>
      <c r="DD27" s="123"/>
      <c r="DE27" s="123"/>
      <c r="DF27" s="123"/>
      <c r="DG27" s="123"/>
      <c r="DH27" s="123"/>
      <c r="DI27" s="123"/>
      <c r="DJ27" s="123"/>
      <c r="DK27" s="123"/>
      <c r="DL27" s="123"/>
      <c r="DM27" s="123"/>
      <c r="DN27" s="123"/>
      <c r="DO27" s="123"/>
      <c r="DP27" s="123"/>
      <c r="DQ27" s="123"/>
      <c r="DR27" s="123"/>
      <c r="DS27" s="123"/>
      <c r="DT27" s="123"/>
      <c r="DU27" s="123"/>
      <c r="DV27" s="123"/>
      <c r="DW27" s="123"/>
      <c r="DX27" s="123"/>
      <c r="DY27" s="123"/>
      <c r="DZ27" s="123"/>
      <c r="EA27" s="123"/>
      <c r="EB27" s="123"/>
      <c r="EC27" s="123"/>
      <c r="ED27" s="123"/>
      <c r="EE27" s="123"/>
      <c r="EF27" s="123"/>
      <c r="EG27" s="123"/>
      <c r="EH27" s="123"/>
      <c r="EI27" s="123"/>
      <c r="EJ27" s="123"/>
      <c r="EK27" s="123"/>
      <c r="EL27" s="123"/>
      <c r="EM27" s="123"/>
      <c r="EN27" s="123"/>
      <c r="EO27" s="123"/>
      <c r="EP27" s="123"/>
      <c r="EQ27" s="123"/>
      <c r="ER27" s="123"/>
      <c r="ES27" s="123"/>
      <c r="ET27" s="123"/>
      <c r="EU27" s="123"/>
      <c r="EV27" s="123"/>
      <c r="EW27" s="123"/>
      <c r="EX27" s="123"/>
      <c r="EY27" s="123"/>
      <c r="EZ27" s="123"/>
      <c r="FA27" s="123"/>
      <c r="FB27" s="123"/>
      <c r="FC27" s="123"/>
      <c r="FD27" s="123"/>
      <c r="FE27" s="123"/>
      <c r="FF27" s="123"/>
      <c r="FG27" s="123"/>
      <c r="FH27" s="123"/>
      <c r="FI27" s="123"/>
      <c r="FJ27" s="123"/>
      <c r="FK27" s="123"/>
      <c r="FL27" s="123"/>
      <c r="FM27" s="123"/>
      <c r="FN27" s="123"/>
      <c r="FO27" s="123"/>
      <c r="FP27" s="123"/>
      <c r="FQ27" s="123"/>
      <c r="FR27" s="123"/>
      <c r="FS27" s="123"/>
      <c r="FT27" s="123"/>
      <c r="FU27" s="123"/>
      <c r="FV27" s="123"/>
      <c r="FW27" s="123"/>
      <c r="FX27" s="123"/>
      <c r="FY27" s="123"/>
      <c r="FZ27" s="123"/>
      <c r="GA27" s="123"/>
      <c r="GB27" s="123"/>
      <c r="GC27" s="123"/>
      <c r="GD27" s="123"/>
      <c r="GE27" s="123"/>
      <c r="GF27" s="123"/>
      <c r="GG27" s="123"/>
      <c r="GH27" s="123"/>
      <c r="GI27" s="123"/>
      <c r="GJ27" s="123"/>
      <c r="GK27" s="123"/>
      <c r="GL27" s="123"/>
      <c r="GM27" s="123"/>
      <c r="GN27" s="123"/>
      <c r="GO27" s="123"/>
      <c r="GP27" s="123"/>
      <c r="GQ27" s="123"/>
      <c r="GR27" s="123"/>
      <c r="GS27" s="123"/>
      <c r="GT27" s="123"/>
      <c r="GU27" s="123"/>
      <c r="GV27" s="123"/>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row>
    <row r="28" spans="2:229" s="92" customFormat="1" ht="13.15" customHeight="1">
      <c r="D28" s="194"/>
      <c r="E28" s="194"/>
      <c r="F28" s="194"/>
      <c r="G28" s="194"/>
      <c r="H28" s="194"/>
      <c r="I28" s="194"/>
      <c r="J28" s="194"/>
      <c r="K28" s="194"/>
      <c r="L28" s="194"/>
      <c r="M28" s="194"/>
      <c r="N28" s="194"/>
      <c r="O28" s="194"/>
      <c r="P28" s="194"/>
      <c r="Q28" s="194"/>
      <c r="R28" s="194"/>
      <c r="S28" s="194"/>
      <c r="T28" s="194"/>
      <c r="U28" s="194"/>
      <c r="V28" s="194"/>
      <c r="W28" s="194"/>
      <c r="X28" s="194"/>
      <c r="Y28" s="194"/>
      <c r="Z28" s="194"/>
      <c r="AA28" s="194"/>
      <c r="AB28" s="194"/>
      <c r="AC28" s="194"/>
      <c r="AD28" s="194"/>
      <c r="AE28" s="194"/>
      <c r="AF28" s="194"/>
      <c r="AG28" s="194"/>
      <c r="AH28" s="194"/>
      <c r="AI28" s="194"/>
      <c r="AJ28" s="194"/>
      <c r="AK28" s="194"/>
      <c r="AL28" s="194"/>
      <c r="AO28" s="122"/>
      <c r="AP28" s="122"/>
      <c r="AQ28" s="172"/>
      <c r="AR28" s="172"/>
      <c r="AS28" s="172"/>
      <c r="AT28" s="172"/>
      <c r="AV28" s="172"/>
      <c r="AW28" s="123"/>
      <c r="AX28" s="123"/>
      <c r="AY28" s="123"/>
      <c r="AZ28" s="123"/>
      <c r="BA28" s="123"/>
      <c r="BB28" s="123"/>
      <c r="BC28" s="123"/>
      <c r="BD28" s="123"/>
      <c r="BE28" s="123"/>
      <c r="BF28" s="123"/>
      <c r="BG28" s="123"/>
      <c r="BH28" s="123"/>
      <c r="BI28" s="123"/>
      <c r="BJ28" s="123"/>
      <c r="BK28" s="123"/>
      <c r="BL28" s="123"/>
      <c r="BM28" s="123"/>
      <c r="BN28" s="123"/>
      <c r="BO28" s="123"/>
      <c r="BP28" s="123"/>
      <c r="BQ28" s="123"/>
      <c r="BR28" s="123"/>
      <c r="BS28" s="123"/>
      <c r="BT28" s="123"/>
      <c r="BU28" s="123"/>
      <c r="BV28" s="123"/>
      <c r="BW28" s="123"/>
      <c r="BX28" s="123"/>
      <c r="BY28" s="123"/>
      <c r="BZ28" s="123"/>
      <c r="CA28" s="123"/>
      <c r="CB28" s="123"/>
      <c r="CC28" s="123"/>
      <c r="CD28" s="123"/>
      <c r="CE28" s="123"/>
      <c r="CF28" s="123"/>
      <c r="CG28" s="123"/>
      <c r="CH28" s="123"/>
      <c r="CI28" s="123"/>
      <c r="CJ28" s="123"/>
      <c r="CK28" s="123"/>
      <c r="CL28" s="123"/>
      <c r="CM28" s="123"/>
      <c r="CN28" s="123"/>
      <c r="CO28" s="123"/>
      <c r="CP28" s="123"/>
      <c r="CQ28" s="123"/>
      <c r="CR28" s="123"/>
      <c r="CS28" s="123"/>
      <c r="CT28" s="123"/>
      <c r="CU28" s="123"/>
      <c r="CV28" s="123"/>
      <c r="CW28" s="123"/>
      <c r="CX28" s="123"/>
      <c r="CY28" s="123"/>
      <c r="CZ28" s="123"/>
      <c r="DA28" s="123"/>
      <c r="DB28" s="123"/>
      <c r="DC28" s="123"/>
      <c r="DD28" s="123"/>
      <c r="DE28" s="123"/>
      <c r="DF28" s="123"/>
      <c r="DG28" s="123"/>
      <c r="DH28" s="123"/>
      <c r="DI28" s="123"/>
      <c r="DJ28" s="123"/>
      <c r="DK28" s="123"/>
      <c r="DL28" s="123"/>
      <c r="DM28" s="123"/>
      <c r="DN28" s="123"/>
      <c r="DO28" s="123"/>
      <c r="DP28" s="123"/>
      <c r="DQ28" s="123"/>
      <c r="DR28" s="123"/>
      <c r="DS28" s="123"/>
      <c r="DT28" s="123"/>
      <c r="DU28" s="123"/>
      <c r="DV28" s="123"/>
      <c r="DW28" s="123"/>
      <c r="DX28" s="123"/>
      <c r="DY28" s="123"/>
      <c r="DZ28" s="123"/>
      <c r="EA28" s="123"/>
      <c r="EB28" s="123"/>
      <c r="EC28" s="123"/>
      <c r="ED28" s="123"/>
      <c r="EE28" s="123"/>
      <c r="EF28" s="123"/>
      <c r="EG28" s="123"/>
      <c r="EH28" s="123"/>
      <c r="EI28" s="123"/>
      <c r="EJ28" s="123"/>
      <c r="EK28" s="123"/>
      <c r="EL28" s="123"/>
      <c r="EM28" s="123"/>
      <c r="EN28" s="123"/>
      <c r="EO28" s="123"/>
      <c r="EP28" s="123"/>
      <c r="EQ28" s="123"/>
      <c r="ER28" s="123"/>
      <c r="ES28" s="123"/>
      <c r="ET28" s="123"/>
      <c r="EU28" s="123"/>
      <c r="EV28" s="123"/>
      <c r="EW28" s="123"/>
      <c r="EX28" s="123"/>
      <c r="EY28" s="123"/>
      <c r="EZ28" s="123"/>
      <c r="FA28" s="123"/>
      <c r="FB28" s="123"/>
      <c r="FC28" s="123"/>
      <c r="FD28" s="123"/>
      <c r="FE28" s="123"/>
      <c r="FF28" s="123"/>
      <c r="FG28" s="123"/>
      <c r="FH28" s="123"/>
      <c r="FI28" s="123"/>
      <c r="FJ28" s="123"/>
      <c r="FK28" s="123"/>
      <c r="FL28" s="123"/>
      <c r="FM28" s="123"/>
      <c r="FN28" s="123"/>
      <c r="FO28" s="123"/>
      <c r="FP28" s="123"/>
      <c r="FQ28" s="123"/>
      <c r="FR28" s="123"/>
      <c r="FS28" s="123"/>
      <c r="FT28" s="123"/>
      <c r="FU28" s="123"/>
      <c r="FV28" s="123"/>
      <c r="FW28" s="123"/>
      <c r="FX28" s="123"/>
      <c r="FY28" s="123"/>
      <c r="FZ28" s="123"/>
      <c r="GA28" s="123"/>
      <c r="GB28" s="123"/>
      <c r="GC28" s="123"/>
      <c r="GD28" s="123"/>
      <c r="GE28" s="123"/>
      <c r="GF28" s="123"/>
      <c r="GG28" s="123"/>
      <c r="GH28" s="123"/>
      <c r="GI28" s="123"/>
      <c r="GJ28" s="123"/>
      <c r="GK28" s="123"/>
      <c r="GL28" s="123"/>
      <c r="GM28" s="123"/>
      <c r="GN28" s="123"/>
      <c r="GO28" s="123"/>
      <c r="GP28" s="123"/>
      <c r="GQ28" s="123"/>
      <c r="GR28" s="123"/>
      <c r="GS28" s="123"/>
      <c r="GT28" s="123"/>
      <c r="GU28" s="123"/>
      <c r="GV28" s="123"/>
      <c r="GW28" s="123"/>
      <c r="GX28" s="123"/>
      <c r="GY28" s="123"/>
      <c r="GZ28" s="123"/>
      <c r="HA28" s="123"/>
      <c r="HB28" s="123"/>
      <c r="HC28" s="123"/>
      <c r="HD28" s="123"/>
      <c r="HE28" s="123"/>
      <c r="HF28" s="123"/>
      <c r="HG28" s="123"/>
      <c r="HH28" s="123"/>
      <c r="HI28" s="123"/>
      <c r="HJ28" s="123"/>
      <c r="HK28" s="123"/>
      <c r="HL28" s="123"/>
      <c r="HM28" s="123"/>
      <c r="HN28" s="123"/>
      <c r="HO28" s="123"/>
      <c r="HP28" s="123"/>
      <c r="HQ28" s="123"/>
      <c r="HR28" s="123"/>
      <c r="HS28" s="123"/>
      <c r="HT28" s="123"/>
      <c r="HU28" s="123"/>
    </row>
    <row r="29" spans="2:229" s="92" customFormat="1" ht="13.15" customHeight="1">
      <c r="D29" s="194"/>
      <c r="E29" s="194"/>
      <c r="F29" s="194"/>
      <c r="G29" s="194"/>
      <c r="H29" s="194"/>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O29" s="122"/>
      <c r="AP29" s="122"/>
      <c r="AQ29" s="172"/>
      <c r="AR29" s="172"/>
      <c r="AS29" s="172"/>
      <c r="AT29" s="172"/>
      <c r="AV29" s="172"/>
      <c r="AW29" s="123"/>
      <c r="AX29" s="123"/>
      <c r="AY29" s="123"/>
      <c r="AZ29" s="123"/>
      <c r="BA29" s="123"/>
      <c r="BB29" s="123"/>
      <c r="BC29" s="123"/>
      <c r="BD29" s="123"/>
      <c r="BE29" s="123"/>
      <c r="BF29" s="123"/>
      <c r="BG29" s="123"/>
      <c r="BH29" s="123"/>
      <c r="BI29" s="123"/>
      <c r="BJ29" s="123"/>
      <c r="BK29" s="123"/>
      <c r="BL29" s="123"/>
      <c r="BM29" s="123"/>
      <c r="BN29" s="123"/>
      <c r="BO29" s="123"/>
      <c r="BP29" s="123"/>
      <c r="BQ29" s="123"/>
      <c r="BR29" s="123"/>
      <c r="BS29" s="123"/>
      <c r="BT29" s="123"/>
      <c r="BU29" s="123"/>
      <c r="BV29" s="123"/>
      <c r="BW29" s="123"/>
      <c r="BX29" s="123"/>
      <c r="BY29" s="123"/>
      <c r="BZ29" s="123"/>
      <c r="CA29" s="123"/>
      <c r="CB29" s="123"/>
      <c r="CC29" s="123"/>
      <c r="CD29" s="123"/>
      <c r="CE29" s="123"/>
      <c r="CF29" s="123"/>
      <c r="CG29" s="123"/>
      <c r="CH29" s="123"/>
      <c r="CI29" s="123"/>
      <c r="CJ29" s="123"/>
      <c r="CK29" s="123"/>
      <c r="CL29" s="123"/>
      <c r="CM29" s="123"/>
      <c r="CN29" s="123"/>
      <c r="CO29" s="123"/>
      <c r="CP29" s="123"/>
      <c r="CQ29" s="123"/>
      <c r="CR29" s="123"/>
      <c r="CS29" s="123"/>
      <c r="CT29" s="123"/>
      <c r="CU29" s="123"/>
      <c r="CV29" s="123"/>
      <c r="CW29" s="123"/>
      <c r="CX29" s="123"/>
      <c r="CY29" s="123"/>
      <c r="CZ29" s="123"/>
      <c r="DA29" s="123"/>
      <c r="DB29" s="123"/>
      <c r="DC29" s="123"/>
      <c r="DD29" s="123"/>
      <c r="DE29" s="123"/>
      <c r="DF29" s="123"/>
      <c r="DG29" s="123"/>
      <c r="DH29" s="123"/>
      <c r="DI29" s="123"/>
      <c r="DJ29" s="123"/>
      <c r="DK29" s="123"/>
      <c r="DL29" s="123"/>
      <c r="DM29" s="123"/>
      <c r="DN29" s="123"/>
      <c r="DO29" s="123"/>
      <c r="DP29" s="123"/>
      <c r="DQ29" s="123"/>
      <c r="DR29" s="123"/>
      <c r="DS29" s="123"/>
      <c r="DT29" s="123"/>
      <c r="DU29" s="123"/>
      <c r="DV29" s="123"/>
      <c r="DW29" s="123"/>
      <c r="DX29" s="123"/>
      <c r="DY29" s="123"/>
      <c r="DZ29" s="123"/>
      <c r="EA29" s="123"/>
      <c r="EB29" s="123"/>
      <c r="EC29" s="123"/>
      <c r="ED29" s="123"/>
      <c r="EE29" s="123"/>
      <c r="EF29" s="123"/>
      <c r="EG29" s="123"/>
      <c r="EH29" s="123"/>
      <c r="EI29" s="123"/>
      <c r="EJ29" s="123"/>
      <c r="EK29" s="123"/>
      <c r="EL29" s="123"/>
      <c r="EM29" s="123"/>
      <c r="EN29" s="123"/>
      <c r="EO29" s="123"/>
      <c r="EP29" s="123"/>
      <c r="EQ29" s="123"/>
      <c r="ER29" s="123"/>
      <c r="ES29" s="123"/>
      <c r="ET29" s="123"/>
      <c r="EU29" s="123"/>
      <c r="EV29" s="123"/>
      <c r="EW29" s="123"/>
      <c r="EX29" s="123"/>
      <c r="EY29" s="123"/>
      <c r="EZ29" s="123"/>
      <c r="FA29" s="123"/>
      <c r="FB29" s="123"/>
      <c r="FC29" s="123"/>
      <c r="FD29" s="123"/>
      <c r="FE29" s="123"/>
      <c r="FF29" s="123"/>
      <c r="FG29" s="123"/>
      <c r="FH29" s="123"/>
      <c r="FI29" s="123"/>
      <c r="FJ29" s="123"/>
      <c r="FK29" s="123"/>
      <c r="FL29" s="123"/>
      <c r="FM29" s="123"/>
      <c r="FN29" s="123"/>
      <c r="FO29" s="123"/>
      <c r="FP29" s="123"/>
      <c r="FQ29" s="123"/>
      <c r="FR29" s="123"/>
      <c r="FS29" s="123"/>
      <c r="FT29" s="123"/>
      <c r="FU29" s="123"/>
      <c r="FV29" s="123"/>
      <c r="FW29" s="123"/>
      <c r="FX29" s="123"/>
      <c r="FY29" s="123"/>
      <c r="FZ29" s="123"/>
      <c r="GA29" s="123"/>
      <c r="GB29" s="123"/>
      <c r="GC29" s="123"/>
      <c r="GD29" s="123"/>
      <c r="GE29" s="123"/>
      <c r="GF29" s="123"/>
      <c r="GG29" s="123"/>
      <c r="GH29" s="123"/>
      <c r="GI29" s="123"/>
      <c r="GJ29" s="123"/>
      <c r="GK29" s="123"/>
      <c r="GL29" s="123"/>
      <c r="GM29" s="123"/>
      <c r="GN29" s="123"/>
      <c r="GO29" s="123"/>
      <c r="GP29" s="123"/>
      <c r="GQ29" s="123"/>
      <c r="GR29" s="123"/>
      <c r="GS29" s="123"/>
      <c r="GT29" s="123"/>
      <c r="GU29" s="123"/>
      <c r="GV29" s="123"/>
      <c r="GW29" s="123"/>
      <c r="GX29" s="123"/>
      <c r="GY29" s="123"/>
      <c r="GZ29" s="123"/>
      <c r="HA29" s="123"/>
      <c r="HB29" s="123"/>
      <c r="HC29" s="123"/>
      <c r="HD29" s="123"/>
      <c r="HE29" s="123"/>
      <c r="HF29" s="123"/>
      <c r="HG29" s="123"/>
      <c r="HH29" s="123"/>
      <c r="HI29" s="123"/>
      <c r="HJ29" s="123"/>
      <c r="HK29" s="123"/>
      <c r="HL29" s="123"/>
      <c r="HM29" s="123"/>
      <c r="HN29" s="123"/>
      <c r="HO29" s="123"/>
      <c r="HP29" s="123"/>
      <c r="HQ29" s="123"/>
      <c r="HR29" s="123"/>
      <c r="HS29" s="123"/>
      <c r="HT29" s="123"/>
      <c r="HU29" s="123"/>
    </row>
    <row r="30" spans="2:229" s="92" customFormat="1" ht="13.15" customHeight="1">
      <c r="B30" s="125"/>
      <c r="D30" s="737" t="s">
        <v>868</v>
      </c>
      <c r="E30" s="737"/>
      <c r="F30" s="737"/>
      <c r="G30" s="737"/>
      <c r="H30" s="737"/>
      <c r="I30" s="737"/>
      <c r="J30" s="737"/>
      <c r="K30" s="737"/>
      <c r="L30" s="737"/>
      <c r="M30" s="737"/>
      <c r="N30" s="737"/>
      <c r="O30" s="737"/>
      <c r="P30" s="737"/>
      <c r="Q30" s="737"/>
      <c r="R30" s="737"/>
      <c r="S30" s="737"/>
      <c r="T30" s="737"/>
      <c r="U30" s="737"/>
      <c r="V30" s="737"/>
      <c r="W30" s="737"/>
      <c r="X30" s="737"/>
      <c r="Y30" s="737"/>
      <c r="Z30" s="737"/>
      <c r="AA30" s="737"/>
      <c r="AB30" s="737"/>
      <c r="AC30" s="737"/>
      <c r="AD30" s="737"/>
      <c r="AE30" s="737"/>
      <c r="AF30" s="737"/>
      <c r="AG30" s="737"/>
      <c r="AH30" s="737"/>
      <c r="AI30" s="737"/>
      <c r="AJ30" s="737"/>
      <c r="AK30" s="737"/>
      <c r="AL30" s="737"/>
      <c r="AO30" s="122"/>
      <c r="AP30" s="122"/>
      <c r="AQ30" s="172"/>
      <c r="AR30" s="172"/>
      <c r="AS30" s="172"/>
      <c r="AT30" s="172"/>
      <c r="AV30" s="172"/>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c r="DJ30" s="123"/>
      <c r="DK30" s="123"/>
      <c r="DL30" s="123"/>
      <c r="DM30" s="123"/>
      <c r="DN30" s="123"/>
      <c r="DO30" s="123"/>
      <c r="DP30" s="123"/>
      <c r="DQ30" s="123"/>
      <c r="DR30" s="123"/>
      <c r="DS30" s="123"/>
      <c r="DT30" s="123"/>
      <c r="DU30" s="123"/>
      <c r="DV30" s="123"/>
      <c r="DW30" s="123"/>
      <c r="DX30" s="123"/>
      <c r="DY30" s="123"/>
      <c r="DZ30" s="123"/>
      <c r="EA30" s="123"/>
      <c r="EB30" s="123"/>
      <c r="EC30" s="123"/>
      <c r="ED30" s="123"/>
      <c r="EE30" s="123"/>
      <c r="EF30" s="123"/>
      <c r="EG30" s="123"/>
      <c r="EH30" s="123"/>
      <c r="EI30" s="123"/>
      <c r="EJ30" s="123"/>
      <c r="EK30" s="123"/>
      <c r="EL30" s="123"/>
      <c r="EM30" s="123"/>
      <c r="EN30" s="123"/>
      <c r="EO30" s="123"/>
      <c r="EP30" s="123"/>
      <c r="EQ30" s="123"/>
      <c r="ER30" s="123"/>
      <c r="ES30" s="123"/>
      <c r="ET30" s="123"/>
      <c r="EU30" s="123"/>
      <c r="EV30" s="123"/>
      <c r="EW30" s="123"/>
      <c r="EX30" s="123"/>
      <c r="EY30" s="123"/>
      <c r="EZ30" s="123"/>
      <c r="FA30" s="123"/>
      <c r="FB30" s="123"/>
      <c r="FC30" s="123"/>
      <c r="FD30" s="123"/>
      <c r="FE30" s="123"/>
      <c r="FF30" s="123"/>
      <c r="FG30" s="123"/>
      <c r="FH30" s="123"/>
      <c r="FI30" s="123"/>
      <c r="FJ30" s="123"/>
      <c r="FK30" s="123"/>
      <c r="FL30" s="123"/>
      <c r="FM30" s="123"/>
      <c r="FN30" s="123"/>
      <c r="FO30" s="123"/>
      <c r="FP30" s="123"/>
      <c r="FQ30" s="123"/>
      <c r="FR30" s="123"/>
      <c r="FS30" s="123"/>
      <c r="FT30" s="123"/>
      <c r="FU30" s="123"/>
      <c r="FV30" s="123"/>
      <c r="FW30" s="123"/>
      <c r="FX30" s="123"/>
      <c r="FY30" s="123"/>
      <c r="FZ30" s="123"/>
      <c r="GA30" s="123"/>
      <c r="GB30" s="123"/>
      <c r="GC30" s="123"/>
      <c r="GD30" s="123"/>
      <c r="GE30" s="123"/>
      <c r="GF30" s="123"/>
      <c r="GG30" s="123"/>
      <c r="GH30" s="123"/>
      <c r="GI30" s="123"/>
      <c r="GJ30" s="123"/>
      <c r="GK30" s="123"/>
      <c r="GL30" s="123"/>
      <c r="GM30" s="123"/>
      <c r="GN30" s="123"/>
      <c r="GO30" s="123"/>
      <c r="GP30" s="123"/>
      <c r="GQ30" s="123"/>
      <c r="GR30" s="123"/>
      <c r="GS30" s="123"/>
      <c r="GT30" s="123"/>
      <c r="GU30" s="123"/>
      <c r="GV30" s="123"/>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row>
    <row r="31" spans="2:229" s="92" customFormat="1" ht="13.15" customHeight="1">
      <c r="D31" s="737"/>
      <c r="E31" s="737"/>
      <c r="F31" s="737"/>
      <c r="G31" s="737"/>
      <c r="H31" s="737"/>
      <c r="I31" s="737"/>
      <c r="J31" s="737"/>
      <c r="K31" s="737"/>
      <c r="L31" s="737"/>
      <c r="M31" s="737"/>
      <c r="N31" s="737"/>
      <c r="O31" s="737"/>
      <c r="P31" s="737"/>
      <c r="Q31" s="737"/>
      <c r="R31" s="737"/>
      <c r="S31" s="737"/>
      <c r="T31" s="737"/>
      <c r="U31" s="737"/>
      <c r="V31" s="737"/>
      <c r="W31" s="737"/>
      <c r="X31" s="737"/>
      <c r="Y31" s="737"/>
      <c r="Z31" s="737"/>
      <c r="AA31" s="737"/>
      <c r="AB31" s="737"/>
      <c r="AC31" s="737"/>
      <c r="AD31" s="737"/>
      <c r="AE31" s="737"/>
      <c r="AF31" s="737"/>
      <c r="AG31" s="737"/>
      <c r="AH31" s="737"/>
      <c r="AI31" s="737"/>
      <c r="AJ31" s="737"/>
      <c r="AK31" s="737"/>
      <c r="AL31" s="737"/>
      <c r="AO31" s="122"/>
      <c r="AP31" s="122"/>
      <c r="AQ31" s="172"/>
      <c r="AR31" s="172"/>
      <c r="AS31" s="172"/>
      <c r="AT31" s="172"/>
      <c r="AV31" s="172"/>
      <c r="AW31" s="123"/>
      <c r="AX31" s="123"/>
      <c r="AY31" s="123"/>
      <c r="AZ31" s="123"/>
      <c r="BA31" s="123"/>
      <c r="BB31" s="123"/>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c r="CO31" s="123"/>
      <c r="CP31" s="123"/>
      <c r="CQ31" s="123"/>
      <c r="CR31" s="123"/>
      <c r="CS31" s="123"/>
      <c r="CT31" s="123"/>
      <c r="CU31" s="123"/>
      <c r="CV31" s="123"/>
      <c r="CW31" s="123"/>
      <c r="CX31" s="123"/>
      <c r="CY31" s="123"/>
      <c r="CZ31" s="123"/>
      <c r="DA31" s="123"/>
      <c r="DB31" s="123"/>
      <c r="DC31" s="123"/>
      <c r="DD31" s="123"/>
      <c r="DE31" s="123"/>
      <c r="DF31" s="123"/>
      <c r="DG31" s="123"/>
      <c r="DH31" s="123"/>
      <c r="DI31" s="123"/>
      <c r="DJ31" s="123"/>
      <c r="DK31" s="123"/>
      <c r="DL31" s="123"/>
      <c r="DM31" s="123"/>
      <c r="DN31" s="123"/>
      <c r="DO31" s="123"/>
      <c r="DP31" s="123"/>
      <c r="DQ31" s="123"/>
      <c r="DR31" s="123"/>
      <c r="DS31" s="123"/>
      <c r="DT31" s="123"/>
      <c r="DU31" s="123"/>
      <c r="DV31" s="123"/>
      <c r="DW31" s="123"/>
      <c r="DX31" s="123"/>
      <c r="DY31" s="123"/>
      <c r="DZ31" s="123"/>
      <c r="EA31" s="123"/>
      <c r="EB31" s="123"/>
      <c r="EC31" s="123"/>
      <c r="ED31" s="123"/>
      <c r="EE31" s="123"/>
      <c r="EF31" s="123"/>
      <c r="EG31" s="123"/>
      <c r="EH31" s="123"/>
      <c r="EI31" s="123"/>
      <c r="EJ31" s="123"/>
      <c r="EK31" s="123"/>
      <c r="EL31" s="123"/>
      <c r="EM31" s="123"/>
      <c r="EN31" s="123"/>
      <c r="EO31" s="123"/>
      <c r="EP31" s="123"/>
      <c r="EQ31" s="123"/>
      <c r="ER31" s="123"/>
      <c r="ES31" s="123"/>
      <c r="ET31" s="123"/>
      <c r="EU31" s="123"/>
      <c r="EV31" s="123"/>
      <c r="EW31" s="123"/>
      <c r="EX31" s="123"/>
      <c r="EY31" s="123"/>
      <c r="EZ31" s="123"/>
      <c r="FA31" s="123"/>
      <c r="FB31" s="123"/>
      <c r="FC31" s="123"/>
      <c r="FD31" s="123"/>
      <c r="FE31" s="123"/>
      <c r="FF31" s="123"/>
      <c r="FG31" s="123"/>
      <c r="FH31" s="123"/>
      <c r="FI31" s="123"/>
      <c r="FJ31" s="123"/>
      <c r="FK31" s="123"/>
      <c r="FL31" s="123"/>
      <c r="FM31" s="123"/>
      <c r="FN31" s="123"/>
      <c r="FO31" s="123"/>
      <c r="FP31" s="123"/>
      <c r="FQ31" s="123"/>
      <c r="FR31" s="123"/>
      <c r="FS31" s="123"/>
      <c r="FT31" s="123"/>
      <c r="FU31" s="123"/>
      <c r="FV31" s="123"/>
      <c r="FW31" s="123"/>
      <c r="FX31" s="123"/>
      <c r="FY31" s="123"/>
      <c r="FZ31" s="123"/>
      <c r="GA31" s="123"/>
      <c r="GB31" s="123"/>
      <c r="GC31" s="123"/>
      <c r="GD31" s="123"/>
      <c r="GE31" s="123"/>
      <c r="GF31" s="123"/>
      <c r="GG31" s="123"/>
      <c r="GH31" s="123"/>
      <c r="GI31" s="123"/>
      <c r="GJ31" s="123"/>
      <c r="GK31" s="123"/>
      <c r="GL31" s="123"/>
      <c r="GM31" s="123"/>
      <c r="GN31" s="123"/>
      <c r="GO31" s="123"/>
      <c r="GP31" s="123"/>
      <c r="GQ31" s="123"/>
      <c r="GR31" s="123"/>
      <c r="GS31" s="123"/>
      <c r="GT31" s="123"/>
      <c r="GU31" s="123"/>
      <c r="GV31" s="123"/>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row>
    <row r="32" spans="2:229" s="92" customFormat="1" ht="13.15" customHeight="1">
      <c r="D32" s="737"/>
      <c r="E32" s="737"/>
      <c r="F32" s="737"/>
      <c r="G32" s="737"/>
      <c r="H32" s="737"/>
      <c r="I32" s="737"/>
      <c r="J32" s="737"/>
      <c r="K32" s="737"/>
      <c r="L32" s="737"/>
      <c r="M32" s="737"/>
      <c r="N32" s="737"/>
      <c r="O32" s="737"/>
      <c r="P32" s="737"/>
      <c r="Q32" s="737"/>
      <c r="R32" s="737"/>
      <c r="S32" s="737"/>
      <c r="T32" s="737"/>
      <c r="U32" s="737"/>
      <c r="V32" s="737"/>
      <c r="W32" s="737"/>
      <c r="X32" s="737"/>
      <c r="Y32" s="737"/>
      <c r="Z32" s="737"/>
      <c r="AA32" s="737"/>
      <c r="AB32" s="737"/>
      <c r="AC32" s="737"/>
      <c r="AD32" s="737"/>
      <c r="AE32" s="737"/>
      <c r="AF32" s="737"/>
      <c r="AG32" s="737"/>
      <c r="AH32" s="737"/>
      <c r="AI32" s="737"/>
      <c r="AJ32" s="737"/>
      <c r="AK32" s="737"/>
      <c r="AL32" s="737"/>
      <c r="AO32" s="122"/>
      <c r="AP32" s="122"/>
      <c r="AQ32" s="172"/>
      <c r="AR32" s="172"/>
      <c r="AS32" s="172"/>
      <c r="AT32" s="172"/>
      <c r="AV32" s="172"/>
      <c r="AW32" s="123"/>
      <c r="AX32" s="123"/>
      <c r="AY32" s="123"/>
      <c r="AZ32" s="123"/>
      <c r="BA32" s="123"/>
      <c r="BB32" s="123"/>
      <c r="BC32" s="123"/>
      <c r="BD32" s="123"/>
      <c r="BE32" s="123"/>
      <c r="BF32" s="123"/>
      <c r="BG32" s="123"/>
      <c r="BH32" s="123"/>
      <c r="BI32" s="123"/>
      <c r="BJ32" s="123"/>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c r="DJ32" s="123"/>
      <c r="DK32" s="123"/>
      <c r="DL32" s="123"/>
      <c r="DM32" s="123"/>
      <c r="DN32" s="123"/>
      <c r="DO32" s="123"/>
      <c r="DP32" s="123"/>
      <c r="DQ32" s="123"/>
      <c r="DR32" s="123"/>
      <c r="DS32" s="123"/>
      <c r="DT32" s="123"/>
      <c r="DU32" s="123"/>
      <c r="DV32" s="123"/>
      <c r="DW32" s="123"/>
      <c r="DX32" s="123"/>
      <c r="DY32" s="123"/>
      <c r="DZ32" s="123"/>
      <c r="EA32" s="123"/>
      <c r="EB32" s="123"/>
      <c r="EC32" s="123"/>
      <c r="ED32" s="123"/>
      <c r="EE32" s="123"/>
      <c r="EF32" s="123"/>
      <c r="EG32" s="123"/>
      <c r="EH32" s="123"/>
      <c r="EI32" s="123"/>
      <c r="EJ32" s="123"/>
      <c r="EK32" s="123"/>
      <c r="EL32" s="123"/>
      <c r="EM32" s="123"/>
      <c r="EN32" s="123"/>
      <c r="EO32" s="123"/>
      <c r="EP32" s="123"/>
      <c r="EQ32" s="123"/>
      <c r="ER32" s="123"/>
      <c r="ES32" s="123"/>
      <c r="ET32" s="123"/>
      <c r="EU32" s="123"/>
      <c r="EV32" s="123"/>
      <c r="EW32" s="123"/>
      <c r="EX32" s="123"/>
      <c r="EY32" s="123"/>
      <c r="EZ32" s="123"/>
      <c r="FA32" s="123"/>
      <c r="FB32" s="123"/>
      <c r="FC32" s="123"/>
      <c r="FD32" s="123"/>
      <c r="FE32" s="123"/>
      <c r="FF32" s="123"/>
      <c r="FG32" s="123"/>
      <c r="FH32" s="123"/>
      <c r="FI32" s="123"/>
      <c r="FJ32" s="123"/>
      <c r="FK32" s="123"/>
      <c r="FL32" s="123"/>
      <c r="FM32" s="123"/>
      <c r="FN32" s="123"/>
      <c r="FO32" s="123"/>
      <c r="FP32" s="123"/>
      <c r="FQ32" s="123"/>
      <c r="FR32" s="123"/>
      <c r="FS32" s="123"/>
      <c r="FT32" s="123"/>
      <c r="FU32" s="123"/>
      <c r="FV32" s="123"/>
      <c r="FW32" s="123"/>
      <c r="FX32" s="123"/>
      <c r="FY32" s="123"/>
      <c r="FZ32" s="123"/>
      <c r="GA32" s="123"/>
      <c r="GB32" s="123"/>
      <c r="GC32" s="123"/>
      <c r="GD32" s="123"/>
      <c r="GE32" s="123"/>
      <c r="GF32" s="123"/>
      <c r="GG32" s="123"/>
      <c r="GH32" s="123"/>
      <c r="GI32" s="123"/>
      <c r="GJ32" s="123"/>
      <c r="GK32" s="123"/>
      <c r="GL32" s="123"/>
      <c r="GM32" s="123"/>
      <c r="GN32" s="123"/>
      <c r="GO32" s="123"/>
      <c r="GP32" s="123"/>
      <c r="GQ32" s="123"/>
      <c r="GR32" s="123"/>
      <c r="GS32" s="123"/>
      <c r="GT32" s="123"/>
      <c r="GU32" s="123"/>
      <c r="GV32" s="123"/>
      <c r="GW32" s="123"/>
      <c r="GX32" s="123"/>
      <c r="GY32" s="123"/>
      <c r="GZ32" s="123"/>
      <c r="HA32" s="123"/>
      <c r="HB32" s="123"/>
      <c r="HC32" s="123"/>
      <c r="HD32" s="123"/>
      <c r="HE32" s="123"/>
      <c r="HF32" s="123"/>
      <c r="HG32" s="123"/>
      <c r="HH32" s="123"/>
      <c r="HI32" s="123"/>
      <c r="HJ32" s="123"/>
      <c r="HK32" s="123"/>
      <c r="HL32" s="123"/>
      <c r="HM32" s="123"/>
      <c r="HN32" s="123"/>
      <c r="HO32" s="123"/>
      <c r="HP32" s="123"/>
      <c r="HQ32" s="123"/>
      <c r="HR32" s="123"/>
      <c r="HS32" s="123"/>
      <c r="HT32" s="123"/>
      <c r="HU32" s="123"/>
    </row>
    <row r="33" spans="2:229" s="92" customFormat="1" ht="13.15" customHeight="1">
      <c r="D33" s="737"/>
      <c r="E33" s="737"/>
      <c r="F33" s="737"/>
      <c r="G33" s="737"/>
      <c r="H33" s="737"/>
      <c r="I33" s="737"/>
      <c r="J33" s="737"/>
      <c r="K33" s="737"/>
      <c r="L33" s="737"/>
      <c r="M33" s="737"/>
      <c r="N33" s="737"/>
      <c r="O33" s="737"/>
      <c r="P33" s="737"/>
      <c r="Q33" s="737"/>
      <c r="R33" s="737"/>
      <c r="S33" s="737"/>
      <c r="T33" s="737"/>
      <c r="U33" s="737"/>
      <c r="V33" s="737"/>
      <c r="W33" s="737"/>
      <c r="X33" s="737"/>
      <c r="Y33" s="737"/>
      <c r="Z33" s="737"/>
      <c r="AA33" s="737"/>
      <c r="AB33" s="737"/>
      <c r="AC33" s="737"/>
      <c r="AD33" s="737"/>
      <c r="AE33" s="737"/>
      <c r="AF33" s="737"/>
      <c r="AG33" s="737"/>
      <c r="AH33" s="737"/>
      <c r="AI33" s="737"/>
      <c r="AJ33" s="737"/>
      <c r="AK33" s="737"/>
      <c r="AL33" s="737"/>
      <c r="AO33" s="122"/>
      <c r="AP33" s="122"/>
      <c r="AQ33" s="172"/>
      <c r="AR33" s="172"/>
      <c r="AS33" s="172"/>
      <c r="AT33" s="172"/>
      <c r="AV33" s="172"/>
      <c r="AW33" s="123"/>
      <c r="AX33" s="123"/>
      <c r="AY33" s="123"/>
      <c r="AZ33" s="123"/>
      <c r="BA33" s="123"/>
      <c r="BB33" s="123"/>
      <c r="BC33" s="123"/>
      <c r="BD33" s="123"/>
      <c r="BE33" s="123"/>
      <c r="BF33" s="123"/>
      <c r="BG33" s="123"/>
      <c r="BH33" s="123"/>
      <c r="BI33" s="123"/>
      <c r="BJ33" s="123"/>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c r="DJ33" s="123"/>
      <c r="DK33" s="123"/>
      <c r="DL33" s="123"/>
      <c r="DM33" s="123"/>
      <c r="DN33" s="123"/>
      <c r="DO33" s="123"/>
      <c r="DP33" s="123"/>
      <c r="DQ33" s="123"/>
      <c r="DR33" s="123"/>
      <c r="DS33" s="123"/>
      <c r="DT33" s="123"/>
      <c r="DU33" s="123"/>
      <c r="DV33" s="123"/>
      <c r="DW33" s="123"/>
      <c r="DX33" s="123"/>
      <c r="DY33" s="123"/>
      <c r="DZ33" s="123"/>
      <c r="EA33" s="123"/>
      <c r="EB33" s="123"/>
      <c r="EC33" s="123"/>
      <c r="ED33" s="123"/>
      <c r="EE33" s="123"/>
      <c r="EF33" s="123"/>
      <c r="EG33" s="123"/>
      <c r="EH33" s="123"/>
      <c r="EI33" s="123"/>
      <c r="EJ33" s="123"/>
      <c r="EK33" s="123"/>
      <c r="EL33" s="123"/>
      <c r="EM33" s="123"/>
      <c r="EN33" s="123"/>
      <c r="EO33" s="123"/>
      <c r="EP33" s="123"/>
      <c r="EQ33" s="123"/>
      <c r="ER33" s="123"/>
      <c r="ES33" s="123"/>
      <c r="ET33" s="123"/>
      <c r="EU33" s="123"/>
      <c r="EV33" s="123"/>
      <c r="EW33" s="123"/>
      <c r="EX33" s="123"/>
      <c r="EY33" s="123"/>
      <c r="EZ33" s="123"/>
      <c r="FA33" s="123"/>
      <c r="FB33" s="123"/>
      <c r="FC33" s="123"/>
      <c r="FD33" s="123"/>
      <c r="FE33" s="123"/>
      <c r="FF33" s="123"/>
      <c r="FG33" s="123"/>
      <c r="FH33" s="123"/>
      <c r="FI33" s="123"/>
      <c r="FJ33" s="123"/>
      <c r="FK33" s="123"/>
      <c r="FL33" s="123"/>
      <c r="FM33" s="123"/>
      <c r="FN33" s="123"/>
      <c r="FO33" s="123"/>
      <c r="FP33" s="123"/>
      <c r="FQ33" s="123"/>
      <c r="FR33" s="123"/>
      <c r="FS33" s="123"/>
      <c r="FT33" s="123"/>
      <c r="FU33" s="123"/>
      <c r="FV33" s="123"/>
      <c r="FW33" s="123"/>
      <c r="FX33" s="123"/>
      <c r="FY33" s="123"/>
      <c r="FZ33" s="123"/>
      <c r="GA33" s="123"/>
      <c r="GB33" s="123"/>
      <c r="GC33" s="123"/>
      <c r="GD33" s="123"/>
      <c r="GE33" s="123"/>
      <c r="GF33" s="123"/>
      <c r="GG33" s="123"/>
      <c r="GH33" s="123"/>
      <c r="GI33" s="123"/>
      <c r="GJ33" s="123"/>
      <c r="GK33" s="123"/>
      <c r="GL33" s="123"/>
      <c r="GM33" s="123"/>
      <c r="GN33" s="123"/>
      <c r="GO33" s="123"/>
      <c r="GP33" s="123"/>
      <c r="GQ33" s="123"/>
      <c r="GR33" s="123"/>
      <c r="GS33" s="123"/>
      <c r="GT33" s="123"/>
      <c r="GU33" s="123"/>
      <c r="GV33" s="123"/>
      <c r="GW33" s="123"/>
      <c r="GX33" s="123"/>
      <c r="GY33" s="123"/>
      <c r="GZ33" s="123"/>
      <c r="HA33" s="123"/>
      <c r="HB33" s="123"/>
      <c r="HC33" s="123"/>
      <c r="HD33" s="123"/>
      <c r="HE33" s="123"/>
      <c r="HF33" s="123"/>
      <c r="HG33" s="123"/>
      <c r="HH33" s="123"/>
      <c r="HI33" s="123"/>
      <c r="HJ33" s="123"/>
      <c r="HK33" s="123"/>
      <c r="HL33" s="123"/>
      <c r="HM33" s="123"/>
      <c r="HN33" s="123"/>
      <c r="HO33" s="123"/>
      <c r="HP33" s="123"/>
      <c r="HQ33" s="123"/>
      <c r="HR33" s="123"/>
      <c r="HS33" s="123"/>
      <c r="HT33" s="123"/>
      <c r="HU33" s="123"/>
    </row>
    <row r="34" spans="2:229" s="92" customFormat="1" ht="13.15" customHeight="1">
      <c r="D34" s="737"/>
      <c r="E34" s="737"/>
      <c r="F34" s="737"/>
      <c r="G34" s="737"/>
      <c r="H34" s="737"/>
      <c r="I34" s="737"/>
      <c r="J34" s="737"/>
      <c r="K34" s="737"/>
      <c r="L34" s="737"/>
      <c r="M34" s="737"/>
      <c r="N34" s="737"/>
      <c r="O34" s="737"/>
      <c r="P34" s="737"/>
      <c r="Q34" s="737"/>
      <c r="R34" s="737"/>
      <c r="S34" s="737"/>
      <c r="T34" s="737"/>
      <c r="U34" s="737"/>
      <c r="V34" s="737"/>
      <c r="W34" s="737"/>
      <c r="X34" s="737"/>
      <c r="Y34" s="737"/>
      <c r="Z34" s="737"/>
      <c r="AA34" s="737"/>
      <c r="AB34" s="737"/>
      <c r="AC34" s="737"/>
      <c r="AD34" s="737"/>
      <c r="AE34" s="737"/>
      <c r="AF34" s="737"/>
      <c r="AG34" s="737"/>
      <c r="AH34" s="737"/>
      <c r="AI34" s="737"/>
      <c r="AJ34" s="737"/>
      <c r="AK34" s="737"/>
      <c r="AL34" s="737"/>
      <c r="AO34" s="122"/>
      <c r="AP34" s="122"/>
      <c r="AQ34" s="172"/>
      <c r="AR34" s="172"/>
      <c r="AS34" s="172"/>
      <c r="AT34" s="172"/>
      <c r="AV34" s="172"/>
      <c r="AW34" s="123"/>
      <c r="AX34" s="123"/>
      <c r="AY34" s="123"/>
      <c r="AZ34" s="123"/>
      <c r="BA34" s="123"/>
      <c r="BB34" s="123"/>
      <c r="BC34" s="123"/>
      <c r="BD34" s="123"/>
      <c r="BE34" s="123"/>
      <c r="BF34" s="123"/>
      <c r="BG34" s="123"/>
      <c r="BH34" s="123"/>
      <c r="BI34" s="123"/>
      <c r="BJ34" s="123"/>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c r="DJ34" s="123"/>
      <c r="DK34" s="123"/>
      <c r="DL34" s="123"/>
      <c r="DM34" s="123"/>
      <c r="DN34" s="123"/>
      <c r="DO34" s="123"/>
      <c r="DP34" s="123"/>
      <c r="DQ34" s="123"/>
      <c r="DR34" s="123"/>
      <c r="DS34" s="123"/>
      <c r="DT34" s="123"/>
      <c r="DU34" s="123"/>
      <c r="DV34" s="123"/>
      <c r="DW34" s="123"/>
      <c r="DX34" s="123"/>
      <c r="DY34" s="123"/>
      <c r="DZ34" s="123"/>
      <c r="EA34" s="123"/>
      <c r="EB34" s="123"/>
      <c r="EC34" s="123"/>
      <c r="ED34" s="123"/>
      <c r="EE34" s="123"/>
      <c r="EF34" s="123"/>
      <c r="EG34" s="123"/>
      <c r="EH34" s="123"/>
      <c r="EI34" s="123"/>
      <c r="EJ34" s="123"/>
      <c r="EK34" s="123"/>
      <c r="EL34" s="123"/>
      <c r="EM34" s="123"/>
      <c r="EN34" s="123"/>
      <c r="EO34" s="123"/>
      <c r="EP34" s="123"/>
      <c r="EQ34" s="123"/>
      <c r="ER34" s="123"/>
      <c r="ES34" s="123"/>
      <c r="ET34" s="123"/>
      <c r="EU34" s="123"/>
      <c r="EV34" s="123"/>
      <c r="EW34" s="123"/>
      <c r="EX34" s="123"/>
      <c r="EY34" s="123"/>
      <c r="EZ34" s="123"/>
      <c r="FA34" s="123"/>
      <c r="FB34" s="123"/>
      <c r="FC34" s="123"/>
      <c r="FD34" s="123"/>
      <c r="FE34" s="123"/>
      <c r="FF34" s="123"/>
      <c r="FG34" s="123"/>
      <c r="FH34" s="123"/>
      <c r="FI34" s="123"/>
      <c r="FJ34" s="123"/>
      <c r="FK34" s="123"/>
      <c r="FL34" s="123"/>
      <c r="FM34" s="123"/>
      <c r="FN34" s="123"/>
      <c r="FO34" s="123"/>
      <c r="FP34" s="123"/>
      <c r="FQ34" s="123"/>
      <c r="FR34" s="123"/>
      <c r="FS34" s="123"/>
      <c r="FT34" s="123"/>
      <c r="FU34" s="123"/>
      <c r="FV34" s="123"/>
      <c r="FW34" s="123"/>
      <c r="FX34" s="123"/>
      <c r="FY34" s="123"/>
      <c r="FZ34" s="123"/>
      <c r="GA34" s="123"/>
      <c r="GB34" s="123"/>
      <c r="GC34" s="123"/>
      <c r="GD34" s="123"/>
      <c r="GE34" s="123"/>
      <c r="GF34" s="123"/>
      <c r="GG34" s="123"/>
      <c r="GH34" s="123"/>
      <c r="GI34" s="123"/>
      <c r="GJ34" s="123"/>
      <c r="GK34" s="123"/>
      <c r="GL34" s="123"/>
      <c r="GM34" s="123"/>
      <c r="GN34" s="123"/>
      <c r="GO34" s="123"/>
      <c r="GP34" s="123"/>
      <c r="GQ34" s="123"/>
      <c r="GR34" s="123"/>
      <c r="GS34" s="123"/>
      <c r="GT34" s="123"/>
      <c r="GU34" s="123"/>
      <c r="GV34" s="123"/>
      <c r="GW34" s="123"/>
      <c r="GX34" s="123"/>
      <c r="GY34" s="123"/>
      <c r="GZ34" s="123"/>
      <c r="HA34" s="123"/>
      <c r="HB34" s="123"/>
      <c r="HC34" s="123"/>
      <c r="HD34" s="123"/>
      <c r="HE34" s="123"/>
      <c r="HF34" s="123"/>
      <c r="HG34" s="123"/>
      <c r="HH34" s="123"/>
      <c r="HI34" s="123"/>
      <c r="HJ34" s="123"/>
      <c r="HK34" s="123"/>
      <c r="HL34" s="123"/>
      <c r="HM34" s="123"/>
      <c r="HN34" s="123"/>
      <c r="HO34" s="123"/>
      <c r="HP34" s="123"/>
      <c r="HQ34" s="123"/>
      <c r="HR34" s="123"/>
      <c r="HS34" s="123"/>
      <c r="HT34" s="123"/>
      <c r="HU34" s="123"/>
    </row>
    <row r="35" spans="2:229" s="92" customFormat="1" ht="13.15" customHeight="1">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4"/>
      <c r="AK35" s="194"/>
      <c r="AL35" s="194"/>
      <c r="AO35" s="122"/>
      <c r="AP35" s="122"/>
      <c r="AQ35" s="172"/>
      <c r="AR35" s="172"/>
      <c r="AS35" s="172"/>
      <c r="AT35" s="172"/>
      <c r="AV35" s="172"/>
      <c r="AW35" s="123"/>
      <c r="AX35" s="123"/>
      <c r="AY35" s="123"/>
      <c r="AZ35" s="123"/>
      <c r="BA35" s="123"/>
      <c r="BB35" s="123"/>
      <c r="BC35" s="123"/>
      <c r="BD35" s="123"/>
      <c r="BE35" s="123"/>
      <c r="BF35" s="123"/>
      <c r="BG35" s="123"/>
      <c r="BH35" s="123"/>
      <c r="BI35" s="123"/>
      <c r="BJ35" s="123"/>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c r="DJ35" s="123"/>
      <c r="DK35" s="123"/>
      <c r="DL35" s="123"/>
      <c r="DM35" s="123"/>
      <c r="DN35" s="123"/>
      <c r="DO35" s="123"/>
      <c r="DP35" s="123"/>
      <c r="DQ35" s="123"/>
      <c r="DR35" s="123"/>
      <c r="DS35" s="123"/>
      <c r="DT35" s="123"/>
      <c r="DU35" s="123"/>
      <c r="DV35" s="123"/>
      <c r="DW35" s="123"/>
      <c r="DX35" s="123"/>
      <c r="DY35" s="123"/>
      <c r="DZ35" s="123"/>
      <c r="EA35" s="123"/>
      <c r="EB35" s="123"/>
      <c r="EC35" s="123"/>
      <c r="ED35" s="123"/>
      <c r="EE35" s="123"/>
      <c r="EF35" s="123"/>
      <c r="EG35" s="123"/>
      <c r="EH35" s="123"/>
      <c r="EI35" s="123"/>
      <c r="EJ35" s="123"/>
      <c r="EK35" s="123"/>
      <c r="EL35" s="123"/>
      <c r="EM35" s="123"/>
      <c r="EN35" s="123"/>
      <c r="EO35" s="123"/>
      <c r="EP35" s="123"/>
      <c r="EQ35" s="123"/>
      <c r="ER35" s="123"/>
      <c r="ES35" s="123"/>
      <c r="ET35" s="123"/>
      <c r="EU35" s="123"/>
      <c r="EV35" s="123"/>
      <c r="EW35" s="123"/>
      <c r="EX35" s="123"/>
      <c r="EY35" s="123"/>
      <c r="EZ35" s="123"/>
      <c r="FA35" s="123"/>
      <c r="FB35" s="123"/>
      <c r="FC35" s="123"/>
      <c r="FD35" s="123"/>
      <c r="FE35" s="123"/>
      <c r="FF35" s="123"/>
      <c r="FG35" s="123"/>
      <c r="FH35" s="123"/>
      <c r="FI35" s="123"/>
      <c r="FJ35" s="123"/>
      <c r="FK35" s="123"/>
      <c r="FL35" s="123"/>
      <c r="FM35" s="123"/>
      <c r="FN35" s="123"/>
      <c r="FO35" s="123"/>
      <c r="FP35" s="123"/>
      <c r="FQ35" s="123"/>
      <c r="FR35" s="123"/>
      <c r="FS35" s="123"/>
      <c r="FT35" s="123"/>
      <c r="FU35" s="123"/>
      <c r="FV35" s="123"/>
      <c r="FW35" s="123"/>
      <c r="FX35" s="123"/>
      <c r="FY35" s="123"/>
      <c r="FZ35" s="123"/>
      <c r="GA35" s="123"/>
      <c r="GB35" s="123"/>
      <c r="GC35" s="123"/>
      <c r="GD35" s="123"/>
      <c r="GE35" s="123"/>
      <c r="GF35" s="123"/>
      <c r="GG35" s="123"/>
      <c r="GH35" s="123"/>
      <c r="GI35" s="123"/>
      <c r="GJ35" s="123"/>
      <c r="GK35" s="123"/>
      <c r="GL35" s="123"/>
      <c r="GM35" s="123"/>
      <c r="GN35" s="123"/>
      <c r="GO35" s="123"/>
      <c r="GP35" s="123"/>
      <c r="GQ35" s="123"/>
      <c r="GR35" s="123"/>
      <c r="GS35" s="123"/>
      <c r="GT35" s="123"/>
      <c r="GU35" s="123"/>
      <c r="GV35" s="123"/>
      <c r="GW35" s="123"/>
      <c r="GX35" s="123"/>
      <c r="GY35" s="123"/>
      <c r="GZ35" s="123"/>
      <c r="HA35" s="123"/>
      <c r="HB35" s="123"/>
      <c r="HC35" s="123"/>
      <c r="HD35" s="123"/>
      <c r="HE35" s="123"/>
      <c r="HF35" s="123"/>
      <c r="HG35" s="123"/>
      <c r="HH35" s="123"/>
      <c r="HI35" s="123"/>
      <c r="HJ35" s="123"/>
      <c r="HK35" s="123"/>
      <c r="HL35" s="123"/>
      <c r="HM35" s="123"/>
      <c r="HN35" s="123"/>
      <c r="HO35" s="123"/>
      <c r="HP35" s="123"/>
      <c r="HQ35" s="123"/>
      <c r="HR35" s="123"/>
      <c r="HS35" s="123"/>
      <c r="HT35" s="123"/>
      <c r="HU35" s="123"/>
    </row>
    <row r="36" spans="2:229" s="92" customFormat="1" ht="13.15" customHeight="1">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8"/>
      <c r="AL36" s="298"/>
      <c r="AO36" s="122"/>
      <c r="AP36" s="122"/>
      <c r="AQ36" s="172"/>
      <c r="AR36" s="172"/>
      <c r="AS36" s="172"/>
      <c r="AT36" s="172"/>
      <c r="AV36" s="172"/>
      <c r="AW36" s="123"/>
      <c r="AX36" s="123"/>
      <c r="AY36" s="123"/>
      <c r="AZ36" s="123"/>
      <c r="BA36" s="123"/>
      <c r="BB36" s="123"/>
      <c r="BC36" s="123"/>
      <c r="BD36" s="123"/>
      <c r="BE36" s="123"/>
      <c r="BF36" s="123"/>
      <c r="BG36" s="123"/>
      <c r="BH36" s="123"/>
      <c r="BI36" s="123"/>
      <c r="BJ36" s="123"/>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c r="DJ36" s="123"/>
      <c r="DK36" s="123"/>
      <c r="DL36" s="123"/>
      <c r="DM36" s="123"/>
      <c r="DN36" s="123"/>
      <c r="DO36" s="123"/>
      <c r="DP36" s="123"/>
      <c r="DQ36" s="123"/>
      <c r="DR36" s="123"/>
      <c r="DS36" s="123"/>
      <c r="DT36" s="123"/>
      <c r="DU36" s="123"/>
      <c r="DV36" s="123"/>
      <c r="DW36" s="123"/>
      <c r="DX36" s="123"/>
      <c r="DY36" s="123"/>
      <c r="DZ36" s="123"/>
      <c r="EA36" s="123"/>
      <c r="EB36" s="123"/>
      <c r="EC36" s="123"/>
      <c r="ED36" s="123"/>
      <c r="EE36" s="123"/>
      <c r="EF36" s="123"/>
      <c r="EG36" s="123"/>
      <c r="EH36" s="123"/>
      <c r="EI36" s="123"/>
      <c r="EJ36" s="123"/>
      <c r="EK36" s="123"/>
      <c r="EL36" s="123"/>
      <c r="EM36" s="123"/>
      <c r="EN36" s="123"/>
      <c r="EO36" s="123"/>
      <c r="EP36" s="123"/>
      <c r="EQ36" s="123"/>
      <c r="ER36" s="123"/>
      <c r="ES36" s="123"/>
      <c r="ET36" s="123"/>
      <c r="EU36" s="123"/>
      <c r="EV36" s="123"/>
      <c r="EW36" s="123"/>
      <c r="EX36" s="123"/>
      <c r="EY36" s="123"/>
      <c r="EZ36" s="123"/>
      <c r="FA36" s="123"/>
      <c r="FB36" s="123"/>
      <c r="FC36" s="123"/>
      <c r="FD36" s="123"/>
      <c r="FE36" s="123"/>
      <c r="FF36" s="123"/>
      <c r="FG36" s="123"/>
      <c r="FH36" s="123"/>
      <c r="FI36" s="123"/>
      <c r="FJ36" s="123"/>
      <c r="FK36" s="123"/>
      <c r="FL36" s="123"/>
      <c r="FM36" s="123"/>
      <c r="FN36" s="123"/>
      <c r="FO36" s="123"/>
      <c r="FP36" s="123"/>
      <c r="FQ36" s="123"/>
      <c r="FR36" s="123"/>
      <c r="FS36" s="123"/>
      <c r="FT36" s="123"/>
      <c r="FU36" s="123"/>
      <c r="FV36" s="123"/>
      <c r="FW36" s="123"/>
      <c r="FX36" s="123"/>
      <c r="FY36" s="123"/>
      <c r="FZ36" s="123"/>
      <c r="GA36" s="123"/>
      <c r="GB36" s="123"/>
      <c r="GC36" s="123"/>
      <c r="GD36" s="123"/>
      <c r="GE36" s="123"/>
      <c r="GF36" s="123"/>
      <c r="GG36" s="123"/>
      <c r="GH36" s="123"/>
      <c r="GI36" s="123"/>
      <c r="GJ36" s="123"/>
      <c r="GK36" s="123"/>
      <c r="GL36" s="123"/>
      <c r="GM36" s="123"/>
      <c r="GN36" s="123"/>
      <c r="GO36" s="123"/>
      <c r="GP36" s="123"/>
      <c r="GQ36" s="123"/>
      <c r="GR36" s="123"/>
      <c r="GS36" s="123"/>
      <c r="GT36" s="123"/>
      <c r="GU36" s="123"/>
      <c r="GV36" s="123"/>
      <c r="GW36" s="123"/>
      <c r="GX36" s="123"/>
      <c r="GY36" s="123"/>
      <c r="GZ36" s="123"/>
      <c r="HA36" s="123"/>
      <c r="HB36" s="123"/>
      <c r="HC36" s="123"/>
      <c r="HD36" s="123"/>
      <c r="HE36" s="123"/>
      <c r="HF36" s="123"/>
      <c r="HG36" s="123"/>
      <c r="HH36" s="123"/>
      <c r="HI36" s="123"/>
      <c r="HJ36" s="123"/>
      <c r="HK36" s="123"/>
      <c r="HL36" s="123"/>
      <c r="HM36" s="123"/>
      <c r="HN36" s="123"/>
      <c r="HO36" s="123"/>
      <c r="HP36" s="123"/>
      <c r="HQ36" s="123"/>
      <c r="HR36" s="123"/>
      <c r="HS36" s="123"/>
      <c r="HT36" s="123"/>
      <c r="HU36" s="123"/>
    </row>
    <row r="37" spans="2:229" s="92" customFormat="1" ht="13.15" customHeight="1">
      <c r="B37" s="125"/>
      <c r="D37" s="737" t="s">
        <v>869</v>
      </c>
      <c r="E37" s="737"/>
      <c r="F37" s="737"/>
      <c r="G37" s="737"/>
      <c r="H37" s="737"/>
      <c r="I37" s="737"/>
      <c r="J37" s="737"/>
      <c r="K37" s="737"/>
      <c r="L37" s="737"/>
      <c r="M37" s="737"/>
      <c r="N37" s="737"/>
      <c r="O37" s="737"/>
      <c r="P37" s="737"/>
      <c r="Q37" s="737"/>
      <c r="R37" s="737"/>
      <c r="S37" s="737"/>
      <c r="T37" s="737"/>
      <c r="U37" s="737"/>
      <c r="V37" s="737"/>
      <c r="W37" s="737"/>
      <c r="X37" s="737"/>
      <c r="Y37" s="737"/>
      <c r="Z37" s="737"/>
      <c r="AA37" s="737"/>
      <c r="AB37" s="737"/>
      <c r="AC37" s="737"/>
      <c r="AD37" s="737"/>
      <c r="AE37" s="737"/>
      <c r="AF37" s="737"/>
      <c r="AG37" s="737"/>
      <c r="AH37" s="737"/>
      <c r="AI37" s="737"/>
      <c r="AJ37" s="737"/>
      <c r="AK37" s="737"/>
      <c r="AL37" s="737"/>
      <c r="AO37" s="122"/>
      <c r="AP37" s="122"/>
      <c r="AQ37" s="172"/>
      <c r="AR37" s="172"/>
      <c r="AS37" s="172"/>
      <c r="AT37" s="172"/>
      <c r="AV37" s="172"/>
      <c r="AW37" s="123"/>
      <c r="AX37" s="123"/>
      <c r="AY37" s="123"/>
      <c r="AZ37" s="123"/>
      <c r="BA37" s="123"/>
      <c r="BB37" s="123"/>
      <c r="BC37" s="123"/>
      <c r="BD37" s="123"/>
      <c r="BE37" s="123"/>
      <c r="BF37" s="123"/>
      <c r="BG37" s="123"/>
      <c r="BH37" s="123"/>
      <c r="BI37" s="123"/>
      <c r="BJ37" s="123"/>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c r="DJ37" s="123"/>
      <c r="DK37" s="123"/>
      <c r="DL37" s="123"/>
      <c r="DM37" s="123"/>
      <c r="DN37" s="123"/>
      <c r="DO37" s="123"/>
      <c r="DP37" s="123"/>
      <c r="DQ37" s="123"/>
      <c r="DR37" s="123"/>
      <c r="DS37" s="123"/>
      <c r="DT37" s="123"/>
      <c r="DU37" s="123"/>
      <c r="DV37" s="123"/>
      <c r="DW37" s="123"/>
      <c r="DX37" s="123"/>
      <c r="DY37" s="123"/>
      <c r="DZ37" s="123"/>
      <c r="EA37" s="123"/>
      <c r="EB37" s="123"/>
      <c r="EC37" s="123"/>
      <c r="ED37" s="123"/>
      <c r="EE37" s="123"/>
      <c r="EF37" s="123"/>
      <c r="EG37" s="123"/>
      <c r="EH37" s="123"/>
      <c r="EI37" s="123"/>
      <c r="EJ37" s="123"/>
      <c r="EK37" s="123"/>
      <c r="EL37" s="123"/>
      <c r="EM37" s="123"/>
      <c r="EN37" s="123"/>
      <c r="EO37" s="123"/>
      <c r="EP37" s="123"/>
      <c r="EQ37" s="123"/>
      <c r="ER37" s="123"/>
      <c r="ES37" s="123"/>
      <c r="ET37" s="123"/>
      <c r="EU37" s="123"/>
      <c r="EV37" s="123"/>
      <c r="EW37" s="123"/>
      <c r="EX37" s="123"/>
      <c r="EY37" s="123"/>
      <c r="EZ37" s="123"/>
      <c r="FA37" s="123"/>
      <c r="FB37" s="123"/>
      <c r="FC37" s="123"/>
      <c r="FD37" s="123"/>
      <c r="FE37" s="123"/>
      <c r="FF37" s="123"/>
      <c r="FG37" s="123"/>
      <c r="FH37" s="123"/>
      <c r="FI37" s="123"/>
      <c r="FJ37" s="123"/>
      <c r="FK37" s="123"/>
      <c r="FL37" s="123"/>
      <c r="FM37" s="123"/>
      <c r="FN37" s="123"/>
      <c r="FO37" s="123"/>
      <c r="FP37" s="123"/>
      <c r="FQ37" s="123"/>
      <c r="FR37" s="123"/>
      <c r="FS37" s="123"/>
      <c r="FT37" s="123"/>
      <c r="FU37" s="123"/>
      <c r="FV37" s="123"/>
      <c r="FW37" s="123"/>
      <c r="FX37" s="123"/>
      <c r="FY37" s="123"/>
      <c r="FZ37" s="123"/>
      <c r="GA37" s="123"/>
      <c r="GB37" s="123"/>
      <c r="GC37" s="123"/>
      <c r="GD37" s="123"/>
      <c r="GE37" s="123"/>
      <c r="GF37" s="123"/>
      <c r="GG37" s="123"/>
      <c r="GH37" s="123"/>
      <c r="GI37" s="123"/>
      <c r="GJ37" s="123"/>
      <c r="GK37" s="123"/>
      <c r="GL37" s="123"/>
      <c r="GM37" s="123"/>
      <c r="GN37" s="123"/>
      <c r="GO37" s="123"/>
      <c r="GP37" s="123"/>
      <c r="GQ37" s="123"/>
      <c r="GR37" s="123"/>
      <c r="GS37" s="123"/>
      <c r="GT37" s="123"/>
      <c r="GU37" s="123"/>
      <c r="GV37" s="123"/>
      <c r="GW37" s="123"/>
      <c r="GX37" s="123"/>
      <c r="GY37" s="123"/>
      <c r="GZ37" s="123"/>
      <c r="HA37" s="123"/>
      <c r="HB37" s="123"/>
      <c r="HC37" s="123"/>
      <c r="HD37" s="123"/>
      <c r="HE37" s="123"/>
      <c r="HF37" s="123"/>
      <c r="HG37" s="123"/>
      <c r="HH37" s="123"/>
      <c r="HI37" s="123"/>
      <c r="HJ37" s="123"/>
      <c r="HK37" s="123"/>
      <c r="HL37" s="123"/>
      <c r="HM37" s="123"/>
      <c r="HN37" s="123"/>
      <c r="HO37" s="123"/>
      <c r="HP37" s="123"/>
      <c r="HQ37" s="123"/>
      <c r="HR37" s="123"/>
      <c r="HS37" s="123"/>
      <c r="HT37" s="123"/>
      <c r="HU37" s="123"/>
    </row>
    <row r="38" spans="2:229" s="92" customFormat="1" ht="13.15" customHeight="1">
      <c r="D38" s="737"/>
      <c r="E38" s="737"/>
      <c r="F38" s="737"/>
      <c r="G38" s="737"/>
      <c r="H38" s="737"/>
      <c r="I38" s="737"/>
      <c r="J38" s="737"/>
      <c r="K38" s="737"/>
      <c r="L38" s="737"/>
      <c r="M38" s="737"/>
      <c r="N38" s="737"/>
      <c r="O38" s="737"/>
      <c r="P38" s="737"/>
      <c r="Q38" s="737"/>
      <c r="R38" s="737"/>
      <c r="S38" s="737"/>
      <c r="T38" s="737"/>
      <c r="U38" s="737"/>
      <c r="V38" s="737"/>
      <c r="W38" s="737"/>
      <c r="X38" s="737"/>
      <c r="Y38" s="737"/>
      <c r="Z38" s="737"/>
      <c r="AA38" s="737"/>
      <c r="AB38" s="737"/>
      <c r="AC38" s="737"/>
      <c r="AD38" s="737"/>
      <c r="AE38" s="737"/>
      <c r="AF38" s="737"/>
      <c r="AG38" s="737"/>
      <c r="AH38" s="737"/>
      <c r="AI38" s="737"/>
      <c r="AJ38" s="737"/>
      <c r="AK38" s="737"/>
      <c r="AL38" s="737"/>
      <c r="AO38" s="122"/>
      <c r="AP38" s="122"/>
      <c r="AQ38" s="172"/>
      <c r="AR38" s="172"/>
      <c r="AS38" s="172"/>
      <c r="AT38" s="172"/>
      <c r="AV38" s="172"/>
      <c r="AW38" s="123"/>
      <c r="AX38" s="123"/>
      <c r="AY38" s="123"/>
      <c r="AZ38" s="123"/>
      <c r="BA38" s="123"/>
      <c r="BB38" s="123"/>
      <c r="BC38" s="123"/>
      <c r="BD38" s="123"/>
      <c r="BE38" s="123"/>
      <c r="BF38" s="123"/>
      <c r="BG38" s="123"/>
      <c r="BH38" s="123"/>
      <c r="BI38" s="123"/>
      <c r="BJ38" s="123"/>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c r="DJ38" s="123"/>
      <c r="DK38" s="123"/>
      <c r="DL38" s="123"/>
      <c r="DM38" s="123"/>
      <c r="DN38" s="123"/>
      <c r="DO38" s="123"/>
      <c r="DP38" s="123"/>
      <c r="DQ38" s="123"/>
      <c r="DR38" s="123"/>
      <c r="DS38" s="123"/>
      <c r="DT38" s="123"/>
      <c r="DU38" s="123"/>
      <c r="DV38" s="123"/>
      <c r="DW38" s="123"/>
      <c r="DX38" s="123"/>
      <c r="DY38" s="123"/>
      <c r="DZ38" s="123"/>
      <c r="EA38" s="123"/>
      <c r="EB38" s="123"/>
      <c r="EC38" s="123"/>
      <c r="ED38" s="123"/>
      <c r="EE38" s="123"/>
      <c r="EF38" s="123"/>
      <c r="EG38" s="123"/>
      <c r="EH38" s="123"/>
      <c r="EI38" s="123"/>
      <c r="EJ38" s="123"/>
      <c r="EK38" s="123"/>
      <c r="EL38" s="123"/>
      <c r="EM38" s="123"/>
      <c r="EN38" s="123"/>
      <c r="EO38" s="123"/>
      <c r="EP38" s="123"/>
      <c r="EQ38" s="123"/>
      <c r="ER38" s="123"/>
      <c r="ES38" s="123"/>
      <c r="ET38" s="123"/>
      <c r="EU38" s="123"/>
      <c r="EV38" s="123"/>
      <c r="EW38" s="123"/>
      <c r="EX38" s="123"/>
      <c r="EY38" s="123"/>
      <c r="EZ38" s="123"/>
      <c r="FA38" s="123"/>
      <c r="FB38" s="123"/>
      <c r="FC38" s="123"/>
      <c r="FD38" s="123"/>
      <c r="FE38" s="123"/>
      <c r="FF38" s="123"/>
      <c r="FG38" s="123"/>
      <c r="FH38" s="123"/>
      <c r="FI38" s="123"/>
      <c r="FJ38" s="123"/>
      <c r="FK38" s="123"/>
      <c r="FL38" s="123"/>
      <c r="FM38" s="123"/>
      <c r="FN38" s="123"/>
      <c r="FO38" s="123"/>
      <c r="FP38" s="123"/>
      <c r="FQ38" s="123"/>
      <c r="FR38" s="123"/>
      <c r="FS38" s="123"/>
      <c r="FT38" s="123"/>
      <c r="FU38" s="123"/>
      <c r="FV38" s="123"/>
      <c r="FW38" s="123"/>
      <c r="FX38" s="123"/>
      <c r="FY38" s="123"/>
      <c r="FZ38" s="123"/>
      <c r="GA38" s="123"/>
      <c r="GB38" s="123"/>
      <c r="GC38" s="123"/>
      <c r="GD38" s="123"/>
      <c r="GE38" s="123"/>
      <c r="GF38" s="123"/>
      <c r="GG38" s="123"/>
      <c r="GH38" s="123"/>
      <c r="GI38" s="123"/>
      <c r="GJ38" s="123"/>
      <c r="GK38" s="123"/>
      <c r="GL38" s="123"/>
      <c r="GM38" s="123"/>
      <c r="GN38" s="123"/>
      <c r="GO38" s="123"/>
      <c r="GP38" s="123"/>
      <c r="GQ38" s="123"/>
      <c r="GR38" s="123"/>
      <c r="GS38" s="123"/>
      <c r="GT38" s="123"/>
      <c r="GU38" s="123"/>
      <c r="GV38" s="123"/>
      <c r="GW38" s="123"/>
      <c r="GX38" s="123"/>
      <c r="GY38" s="123"/>
      <c r="GZ38" s="123"/>
      <c r="HA38" s="123"/>
      <c r="HB38" s="123"/>
      <c r="HC38" s="123"/>
      <c r="HD38" s="123"/>
      <c r="HE38" s="123"/>
      <c r="HF38" s="123"/>
      <c r="HG38" s="123"/>
      <c r="HH38" s="123"/>
      <c r="HI38" s="123"/>
      <c r="HJ38" s="123"/>
      <c r="HK38" s="123"/>
      <c r="HL38" s="123"/>
      <c r="HM38" s="123"/>
      <c r="HN38" s="123"/>
      <c r="HO38" s="123"/>
      <c r="HP38" s="123"/>
      <c r="HQ38" s="123"/>
      <c r="HR38" s="123"/>
      <c r="HS38" s="123"/>
      <c r="HT38" s="123"/>
      <c r="HU38" s="123"/>
    </row>
    <row r="39" spans="2:229" s="92" customFormat="1" ht="13.15" customHeight="1">
      <c r="D39" s="737"/>
      <c r="E39" s="737"/>
      <c r="F39" s="737"/>
      <c r="G39" s="737"/>
      <c r="H39" s="737"/>
      <c r="I39" s="737"/>
      <c r="J39" s="737"/>
      <c r="K39" s="737"/>
      <c r="L39" s="737"/>
      <c r="M39" s="737"/>
      <c r="N39" s="737"/>
      <c r="O39" s="737"/>
      <c r="P39" s="737"/>
      <c r="Q39" s="737"/>
      <c r="R39" s="737"/>
      <c r="S39" s="737"/>
      <c r="T39" s="737"/>
      <c r="U39" s="737"/>
      <c r="V39" s="737"/>
      <c r="W39" s="737"/>
      <c r="X39" s="737"/>
      <c r="Y39" s="737"/>
      <c r="Z39" s="737"/>
      <c r="AA39" s="737"/>
      <c r="AB39" s="737"/>
      <c r="AC39" s="737"/>
      <c r="AD39" s="737"/>
      <c r="AE39" s="737"/>
      <c r="AF39" s="737"/>
      <c r="AG39" s="737"/>
      <c r="AH39" s="737"/>
      <c r="AI39" s="737"/>
      <c r="AJ39" s="737"/>
      <c r="AK39" s="737"/>
      <c r="AL39" s="737"/>
      <c r="AO39" s="122"/>
      <c r="AP39" s="122"/>
      <c r="AQ39" s="172"/>
      <c r="AR39" s="172"/>
      <c r="AS39" s="172"/>
      <c r="AT39" s="172"/>
      <c r="AV39" s="172"/>
      <c r="AW39" s="123"/>
      <c r="AX39" s="123"/>
      <c r="AY39" s="123"/>
      <c r="AZ39" s="123"/>
      <c r="BA39" s="123"/>
      <c r="BB39" s="123"/>
      <c r="BC39" s="123"/>
      <c r="BD39" s="123"/>
      <c r="BE39" s="123"/>
      <c r="BF39" s="123"/>
      <c r="BG39" s="123"/>
      <c r="BH39" s="123"/>
      <c r="BI39" s="123"/>
      <c r="BJ39" s="123"/>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c r="DJ39" s="123"/>
      <c r="DK39" s="123"/>
      <c r="DL39" s="123"/>
      <c r="DM39" s="123"/>
      <c r="DN39" s="123"/>
      <c r="DO39" s="123"/>
      <c r="DP39" s="123"/>
      <c r="DQ39" s="123"/>
      <c r="DR39" s="123"/>
      <c r="DS39" s="123"/>
      <c r="DT39" s="123"/>
      <c r="DU39" s="123"/>
      <c r="DV39" s="123"/>
      <c r="DW39" s="123"/>
      <c r="DX39" s="123"/>
      <c r="DY39" s="123"/>
      <c r="DZ39" s="123"/>
      <c r="EA39" s="123"/>
      <c r="EB39" s="123"/>
      <c r="EC39" s="123"/>
      <c r="ED39" s="123"/>
      <c r="EE39" s="123"/>
      <c r="EF39" s="123"/>
      <c r="EG39" s="123"/>
      <c r="EH39" s="123"/>
      <c r="EI39" s="123"/>
      <c r="EJ39" s="123"/>
      <c r="EK39" s="123"/>
      <c r="EL39" s="123"/>
      <c r="EM39" s="123"/>
      <c r="EN39" s="123"/>
      <c r="EO39" s="123"/>
      <c r="EP39" s="123"/>
      <c r="EQ39" s="123"/>
      <c r="ER39" s="123"/>
      <c r="ES39" s="123"/>
      <c r="ET39" s="123"/>
      <c r="EU39" s="123"/>
      <c r="EV39" s="123"/>
      <c r="EW39" s="123"/>
      <c r="EX39" s="123"/>
      <c r="EY39" s="123"/>
      <c r="EZ39" s="123"/>
      <c r="FA39" s="123"/>
      <c r="FB39" s="123"/>
      <c r="FC39" s="123"/>
      <c r="FD39" s="123"/>
      <c r="FE39" s="123"/>
      <c r="FF39" s="123"/>
      <c r="FG39" s="123"/>
      <c r="FH39" s="123"/>
      <c r="FI39" s="123"/>
      <c r="FJ39" s="123"/>
      <c r="FK39" s="123"/>
      <c r="FL39" s="123"/>
      <c r="FM39" s="123"/>
      <c r="FN39" s="123"/>
      <c r="FO39" s="123"/>
      <c r="FP39" s="123"/>
      <c r="FQ39" s="123"/>
      <c r="FR39" s="123"/>
      <c r="FS39" s="123"/>
      <c r="FT39" s="123"/>
      <c r="FU39" s="123"/>
      <c r="FV39" s="123"/>
      <c r="FW39" s="123"/>
      <c r="FX39" s="123"/>
      <c r="FY39" s="123"/>
      <c r="FZ39" s="123"/>
      <c r="GA39" s="123"/>
      <c r="GB39" s="123"/>
      <c r="GC39" s="123"/>
      <c r="GD39" s="123"/>
      <c r="GE39" s="123"/>
      <c r="GF39" s="123"/>
      <c r="GG39" s="123"/>
      <c r="GH39" s="123"/>
      <c r="GI39" s="123"/>
      <c r="GJ39" s="123"/>
      <c r="GK39" s="123"/>
      <c r="GL39" s="123"/>
      <c r="GM39" s="123"/>
      <c r="GN39" s="123"/>
      <c r="GO39" s="123"/>
      <c r="GP39" s="123"/>
      <c r="GQ39" s="123"/>
      <c r="GR39" s="123"/>
      <c r="GS39" s="123"/>
      <c r="GT39" s="123"/>
      <c r="GU39" s="123"/>
      <c r="GV39" s="123"/>
      <c r="GW39" s="123"/>
      <c r="GX39" s="123"/>
      <c r="GY39" s="123"/>
      <c r="GZ39" s="123"/>
      <c r="HA39" s="123"/>
      <c r="HB39" s="123"/>
      <c r="HC39" s="123"/>
      <c r="HD39" s="123"/>
      <c r="HE39" s="123"/>
      <c r="HF39" s="123"/>
      <c r="HG39" s="123"/>
      <c r="HH39" s="123"/>
      <c r="HI39" s="123"/>
      <c r="HJ39" s="123"/>
      <c r="HK39" s="123"/>
      <c r="HL39" s="123"/>
      <c r="HM39" s="123"/>
      <c r="HN39" s="123"/>
      <c r="HO39" s="123"/>
      <c r="HP39" s="123"/>
      <c r="HQ39" s="123"/>
      <c r="HR39" s="123"/>
      <c r="HS39" s="123"/>
      <c r="HT39" s="123"/>
      <c r="HU39" s="123"/>
    </row>
    <row r="40" spans="2:229" s="92" customFormat="1" ht="13.15" customHeight="1">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7"/>
      <c r="AL40" s="317"/>
      <c r="AO40" s="122"/>
      <c r="AP40" s="122"/>
      <c r="AQ40" s="172"/>
      <c r="AR40" s="172"/>
      <c r="AS40" s="172"/>
      <c r="AT40" s="172"/>
      <c r="AV40" s="172"/>
      <c r="AW40" s="123"/>
      <c r="AX40" s="123"/>
      <c r="AY40" s="123"/>
      <c r="AZ40" s="123"/>
      <c r="BA40" s="123"/>
      <c r="BB40" s="123"/>
      <c r="BC40" s="123"/>
      <c r="BD40" s="123"/>
      <c r="BE40" s="123"/>
      <c r="BF40" s="123"/>
      <c r="BG40" s="123"/>
      <c r="BH40" s="123"/>
      <c r="BI40" s="123"/>
      <c r="BJ40" s="123"/>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c r="DJ40" s="123"/>
      <c r="DK40" s="123"/>
      <c r="DL40" s="123"/>
      <c r="DM40" s="123"/>
      <c r="DN40" s="123"/>
      <c r="DO40" s="123"/>
      <c r="DP40" s="123"/>
      <c r="DQ40" s="123"/>
      <c r="DR40" s="123"/>
      <c r="DS40" s="123"/>
      <c r="DT40" s="123"/>
      <c r="DU40" s="123"/>
      <c r="DV40" s="123"/>
      <c r="DW40" s="123"/>
      <c r="DX40" s="123"/>
      <c r="DY40" s="123"/>
      <c r="DZ40" s="123"/>
      <c r="EA40" s="123"/>
      <c r="EB40" s="123"/>
      <c r="EC40" s="123"/>
      <c r="ED40" s="123"/>
      <c r="EE40" s="123"/>
      <c r="EF40" s="123"/>
      <c r="EG40" s="123"/>
      <c r="EH40" s="123"/>
      <c r="EI40" s="123"/>
      <c r="EJ40" s="123"/>
      <c r="EK40" s="123"/>
      <c r="EL40" s="123"/>
      <c r="EM40" s="123"/>
      <c r="EN40" s="123"/>
      <c r="EO40" s="123"/>
      <c r="EP40" s="123"/>
      <c r="EQ40" s="123"/>
      <c r="ER40" s="123"/>
      <c r="ES40" s="123"/>
      <c r="ET40" s="123"/>
      <c r="EU40" s="123"/>
      <c r="EV40" s="123"/>
      <c r="EW40" s="123"/>
      <c r="EX40" s="123"/>
      <c r="EY40" s="123"/>
      <c r="EZ40" s="123"/>
      <c r="FA40" s="123"/>
      <c r="FB40" s="123"/>
      <c r="FC40" s="123"/>
      <c r="FD40" s="123"/>
      <c r="FE40" s="123"/>
      <c r="FF40" s="123"/>
      <c r="FG40" s="123"/>
      <c r="FH40" s="123"/>
      <c r="FI40" s="123"/>
      <c r="FJ40" s="123"/>
      <c r="FK40" s="123"/>
      <c r="FL40" s="123"/>
      <c r="FM40" s="123"/>
      <c r="FN40" s="123"/>
      <c r="FO40" s="123"/>
      <c r="FP40" s="123"/>
      <c r="FQ40" s="123"/>
      <c r="FR40" s="123"/>
      <c r="FS40" s="123"/>
      <c r="FT40" s="123"/>
      <c r="FU40" s="123"/>
      <c r="FV40" s="123"/>
      <c r="FW40" s="123"/>
      <c r="FX40" s="123"/>
      <c r="FY40" s="123"/>
      <c r="FZ40" s="123"/>
      <c r="GA40" s="123"/>
      <c r="GB40" s="123"/>
      <c r="GC40" s="123"/>
      <c r="GD40" s="123"/>
      <c r="GE40" s="123"/>
      <c r="GF40" s="123"/>
      <c r="GG40" s="123"/>
      <c r="GH40" s="123"/>
      <c r="GI40" s="123"/>
      <c r="GJ40" s="123"/>
      <c r="GK40" s="123"/>
      <c r="GL40" s="123"/>
      <c r="GM40" s="123"/>
      <c r="GN40" s="123"/>
      <c r="GO40" s="123"/>
      <c r="GP40" s="123"/>
      <c r="GQ40" s="123"/>
      <c r="GR40" s="123"/>
      <c r="GS40" s="123"/>
      <c r="GT40" s="123"/>
      <c r="GU40" s="123"/>
      <c r="GV40" s="123"/>
      <c r="GW40" s="123"/>
      <c r="GX40" s="123"/>
      <c r="GY40" s="123"/>
      <c r="GZ40" s="123"/>
      <c r="HA40" s="123"/>
      <c r="HB40" s="123"/>
      <c r="HC40" s="123"/>
      <c r="HD40" s="123"/>
      <c r="HE40" s="123"/>
      <c r="HF40" s="123"/>
      <c r="HG40" s="123"/>
      <c r="HH40" s="123"/>
      <c r="HI40" s="123"/>
      <c r="HJ40" s="123"/>
      <c r="HK40" s="123"/>
      <c r="HL40" s="123"/>
      <c r="HM40" s="123"/>
      <c r="HN40" s="123"/>
      <c r="HO40" s="123"/>
      <c r="HP40" s="123"/>
      <c r="HQ40" s="123"/>
      <c r="HR40" s="123"/>
      <c r="HS40" s="123"/>
      <c r="HT40" s="123"/>
      <c r="HU40" s="123"/>
    </row>
    <row r="41" spans="2:229" s="92" customFormat="1" ht="13.15" customHeight="1">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7"/>
      <c r="AL41" s="317"/>
      <c r="AO41" s="122"/>
      <c r="AP41" s="122"/>
      <c r="AQ41" s="172"/>
      <c r="AR41" s="172"/>
      <c r="AS41" s="172"/>
      <c r="AT41" s="172"/>
      <c r="AV41" s="172"/>
      <c r="AW41" s="123"/>
      <c r="AX41" s="123"/>
      <c r="AY41" s="123"/>
      <c r="AZ41" s="123"/>
      <c r="BA41" s="123"/>
      <c r="BB41" s="123"/>
      <c r="BC41" s="123"/>
      <c r="BD41" s="123"/>
      <c r="BE41" s="123"/>
      <c r="BF41" s="123"/>
      <c r="BG41" s="123"/>
      <c r="BH41" s="123"/>
      <c r="BI41" s="123"/>
      <c r="BJ41" s="123"/>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c r="DJ41" s="123"/>
      <c r="DK41" s="123"/>
      <c r="DL41" s="123"/>
      <c r="DM41" s="123"/>
      <c r="DN41" s="123"/>
      <c r="DO41" s="123"/>
      <c r="DP41" s="123"/>
      <c r="DQ41" s="123"/>
      <c r="DR41" s="123"/>
      <c r="DS41" s="123"/>
      <c r="DT41" s="123"/>
      <c r="DU41" s="123"/>
      <c r="DV41" s="123"/>
      <c r="DW41" s="123"/>
      <c r="DX41" s="123"/>
      <c r="DY41" s="123"/>
      <c r="DZ41" s="123"/>
      <c r="EA41" s="123"/>
      <c r="EB41" s="123"/>
      <c r="EC41" s="123"/>
      <c r="ED41" s="123"/>
      <c r="EE41" s="123"/>
      <c r="EF41" s="123"/>
      <c r="EG41" s="123"/>
      <c r="EH41" s="123"/>
      <c r="EI41" s="123"/>
      <c r="EJ41" s="123"/>
      <c r="EK41" s="123"/>
      <c r="EL41" s="123"/>
      <c r="EM41" s="123"/>
      <c r="EN41" s="123"/>
      <c r="EO41" s="123"/>
      <c r="EP41" s="123"/>
      <c r="EQ41" s="123"/>
      <c r="ER41" s="123"/>
      <c r="ES41" s="123"/>
      <c r="ET41" s="123"/>
      <c r="EU41" s="123"/>
      <c r="EV41" s="123"/>
      <c r="EW41" s="123"/>
      <c r="EX41" s="123"/>
      <c r="EY41" s="123"/>
      <c r="EZ41" s="123"/>
      <c r="FA41" s="123"/>
      <c r="FB41" s="123"/>
      <c r="FC41" s="123"/>
      <c r="FD41" s="123"/>
      <c r="FE41" s="123"/>
      <c r="FF41" s="123"/>
      <c r="FG41" s="123"/>
      <c r="FH41" s="123"/>
      <c r="FI41" s="123"/>
      <c r="FJ41" s="123"/>
      <c r="FK41" s="123"/>
      <c r="FL41" s="123"/>
      <c r="FM41" s="123"/>
      <c r="FN41" s="123"/>
      <c r="FO41" s="123"/>
      <c r="FP41" s="123"/>
      <c r="FQ41" s="123"/>
      <c r="FR41" s="123"/>
      <c r="FS41" s="123"/>
      <c r="FT41" s="123"/>
      <c r="FU41" s="123"/>
      <c r="FV41" s="123"/>
      <c r="FW41" s="123"/>
      <c r="FX41" s="123"/>
      <c r="FY41" s="123"/>
      <c r="FZ41" s="123"/>
      <c r="GA41" s="123"/>
      <c r="GB41" s="123"/>
      <c r="GC41" s="123"/>
      <c r="GD41" s="123"/>
      <c r="GE41" s="123"/>
      <c r="GF41" s="123"/>
      <c r="GG41" s="123"/>
      <c r="GH41" s="123"/>
      <c r="GI41" s="123"/>
      <c r="GJ41" s="123"/>
      <c r="GK41" s="123"/>
      <c r="GL41" s="123"/>
      <c r="GM41" s="123"/>
      <c r="GN41" s="123"/>
      <c r="GO41" s="123"/>
      <c r="GP41" s="123"/>
      <c r="GQ41" s="123"/>
      <c r="GR41" s="123"/>
      <c r="GS41" s="123"/>
      <c r="GT41" s="123"/>
      <c r="GU41" s="123"/>
      <c r="GV41" s="123"/>
      <c r="GW41" s="123"/>
      <c r="GX41" s="123"/>
      <c r="GY41" s="123"/>
      <c r="GZ41" s="123"/>
      <c r="HA41" s="123"/>
      <c r="HB41" s="123"/>
      <c r="HC41" s="123"/>
      <c r="HD41" s="123"/>
      <c r="HE41" s="123"/>
      <c r="HF41" s="123"/>
      <c r="HG41" s="123"/>
      <c r="HH41" s="123"/>
      <c r="HI41" s="123"/>
      <c r="HJ41" s="123"/>
      <c r="HK41" s="123"/>
      <c r="HL41" s="123"/>
      <c r="HM41" s="123"/>
      <c r="HN41" s="123"/>
      <c r="HO41" s="123"/>
      <c r="HP41" s="123"/>
      <c r="HQ41" s="123"/>
      <c r="HR41" s="123"/>
      <c r="HS41" s="123"/>
      <c r="HT41" s="123"/>
      <c r="HU41" s="123"/>
    </row>
    <row r="42" spans="2:229" s="92" customFormat="1" ht="13.15" customHeight="1">
      <c r="B42" s="125"/>
      <c r="D42" s="737" t="s">
        <v>831</v>
      </c>
      <c r="E42" s="737"/>
      <c r="F42" s="737"/>
      <c r="G42" s="737"/>
      <c r="H42" s="737"/>
      <c r="I42" s="737"/>
      <c r="J42" s="737"/>
      <c r="K42" s="737"/>
      <c r="L42" s="737"/>
      <c r="M42" s="737"/>
      <c r="N42" s="737"/>
      <c r="O42" s="737"/>
      <c r="P42" s="737"/>
      <c r="Q42" s="737"/>
      <c r="R42" s="737"/>
      <c r="S42" s="737"/>
      <c r="T42" s="737"/>
      <c r="U42" s="737"/>
      <c r="V42" s="737"/>
      <c r="W42" s="737"/>
      <c r="X42" s="737"/>
      <c r="Y42" s="737"/>
      <c r="Z42" s="737"/>
      <c r="AA42" s="737"/>
      <c r="AB42" s="737"/>
      <c r="AC42" s="737"/>
      <c r="AD42" s="737"/>
      <c r="AE42" s="737"/>
      <c r="AF42" s="737"/>
      <c r="AG42" s="737"/>
      <c r="AH42" s="737"/>
      <c r="AI42" s="737"/>
      <c r="AJ42" s="737"/>
      <c r="AK42" s="737"/>
      <c r="AL42" s="737"/>
      <c r="AM42" s="91"/>
      <c r="AN42" s="86"/>
      <c r="AO42" s="86"/>
      <c r="AP42" s="86"/>
      <c r="AQ42" s="172"/>
      <c r="AR42" s="172"/>
      <c r="AS42" s="172"/>
      <c r="AT42" s="172"/>
      <c r="AV42" s="172"/>
      <c r="AW42" s="123"/>
      <c r="AX42" s="123"/>
      <c r="AY42" s="123"/>
      <c r="AZ42" s="123"/>
      <c r="BA42" s="123"/>
      <c r="BB42" s="123"/>
      <c r="BC42" s="123"/>
      <c r="BD42" s="123"/>
      <c r="BE42" s="123"/>
      <c r="BF42" s="123"/>
      <c r="BG42" s="123"/>
      <c r="BH42" s="123"/>
      <c r="BI42" s="123"/>
      <c r="BJ42" s="123"/>
      <c r="BK42" s="123"/>
      <c r="BL42" s="123"/>
      <c r="BM42" s="123"/>
      <c r="BN42" s="123"/>
      <c r="BO42" s="123"/>
      <c r="BP42" s="123"/>
      <c r="BQ42" s="123"/>
      <c r="BR42" s="123"/>
      <c r="BS42" s="123"/>
      <c r="BT42" s="123"/>
      <c r="BU42" s="123"/>
      <c r="BV42" s="123"/>
      <c r="BW42" s="123"/>
      <c r="BX42" s="123"/>
      <c r="BY42" s="123"/>
      <c r="BZ42" s="123"/>
      <c r="CA42" s="123"/>
      <c r="CB42" s="123"/>
      <c r="CC42" s="123"/>
      <c r="CD42" s="123"/>
      <c r="CE42" s="123"/>
      <c r="CF42" s="123"/>
      <c r="CG42" s="123"/>
      <c r="CH42" s="123"/>
      <c r="CI42" s="123"/>
      <c r="CJ42" s="123"/>
      <c r="CK42" s="123"/>
      <c r="CL42" s="123"/>
      <c r="CM42" s="123"/>
      <c r="CN42" s="123"/>
      <c r="CO42" s="123"/>
      <c r="CP42" s="123"/>
      <c r="CQ42" s="123"/>
      <c r="CR42" s="123"/>
      <c r="CS42" s="123"/>
      <c r="CT42" s="123"/>
      <c r="CU42" s="123"/>
      <c r="CV42" s="123"/>
      <c r="CW42" s="123"/>
      <c r="CX42" s="123"/>
      <c r="CY42" s="123"/>
      <c r="CZ42" s="123"/>
      <c r="DA42" s="123"/>
      <c r="DB42" s="123"/>
      <c r="DC42" s="123"/>
      <c r="DD42" s="123"/>
      <c r="DE42" s="123"/>
      <c r="DF42" s="123"/>
      <c r="DG42" s="123"/>
      <c r="DH42" s="123"/>
      <c r="DI42" s="123"/>
      <c r="DJ42" s="123"/>
      <c r="DK42" s="123"/>
      <c r="DL42" s="123"/>
      <c r="DM42" s="123"/>
      <c r="DN42" s="123"/>
      <c r="DO42" s="123"/>
      <c r="DP42" s="123"/>
      <c r="DQ42" s="123"/>
      <c r="DR42" s="123"/>
      <c r="DS42" s="123"/>
      <c r="DT42" s="123"/>
      <c r="DU42" s="123"/>
      <c r="DV42" s="123"/>
      <c r="DW42" s="123"/>
      <c r="DX42" s="123"/>
      <c r="DY42" s="123"/>
      <c r="DZ42" s="123"/>
      <c r="EA42" s="123"/>
      <c r="EB42" s="123"/>
      <c r="EC42" s="123"/>
      <c r="ED42" s="123"/>
      <c r="EE42" s="123"/>
      <c r="EF42" s="123"/>
      <c r="EG42" s="123"/>
      <c r="EH42" s="123"/>
      <c r="EI42" s="123"/>
      <c r="EJ42" s="123"/>
      <c r="EK42" s="123"/>
      <c r="EL42" s="123"/>
      <c r="EM42" s="123"/>
      <c r="EN42" s="123"/>
      <c r="EO42" s="123"/>
      <c r="EP42" s="123"/>
      <c r="EQ42" s="123"/>
      <c r="ER42" s="123"/>
      <c r="ES42" s="123"/>
      <c r="ET42" s="123"/>
      <c r="EU42" s="123"/>
      <c r="EV42" s="123"/>
      <c r="EW42" s="123"/>
      <c r="EX42" s="123"/>
      <c r="EY42" s="123"/>
      <c r="EZ42" s="123"/>
      <c r="FA42" s="123"/>
      <c r="FB42" s="123"/>
      <c r="FC42" s="123"/>
      <c r="FD42" s="123"/>
      <c r="FE42" s="123"/>
      <c r="FF42" s="123"/>
      <c r="FG42" s="123"/>
      <c r="FH42" s="123"/>
      <c r="FI42" s="123"/>
      <c r="FJ42" s="123"/>
      <c r="FK42" s="123"/>
      <c r="FL42" s="123"/>
      <c r="FM42" s="123"/>
      <c r="FN42" s="123"/>
      <c r="FO42" s="123"/>
      <c r="FP42" s="123"/>
      <c r="FQ42" s="123"/>
      <c r="FR42" s="123"/>
      <c r="FS42" s="123"/>
      <c r="FT42" s="123"/>
      <c r="FU42" s="123"/>
      <c r="FV42" s="123"/>
      <c r="FW42" s="123"/>
      <c r="FX42" s="123"/>
      <c r="FY42" s="123"/>
      <c r="FZ42" s="123"/>
      <c r="GA42" s="123"/>
      <c r="GB42" s="123"/>
      <c r="GC42" s="123"/>
      <c r="GD42" s="123"/>
      <c r="GE42" s="123"/>
      <c r="GF42" s="123"/>
      <c r="GG42" s="123"/>
      <c r="GH42" s="123"/>
      <c r="GI42" s="123"/>
      <c r="GJ42" s="123"/>
      <c r="GK42" s="123"/>
      <c r="GL42" s="123"/>
      <c r="GM42" s="123"/>
      <c r="GN42" s="123"/>
      <c r="GO42" s="123"/>
      <c r="GP42" s="123"/>
      <c r="GQ42" s="123"/>
      <c r="GR42" s="123"/>
      <c r="GS42" s="123"/>
      <c r="GT42" s="123"/>
      <c r="GU42" s="123"/>
      <c r="GV42" s="123"/>
      <c r="GW42" s="123"/>
      <c r="GX42" s="123"/>
      <c r="GY42" s="123"/>
      <c r="GZ42" s="123"/>
      <c r="HA42" s="123"/>
      <c r="HB42" s="123"/>
      <c r="HC42" s="123"/>
      <c r="HD42" s="123"/>
      <c r="HE42" s="123"/>
      <c r="HF42" s="123"/>
      <c r="HG42" s="123"/>
      <c r="HH42" s="123"/>
      <c r="HI42" s="123"/>
      <c r="HJ42" s="123"/>
      <c r="HK42" s="123"/>
      <c r="HL42" s="123"/>
      <c r="HM42" s="123"/>
      <c r="HN42" s="123"/>
      <c r="HO42" s="123"/>
      <c r="HP42" s="123"/>
      <c r="HQ42" s="123"/>
      <c r="HR42" s="123"/>
      <c r="HS42" s="123"/>
      <c r="HT42" s="123"/>
      <c r="HU42" s="123"/>
    </row>
    <row r="43" spans="2:229" s="92" customFormat="1" ht="13.15" customHeight="1">
      <c r="D43" s="737"/>
      <c r="E43" s="737"/>
      <c r="F43" s="737"/>
      <c r="G43" s="737"/>
      <c r="H43" s="737"/>
      <c r="I43" s="737"/>
      <c r="J43" s="737"/>
      <c r="K43" s="737"/>
      <c r="L43" s="737"/>
      <c r="M43" s="737"/>
      <c r="N43" s="737"/>
      <c r="O43" s="737"/>
      <c r="P43" s="737"/>
      <c r="Q43" s="737"/>
      <c r="R43" s="737"/>
      <c r="S43" s="737"/>
      <c r="T43" s="737"/>
      <c r="U43" s="737"/>
      <c r="V43" s="737"/>
      <c r="W43" s="737"/>
      <c r="X43" s="737"/>
      <c r="Y43" s="737"/>
      <c r="Z43" s="737"/>
      <c r="AA43" s="737"/>
      <c r="AB43" s="737"/>
      <c r="AC43" s="737"/>
      <c r="AD43" s="737"/>
      <c r="AE43" s="737"/>
      <c r="AF43" s="737"/>
      <c r="AG43" s="737"/>
      <c r="AH43" s="737"/>
      <c r="AI43" s="737"/>
      <c r="AJ43" s="737"/>
      <c r="AK43" s="737"/>
      <c r="AL43" s="737"/>
      <c r="AM43" s="86"/>
      <c r="AN43" s="86"/>
      <c r="AO43" s="86"/>
      <c r="AP43" s="86"/>
      <c r="AQ43" s="172"/>
      <c r="AR43" s="172"/>
      <c r="AS43" s="172"/>
      <c r="AT43" s="172"/>
      <c r="AV43" s="172"/>
      <c r="AW43" s="123"/>
      <c r="AX43" s="123"/>
      <c r="AY43" s="123"/>
      <c r="AZ43" s="123"/>
      <c r="BA43" s="123"/>
      <c r="BB43" s="123"/>
      <c r="BC43" s="123"/>
      <c r="BD43" s="123"/>
      <c r="BE43" s="123"/>
      <c r="BF43" s="123"/>
      <c r="BG43" s="123"/>
      <c r="BH43" s="123"/>
      <c r="BI43" s="123"/>
      <c r="BJ43" s="123"/>
      <c r="BK43" s="123"/>
      <c r="BL43" s="123"/>
      <c r="BM43" s="123"/>
      <c r="BN43" s="123"/>
      <c r="BO43" s="123"/>
      <c r="BP43" s="123"/>
      <c r="BQ43" s="123"/>
      <c r="BR43" s="123"/>
      <c r="BS43" s="123"/>
      <c r="BT43" s="123"/>
      <c r="BU43" s="123"/>
      <c r="BV43" s="123"/>
      <c r="BW43" s="123"/>
      <c r="BX43" s="123"/>
      <c r="BY43" s="123"/>
      <c r="BZ43" s="123"/>
      <c r="CA43" s="123"/>
      <c r="CB43" s="123"/>
      <c r="CC43" s="123"/>
      <c r="CD43" s="123"/>
      <c r="CE43" s="123"/>
      <c r="CF43" s="123"/>
      <c r="CG43" s="123"/>
      <c r="CH43" s="123"/>
      <c r="CI43" s="123"/>
      <c r="CJ43" s="123"/>
      <c r="CK43" s="123"/>
      <c r="CL43" s="123"/>
      <c r="CM43" s="123"/>
      <c r="CN43" s="123"/>
      <c r="CO43" s="123"/>
      <c r="CP43" s="123"/>
      <c r="CQ43" s="123"/>
      <c r="CR43" s="123"/>
      <c r="CS43" s="123"/>
      <c r="CT43" s="123"/>
      <c r="CU43" s="123"/>
      <c r="CV43" s="123"/>
      <c r="CW43" s="123"/>
      <c r="CX43" s="123"/>
      <c r="CY43" s="123"/>
      <c r="CZ43" s="123"/>
      <c r="DA43" s="123"/>
      <c r="DB43" s="123"/>
      <c r="DC43" s="123"/>
      <c r="DD43" s="123"/>
      <c r="DE43" s="123"/>
      <c r="DF43" s="123"/>
      <c r="DG43" s="123"/>
      <c r="DH43" s="123"/>
      <c r="DI43" s="123"/>
      <c r="DJ43" s="123"/>
      <c r="DK43" s="123"/>
      <c r="DL43" s="123"/>
      <c r="DM43" s="123"/>
      <c r="DN43" s="123"/>
      <c r="DO43" s="123"/>
      <c r="DP43" s="123"/>
      <c r="DQ43" s="123"/>
      <c r="DR43" s="123"/>
      <c r="DS43" s="123"/>
      <c r="DT43" s="123"/>
      <c r="DU43" s="123"/>
      <c r="DV43" s="123"/>
      <c r="DW43" s="123"/>
      <c r="DX43" s="123"/>
      <c r="DY43" s="123"/>
      <c r="DZ43" s="123"/>
      <c r="EA43" s="123"/>
      <c r="EB43" s="123"/>
      <c r="EC43" s="123"/>
      <c r="ED43" s="123"/>
      <c r="EE43" s="123"/>
      <c r="EF43" s="123"/>
      <c r="EG43" s="123"/>
      <c r="EH43" s="123"/>
      <c r="EI43" s="123"/>
      <c r="EJ43" s="123"/>
      <c r="EK43" s="123"/>
      <c r="EL43" s="123"/>
      <c r="EM43" s="123"/>
      <c r="EN43" s="123"/>
      <c r="EO43" s="123"/>
      <c r="EP43" s="123"/>
      <c r="EQ43" s="123"/>
      <c r="ER43" s="123"/>
      <c r="ES43" s="123"/>
      <c r="ET43" s="123"/>
      <c r="EU43" s="123"/>
      <c r="EV43" s="123"/>
      <c r="EW43" s="123"/>
      <c r="EX43" s="123"/>
      <c r="EY43" s="123"/>
      <c r="EZ43" s="123"/>
      <c r="FA43" s="123"/>
      <c r="FB43" s="123"/>
      <c r="FC43" s="123"/>
      <c r="FD43" s="123"/>
      <c r="FE43" s="123"/>
      <c r="FF43" s="123"/>
      <c r="FG43" s="123"/>
      <c r="FH43" s="123"/>
      <c r="FI43" s="123"/>
      <c r="FJ43" s="123"/>
      <c r="FK43" s="123"/>
      <c r="FL43" s="123"/>
      <c r="FM43" s="123"/>
      <c r="FN43" s="123"/>
      <c r="FO43" s="123"/>
      <c r="FP43" s="123"/>
      <c r="FQ43" s="123"/>
      <c r="FR43" s="123"/>
      <c r="FS43" s="123"/>
      <c r="FT43" s="123"/>
      <c r="FU43" s="123"/>
      <c r="FV43" s="123"/>
      <c r="FW43" s="123"/>
      <c r="FX43" s="123"/>
      <c r="FY43" s="123"/>
      <c r="FZ43" s="123"/>
      <c r="GA43" s="123"/>
      <c r="GB43" s="123"/>
      <c r="GC43" s="123"/>
      <c r="GD43" s="123"/>
      <c r="GE43" s="123"/>
      <c r="GF43" s="123"/>
      <c r="GG43" s="123"/>
      <c r="GH43" s="123"/>
      <c r="GI43" s="123"/>
      <c r="GJ43" s="123"/>
      <c r="GK43" s="123"/>
      <c r="GL43" s="123"/>
      <c r="GM43" s="123"/>
      <c r="GN43" s="123"/>
      <c r="GO43" s="123"/>
      <c r="GP43" s="123"/>
      <c r="GQ43" s="123"/>
      <c r="GR43" s="123"/>
      <c r="GS43" s="123"/>
      <c r="GT43" s="123"/>
      <c r="GU43" s="123"/>
      <c r="GV43" s="123"/>
      <c r="GW43" s="123"/>
      <c r="GX43" s="123"/>
      <c r="GY43" s="123"/>
      <c r="GZ43" s="123"/>
      <c r="HA43" s="123"/>
      <c r="HB43" s="123"/>
      <c r="HC43" s="123"/>
      <c r="HD43" s="123"/>
      <c r="HE43" s="123"/>
      <c r="HF43" s="123"/>
      <c r="HG43" s="123"/>
      <c r="HH43" s="123"/>
      <c r="HI43" s="123"/>
      <c r="HJ43" s="123"/>
      <c r="HK43" s="123"/>
      <c r="HL43" s="123"/>
      <c r="HM43" s="123"/>
      <c r="HN43" s="123"/>
      <c r="HO43" s="123"/>
      <c r="HP43" s="123"/>
      <c r="HQ43" s="123"/>
      <c r="HR43" s="123"/>
      <c r="HS43" s="123"/>
      <c r="HT43" s="123"/>
      <c r="HU43" s="123"/>
    </row>
    <row r="44" spans="2:229" s="92" customFormat="1" ht="13.15" customHeight="1">
      <c r="D44" s="737"/>
      <c r="E44" s="737"/>
      <c r="F44" s="737"/>
      <c r="G44" s="737"/>
      <c r="H44" s="737"/>
      <c r="I44" s="737"/>
      <c r="J44" s="737"/>
      <c r="K44" s="737"/>
      <c r="L44" s="737"/>
      <c r="M44" s="737"/>
      <c r="N44" s="737"/>
      <c r="O44" s="737"/>
      <c r="P44" s="737"/>
      <c r="Q44" s="737"/>
      <c r="R44" s="737"/>
      <c r="S44" s="737"/>
      <c r="T44" s="737"/>
      <c r="U44" s="737"/>
      <c r="V44" s="737"/>
      <c r="W44" s="737"/>
      <c r="X44" s="737"/>
      <c r="Y44" s="737"/>
      <c r="Z44" s="737"/>
      <c r="AA44" s="737"/>
      <c r="AB44" s="737"/>
      <c r="AC44" s="737"/>
      <c r="AD44" s="737"/>
      <c r="AE44" s="737"/>
      <c r="AF44" s="737"/>
      <c r="AG44" s="737"/>
      <c r="AH44" s="737"/>
      <c r="AI44" s="737"/>
      <c r="AJ44" s="737"/>
      <c r="AK44" s="737"/>
      <c r="AL44" s="737"/>
      <c r="AM44" s="86"/>
      <c r="AN44" s="86"/>
      <c r="AO44" s="86"/>
      <c r="AP44" s="86"/>
      <c r="AQ44" s="172"/>
      <c r="AR44" s="172"/>
      <c r="AS44" s="172"/>
      <c r="AT44" s="172"/>
      <c r="AV44" s="172"/>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c r="CO44" s="123"/>
      <c r="CP44" s="123"/>
      <c r="CQ44" s="123"/>
      <c r="CR44" s="123"/>
      <c r="CS44" s="123"/>
      <c r="CT44" s="123"/>
      <c r="CU44" s="123"/>
      <c r="CV44" s="123"/>
      <c r="CW44" s="123"/>
      <c r="CX44" s="123"/>
      <c r="CY44" s="123"/>
      <c r="CZ44" s="123"/>
      <c r="DA44" s="123"/>
      <c r="DB44" s="123"/>
      <c r="DC44" s="123"/>
      <c r="DD44" s="123"/>
      <c r="DE44" s="123"/>
      <c r="DF44" s="123"/>
      <c r="DG44" s="123"/>
      <c r="DH44" s="123"/>
      <c r="DI44" s="123"/>
      <c r="DJ44" s="123"/>
      <c r="DK44" s="123"/>
      <c r="DL44" s="123"/>
      <c r="DM44" s="123"/>
      <c r="DN44" s="123"/>
      <c r="DO44" s="123"/>
      <c r="DP44" s="123"/>
      <c r="DQ44" s="123"/>
      <c r="DR44" s="123"/>
      <c r="DS44" s="123"/>
      <c r="DT44" s="123"/>
      <c r="DU44" s="123"/>
      <c r="DV44" s="123"/>
      <c r="DW44" s="123"/>
      <c r="DX44" s="123"/>
      <c r="DY44" s="123"/>
      <c r="DZ44" s="123"/>
      <c r="EA44" s="123"/>
      <c r="EB44" s="123"/>
      <c r="EC44" s="123"/>
      <c r="ED44" s="123"/>
      <c r="EE44" s="123"/>
      <c r="EF44" s="123"/>
      <c r="EG44" s="123"/>
      <c r="EH44" s="123"/>
      <c r="EI44" s="123"/>
      <c r="EJ44" s="123"/>
      <c r="EK44" s="123"/>
      <c r="EL44" s="123"/>
      <c r="EM44" s="123"/>
      <c r="EN44" s="123"/>
      <c r="EO44" s="123"/>
      <c r="EP44" s="123"/>
      <c r="EQ44" s="123"/>
      <c r="ER44" s="123"/>
      <c r="ES44" s="123"/>
      <c r="ET44" s="123"/>
      <c r="EU44" s="123"/>
      <c r="EV44" s="123"/>
      <c r="EW44" s="123"/>
      <c r="EX44" s="123"/>
      <c r="EY44" s="123"/>
      <c r="EZ44" s="123"/>
      <c r="FA44" s="123"/>
      <c r="FB44" s="123"/>
      <c r="FC44" s="123"/>
      <c r="FD44" s="123"/>
      <c r="FE44" s="123"/>
      <c r="FF44" s="123"/>
      <c r="FG44" s="123"/>
      <c r="FH44" s="123"/>
      <c r="FI44" s="123"/>
      <c r="FJ44" s="123"/>
      <c r="FK44" s="123"/>
      <c r="FL44" s="123"/>
      <c r="FM44" s="123"/>
      <c r="FN44" s="123"/>
      <c r="FO44" s="123"/>
      <c r="FP44" s="123"/>
      <c r="FQ44" s="123"/>
      <c r="FR44" s="123"/>
      <c r="FS44" s="123"/>
      <c r="FT44" s="123"/>
      <c r="FU44" s="123"/>
      <c r="FV44" s="123"/>
      <c r="FW44" s="123"/>
      <c r="FX44" s="123"/>
      <c r="FY44" s="123"/>
      <c r="FZ44" s="123"/>
      <c r="GA44" s="123"/>
      <c r="GB44" s="123"/>
      <c r="GC44" s="123"/>
      <c r="GD44" s="123"/>
      <c r="GE44" s="123"/>
      <c r="GF44" s="123"/>
      <c r="GG44" s="123"/>
      <c r="GH44" s="123"/>
      <c r="GI44" s="123"/>
      <c r="GJ44" s="123"/>
      <c r="GK44" s="123"/>
      <c r="GL44" s="123"/>
      <c r="GM44" s="123"/>
      <c r="GN44" s="123"/>
      <c r="GO44" s="123"/>
      <c r="GP44" s="123"/>
      <c r="GQ44" s="123"/>
      <c r="GR44" s="123"/>
      <c r="GS44" s="123"/>
      <c r="GT44" s="123"/>
      <c r="GU44" s="123"/>
      <c r="GV44" s="123"/>
      <c r="GW44" s="123"/>
      <c r="GX44" s="123"/>
      <c r="GY44" s="123"/>
      <c r="GZ44" s="123"/>
      <c r="HA44" s="123"/>
      <c r="HB44" s="123"/>
      <c r="HC44" s="123"/>
      <c r="HD44" s="123"/>
      <c r="HE44" s="123"/>
      <c r="HF44" s="123"/>
      <c r="HG44" s="123"/>
      <c r="HH44" s="123"/>
      <c r="HI44" s="123"/>
      <c r="HJ44" s="123"/>
      <c r="HK44" s="123"/>
      <c r="HL44" s="123"/>
      <c r="HM44" s="123"/>
      <c r="HN44" s="123"/>
      <c r="HO44" s="123"/>
      <c r="HP44" s="123"/>
      <c r="HQ44" s="123"/>
      <c r="HR44" s="123"/>
      <c r="HS44" s="123"/>
      <c r="HT44" s="123"/>
      <c r="HU44" s="123"/>
    </row>
    <row r="45" spans="2:229" s="92" customFormat="1" ht="13.15" customHeight="1">
      <c r="D45" s="737"/>
      <c r="E45" s="737"/>
      <c r="F45" s="737"/>
      <c r="G45" s="737"/>
      <c r="H45" s="737"/>
      <c r="I45" s="737"/>
      <c r="J45" s="737"/>
      <c r="K45" s="737"/>
      <c r="L45" s="737"/>
      <c r="M45" s="737"/>
      <c r="N45" s="737"/>
      <c r="O45" s="737"/>
      <c r="P45" s="737"/>
      <c r="Q45" s="737"/>
      <c r="R45" s="737"/>
      <c r="S45" s="737"/>
      <c r="T45" s="737"/>
      <c r="U45" s="737"/>
      <c r="V45" s="737"/>
      <c r="W45" s="737"/>
      <c r="X45" s="737"/>
      <c r="Y45" s="737"/>
      <c r="Z45" s="737"/>
      <c r="AA45" s="737"/>
      <c r="AB45" s="737"/>
      <c r="AC45" s="737"/>
      <c r="AD45" s="737"/>
      <c r="AE45" s="737"/>
      <c r="AF45" s="737"/>
      <c r="AG45" s="737"/>
      <c r="AH45" s="737"/>
      <c r="AI45" s="737"/>
      <c r="AJ45" s="737"/>
      <c r="AK45" s="737"/>
      <c r="AL45" s="737"/>
      <c r="AO45" s="122"/>
      <c r="AP45" s="122"/>
      <c r="AQ45" s="172"/>
      <c r="AR45" s="172"/>
      <c r="AS45" s="172"/>
      <c r="AT45" s="172"/>
      <c r="AV45" s="172"/>
      <c r="AW45" s="123"/>
      <c r="AX45" s="123"/>
      <c r="AY45" s="123"/>
      <c r="AZ45" s="123"/>
      <c r="BA45" s="123"/>
      <c r="BB45" s="123"/>
      <c r="BC45" s="123"/>
      <c r="BD45" s="123"/>
      <c r="BE45" s="123"/>
      <c r="BF45" s="123"/>
      <c r="BG45" s="123"/>
      <c r="BH45" s="123"/>
      <c r="BI45" s="123"/>
      <c r="BJ45" s="123"/>
      <c r="BK45" s="123"/>
      <c r="BL45" s="123"/>
      <c r="BM45" s="123"/>
      <c r="BN45" s="123"/>
      <c r="BO45" s="123"/>
      <c r="BP45" s="123"/>
      <c r="BQ45" s="123"/>
      <c r="BR45" s="123"/>
      <c r="BS45" s="123"/>
      <c r="BT45" s="123"/>
      <c r="BU45" s="123"/>
      <c r="BV45" s="123"/>
      <c r="BW45" s="123"/>
      <c r="BX45" s="123"/>
      <c r="BY45" s="123"/>
      <c r="BZ45" s="123"/>
      <c r="CA45" s="123"/>
      <c r="CB45" s="123"/>
      <c r="CC45" s="123"/>
      <c r="CD45" s="123"/>
      <c r="CE45" s="123"/>
      <c r="CF45" s="123"/>
      <c r="CG45" s="123"/>
      <c r="CH45" s="123"/>
      <c r="CI45" s="123"/>
      <c r="CJ45" s="123"/>
      <c r="CK45" s="123"/>
      <c r="CL45" s="123"/>
      <c r="CM45" s="123"/>
      <c r="CN45" s="123"/>
      <c r="CO45" s="123"/>
      <c r="CP45" s="123"/>
      <c r="CQ45" s="123"/>
      <c r="CR45" s="123"/>
      <c r="CS45" s="123"/>
      <c r="CT45" s="123"/>
      <c r="CU45" s="123"/>
      <c r="CV45" s="123"/>
      <c r="CW45" s="123"/>
      <c r="CX45" s="123"/>
      <c r="CY45" s="123"/>
      <c r="CZ45" s="123"/>
      <c r="DA45" s="123"/>
      <c r="DB45" s="123"/>
      <c r="DC45" s="123"/>
      <c r="DD45" s="123"/>
      <c r="DE45" s="123"/>
      <c r="DF45" s="123"/>
      <c r="DG45" s="123"/>
      <c r="DH45" s="123"/>
      <c r="DI45" s="123"/>
      <c r="DJ45" s="123"/>
      <c r="DK45" s="123"/>
      <c r="DL45" s="123"/>
      <c r="DM45" s="123"/>
      <c r="DN45" s="123"/>
      <c r="DO45" s="123"/>
      <c r="DP45" s="123"/>
      <c r="DQ45" s="123"/>
      <c r="DR45" s="123"/>
      <c r="DS45" s="123"/>
      <c r="DT45" s="123"/>
      <c r="DU45" s="123"/>
      <c r="DV45" s="123"/>
      <c r="DW45" s="123"/>
      <c r="DX45" s="123"/>
      <c r="DY45" s="123"/>
      <c r="DZ45" s="123"/>
      <c r="EA45" s="123"/>
      <c r="EB45" s="123"/>
      <c r="EC45" s="123"/>
      <c r="ED45" s="123"/>
      <c r="EE45" s="123"/>
      <c r="EF45" s="123"/>
      <c r="EG45" s="123"/>
      <c r="EH45" s="123"/>
      <c r="EI45" s="123"/>
      <c r="EJ45" s="123"/>
      <c r="EK45" s="123"/>
      <c r="EL45" s="123"/>
      <c r="EM45" s="123"/>
      <c r="EN45" s="123"/>
      <c r="EO45" s="123"/>
      <c r="EP45" s="123"/>
      <c r="EQ45" s="123"/>
      <c r="ER45" s="123"/>
      <c r="ES45" s="123"/>
      <c r="ET45" s="123"/>
      <c r="EU45" s="123"/>
      <c r="EV45" s="123"/>
      <c r="EW45" s="123"/>
      <c r="EX45" s="123"/>
      <c r="EY45" s="123"/>
      <c r="EZ45" s="123"/>
      <c r="FA45" s="123"/>
      <c r="FB45" s="123"/>
      <c r="FC45" s="123"/>
      <c r="FD45" s="123"/>
      <c r="FE45" s="123"/>
      <c r="FF45" s="123"/>
      <c r="FG45" s="123"/>
      <c r="FH45" s="123"/>
      <c r="FI45" s="123"/>
      <c r="FJ45" s="123"/>
      <c r="FK45" s="123"/>
      <c r="FL45" s="123"/>
      <c r="FM45" s="123"/>
      <c r="FN45" s="123"/>
      <c r="FO45" s="123"/>
      <c r="FP45" s="123"/>
      <c r="FQ45" s="123"/>
      <c r="FR45" s="123"/>
      <c r="FS45" s="123"/>
      <c r="FT45" s="123"/>
      <c r="FU45" s="123"/>
      <c r="FV45" s="123"/>
      <c r="FW45" s="123"/>
      <c r="FX45" s="123"/>
      <c r="FY45" s="123"/>
      <c r="FZ45" s="123"/>
      <c r="GA45" s="123"/>
      <c r="GB45" s="123"/>
      <c r="GC45" s="123"/>
      <c r="GD45" s="123"/>
      <c r="GE45" s="123"/>
      <c r="GF45" s="123"/>
      <c r="GG45" s="123"/>
      <c r="GH45" s="123"/>
      <c r="GI45" s="123"/>
      <c r="GJ45" s="123"/>
      <c r="GK45" s="123"/>
      <c r="GL45" s="123"/>
      <c r="GM45" s="123"/>
      <c r="GN45" s="123"/>
      <c r="GO45" s="123"/>
      <c r="GP45" s="123"/>
      <c r="GQ45" s="123"/>
      <c r="GR45" s="123"/>
      <c r="GS45" s="123"/>
      <c r="GT45" s="123"/>
      <c r="GU45" s="123"/>
      <c r="GV45" s="123"/>
      <c r="GW45" s="123"/>
      <c r="GX45" s="123"/>
      <c r="GY45" s="123"/>
      <c r="GZ45" s="123"/>
      <c r="HA45" s="123"/>
      <c r="HB45" s="123"/>
      <c r="HC45" s="123"/>
      <c r="HD45" s="123"/>
      <c r="HE45" s="123"/>
      <c r="HF45" s="123"/>
      <c r="HG45" s="123"/>
      <c r="HH45" s="123"/>
      <c r="HI45" s="123"/>
      <c r="HJ45" s="123"/>
      <c r="HK45" s="123"/>
      <c r="HL45" s="123"/>
      <c r="HM45" s="123"/>
      <c r="HN45" s="123"/>
      <c r="HO45" s="123"/>
      <c r="HP45" s="123"/>
      <c r="HQ45" s="123"/>
      <c r="HR45" s="123"/>
      <c r="HS45" s="123"/>
      <c r="HT45" s="123"/>
      <c r="HU45" s="123"/>
    </row>
    <row r="46" spans="2:229" s="92" customFormat="1" ht="13.15" customHeight="1">
      <c r="D46" s="194"/>
      <c r="E46" s="194"/>
      <c r="F46" s="194"/>
      <c r="G46" s="194"/>
      <c r="H46" s="194"/>
      <c r="I46" s="194"/>
      <c r="J46" s="194"/>
      <c r="K46" s="194"/>
      <c r="L46" s="194"/>
      <c r="M46" s="194"/>
      <c r="N46" s="194"/>
      <c r="O46" s="194"/>
      <c r="P46" s="194"/>
      <c r="Q46" s="194"/>
      <c r="R46" s="194"/>
      <c r="S46" s="194"/>
      <c r="T46" s="194"/>
      <c r="U46" s="194"/>
      <c r="V46" s="194"/>
      <c r="W46" s="194"/>
      <c r="X46" s="194"/>
      <c r="Y46" s="194"/>
      <c r="Z46" s="194"/>
      <c r="AA46" s="194"/>
      <c r="AB46" s="194"/>
      <c r="AC46" s="194"/>
      <c r="AD46" s="194"/>
      <c r="AE46" s="194"/>
      <c r="AF46" s="194"/>
      <c r="AG46" s="194"/>
      <c r="AH46" s="194"/>
      <c r="AI46" s="194"/>
      <c r="AJ46" s="194"/>
      <c r="AK46" s="194"/>
      <c r="AL46" s="194"/>
      <c r="AO46" s="122"/>
      <c r="AP46" s="122"/>
      <c r="AQ46" s="172"/>
      <c r="AR46" s="172"/>
      <c r="AS46" s="172"/>
      <c r="AT46" s="172"/>
      <c r="AV46" s="172"/>
      <c r="AW46" s="123"/>
      <c r="AX46" s="123"/>
      <c r="AY46" s="123"/>
      <c r="AZ46" s="123"/>
      <c r="BA46" s="123"/>
      <c r="BB46" s="123"/>
      <c r="BC46" s="123"/>
      <c r="BD46" s="123"/>
      <c r="BE46" s="123"/>
      <c r="BF46" s="123"/>
      <c r="BG46" s="123"/>
      <c r="BH46" s="123"/>
      <c r="BI46" s="123"/>
      <c r="BJ46" s="123"/>
      <c r="BK46" s="123"/>
      <c r="BL46" s="123"/>
      <c r="BM46" s="123"/>
      <c r="BN46" s="123"/>
      <c r="BO46" s="123"/>
      <c r="BP46" s="123"/>
      <c r="BQ46" s="123"/>
      <c r="BR46" s="123"/>
      <c r="BS46" s="123"/>
      <c r="BT46" s="123"/>
      <c r="BU46" s="123"/>
      <c r="BV46" s="123"/>
      <c r="BW46" s="123"/>
      <c r="BX46" s="123"/>
      <c r="BY46" s="123"/>
      <c r="BZ46" s="123"/>
      <c r="CA46" s="123"/>
      <c r="CB46" s="123"/>
      <c r="CC46" s="123"/>
      <c r="CD46" s="123"/>
      <c r="CE46" s="123"/>
      <c r="CF46" s="123"/>
      <c r="CG46" s="123"/>
      <c r="CH46" s="123"/>
      <c r="CI46" s="123"/>
      <c r="CJ46" s="123"/>
      <c r="CK46" s="123"/>
      <c r="CL46" s="123"/>
      <c r="CM46" s="123"/>
      <c r="CN46" s="123"/>
      <c r="CO46" s="123"/>
      <c r="CP46" s="123"/>
      <c r="CQ46" s="123"/>
      <c r="CR46" s="123"/>
      <c r="CS46" s="123"/>
      <c r="CT46" s="123"/>
      <c r="CU46" s="123"/>
      <c r="CV46" s="123"/>
      <c r="CW46" s="123"/>
      <c r="CX46" s="123"/>
      <c r="CY46" s="123"/>
      <c r="CZ46" s="123"/>
      <c r="DA46" s="123"/>
      <c r="DB46" s="123"/>
      <c r="DC46" s="123"/>
      <c r="DD46" s="123"/>
      <c r="DE46" s="123"/>
      <c r="DF46" s="123"/>
      <c r="DG46" s="123"/>
      <c r="DH46" s="123"/>
      <c r="DI46" s="123"/>
      <c r="DJ46" s="123"/>
      <c r="DK46" s="123"/>
      <c r="DL46" s="123"/>
      <c r="DM46" s="123"/>
      <c r="DN46" s="123"/>
      <c r="DO46" s="123"/>
      <c r="DP46" s="123"/>
      <c r="DQ46" s="123"/>
      <c r="DR46" s="123"/>
      <c r="DS46" s="123"/>
      <c r="DT46" s="123"/>
      <c r="DU46" s="123"/>
      <c r="DV46" s="123"/>
      <c r="DW46" s="123"/>
      <c r="DX46" s="123"/>
      <c r="DY46" s="123"/>
      <c r="DZ46" s="123"/>
      <c r="EA46" s="123"/>
      <c r="EB46" s="123"/>
      <c r="EC46" s="123"/>
      <c r="ED46" s="123"/>
      <c r="EE46" s="123"/>
      <c r="EF46" s="123"/>
      <c r="EG46" s="123"/>
      <c r="EH46" s="123"/>
      <c r="EI46" s="123"/>
      <c r="EJ46" s="123"/>
      <c r="EK46" s="123"/>
      <c r="EL46" s="123"/>
      <c r="EM46" s="123"/>
      <c r="EN46" s="123"/>
      <c r="EO46" s="123"/>
      <c r="EP46" s="123"/>
      <c r="EQ46" s="123"/>
      <c r="ER46" s="123"/>
      <c r="ES46" s="123"/>
      <c r="ET46" s="123"/>
      <c r="EU46" s="123"/>
      <c r="EV46" s="123"/>
      <c r="EW46" s="123"/>
      <c r="EX46" s="123"/>
      <c r="EY46" s="123"/>
      <c r="EZ46" s="123"/>
      <c r="FA46" s="123"/>
      <c r="FB46" s="123"/>
      <c r="FC46" s="123"/>
      <c r="FD46" s="123"/>
      <c r="FE46" s="123"/>
      <c r="FF46" s="123"/>
      <c r="FG46" s="123"/>
      <c r="FH46" s="123"/>
      <c r="FI46" s="123"/>
      <c r="FJ46" s="123"/>
      <c r="FK46" s="123"/>
      <c r="FL46" s="123"/>
      <c r="FM46" s="123"/>
      <c r="FN46" s="123"/>
      <c r="FO46" s="123"/>
      <c r="FP46" s="123"/>
      <c r="FQ46" s="123"/>
      <c r="FR46" s="123"/>
      <c r="FS46" s="123"/>
      <c r="FT46" s="123"/>
      <c r="FU46" s="123"/>
      <c r="FV46" s="123"/>
      <c r="FW46" s="123"/>
      <c r="FX46" s="123"/>
      <c r="FY46" s="123"/>
      <c r="FZ46" s="123"/>
      <c r="GA46" s="123"/>
      <c r="GB46" s="123"/>
      <c r="GC46" s="123"/>
      <c r="GD46" s="123"/>
      <c r="GE46" s="123"/>
      <c r="GF46" s="123"/>
      <c r="GG46" s="123"/>
      <c r="GH46" s="123"/>
      <c r="GI46" s="123"/>
      <c r="GJ46" s="123"/>
      <c r="GK46" s="123"/>
      <c r="GL46" s="123"/>
      <c r="GM46" s="123"/>
      <c r="GN46" s="123"/>
      <c r="GO46" s="123"/>
      <c r="GP46" s="123"/>
      <c r="GQ46" s="123"/>
      <c r="GR46" s="123"/>
      <c r="GS46" s="123"/>
      <c r="GT46" s="123"/>
      <c r="GU46" s="123"/>
      <c r="GV46" s="123"/>
      <c r="GW46" s="123"/>
      <c r="GX46" s="123"/>
      <c r="GY46" s="123"/>
      <c r="GZ46" s="123"/>
      <c r="HA46" s="123"/>
      <c r="HB46" s="123"/>
      <c r="HC46" s="123"/>
      <c r="HD46" s="123"/>
      <c r="HE46" s="123"/>
      <c r="HF46" s="123"/>
      <c r="HG46" s="123"/>
      <c r="HH46" s="123"/>
      <c r="HI46" s="123"/>
      <c r="HJ46" s="123"/>
      <c r="HK46" s="123"/>
      <c r="HL46" s="123"/>
      <c r="HM46" s="123"/>
      <c r="HN46" s="123"/>
      <c r="HO46" s="123"/>
      <c r="HP46" s="123"/>
      <c r="HQ46" s="123"/>
      <c r="HR46" s="123"/>
      <c r="HS46" s="123"/>
      <c r="HT46" s="123"/>
      <c r="HU46" s="123"/>
    </row>
    <row r="47" spans="2:229" s="92" customFormat="1" ht="13.15" customHeight="1">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185"/>
      <c r="AB47" s="185"/>
      <c r="AC47" s="185"/>
      <c r="AD47" s="185"/>
      <c r="AE47" s="185"/>
      <c r="AF47" s="185"/>
      <c r="AG47" s="185"/>
      <c r="AH47" s="185"/>
      <c r="AI47" s="185"/>
      <c r="AJ47" s="185"/>
      <c r="AK47" s="185"/>
      <c r="AL47" s="185"/>
      <c r="AO47" s="122"/>
      <c r="AP47" s="122"/>
      <c r="AQ47" s="172"/>
      <c r="AR47" s="172"/>
      <c r="AS47" s="172"/>
      <c r="AT47" s="172"/>
      <c r="AV47" s="172"/>
      <c r="AW47" s="123"/>
      <c r="AX47" s="123"/>
      <c r="AY47" s="123"/>
      <c r="AZ47" s="123"/>
      <c r="BA47" s="123"/>
      <c r="BB47" s="123"/>
      <c r="BC47" s="123"/>
      <c r="BD47" s="123"/>
      <c r="BE47" s="123"/>
      <c r="BF47" s="123"/>
      <c r="BG47" s="123"/>
      <c r="BH47" s="123"/>
      <c r="BI47" s="123"/>
      <c r="BJ47" s="123"/>
      <c r="BK47" s="123"/>
      <c r="BL47" s="123"/>
      <c r="BM47" s="123"/>
      <c r="BN47" s="123"/>
      <c r="BO47" s="123"/>
      <c r="BP47" s="123"/>
      <c r="BQ47" s="123"/>
      <c r="BR47" s="123"/>
      <c r="BS47" s="123"/>
      <c r="BT47" s="123"/>
      <c r="BU47" s="123"/>
      <c r="BV47" s="123"/>
      <c r="BW47" s="123"/>
      <c r="BX47" s="123"/>
      <c r="BY47" s="123"/>
      <c r="BZ47" s="123"/>
      <c r="CA47" s="123"/>
      <c r="CB47" s="123"/>
      <c r="CC47" s="123"/>
      <c r="CD47" s="123"/>
      <c r="CE47" s="123"/>
      <c r="CF47" s="123"/>
      <c r="CG47" s="123"/>
      <c r="CH47" s="123"/>
      <c r="CI47" s="123"/>
      <c r="CJ47" s="123"/>
      <c r="CK47" s="123"/>
      <c r="CL47" s="123"/>
      <c r="CM47" s="123"/>
      <c r="CN47" s="123"/>
      <c r="CO47" s="123"/>
      <c r="CP47" s="123"/>
      <c r="CQ47" s="123"/>
      <c r="CR47" s="123"/>
      <c r="CS47" s="123"/>
      <c r="CT47" s="123"/>
      <c r="CU47" s="123"/>
      <c r="CV47" s="123"/>
      <c r="CW47" s="123"/>
      <c r="CX47" s="123"/>
      <c r="CY47" s="123"/>
      <c r="CZ47" s="123"/>
      <c r="DA47" s="123"/>
      <c r="DB47" s="123"/>
      <c r="DC47" s="123"/>
      <c r="DD47" s="123"/>
      <c r="DE47" s="123"/>
      <c r="DF47" s="123"/>
      <c r="DG47" s="123"/>
      <c r="DH47" s="123"/>
      <c r="DI47" s="123"/>
      <c r="DJ47" s="123"/>
      <c r="DK47" s="123"/>
      <c r="DL47" s="123"/>
      <c r="DM47" s="123"/>
      <c r="DN47" s="123"/>
      <c r="DO47" s="123"/>
      <c r="DP47" s="123"/>
      <c r="DQ47" s="123"/>
      <c r="DR47" s="123"/>
      <c r="DS47" s="123"/>
      <c r="DT47" s="123"/>
      <c r="DU47" s="123"/>
      <c r="DV47" s="123"/>
      <c r="DW47" s="123"/>
      <c r="DX47" s="123"/>
      <c r="DY47" s="123"/>
      <c r="DZ47" s="123"/>
      <c r="EA47" s="123"/>
      <c r="EB47" s="123"/>
      <c r="EC47" s="123"/>
      <c r="ED47" s="123"/>
      <c r="EE47" s="123"/>
      <c r="EF47" s="123"/>
      <c r="EG47" s="123"/>
      <c r="EH47" s="123"/>
      <c r="EI47" s="123"/>
      <c r="EJ47" s="123"/>
      <c r="EK47" s="123"/>
      <c r="EL47" s="123"/>
      <c r="EM47" s="123"/>
      <c r="EN47" s="123"/>
      <c r="EO47" s="123"/>
      <c r="EP47" s="123"/>
      <c r="EQ47" s="123"/>
      <c r="ER47" s="123"/>
      <c r="ES47" s="123"/>
      <c r="ET47" s="123"/>
      <c r="EU47" s="123"/>
      <c r="EV47" s="123"/>
      <c r="EW47" s="123"/>
      <c r="EX47" s="123"/>
      <c r="EY47" s="123"/>
      <c r="EZ47" s="123"/>
      <c r="FA47" s="123"/>
      <c r="FB47" s="123"/>
      <c r="FC47" s="123"/>
      <c r="FD47" s="123"/>
      <c r="FE47" s="123"/>
      <c r="FF47" s="123"/>
      <c r="FG47" s="123"/>
      <c r="FH47" s="123"/>
      <c r="FI47" s="123"/>
      <c r="FJ47" s="123"/>
      <c r="FK47" s="123"/>
      <c r="FL47" s="123"/>
      <c r="FM47" s="123"/>
      <c r="FN47" s="123"/>
      <c r="FO47" s="123"/>
      <c r="FP47" s="123"/>
      <c r="FQ47" s="123"/>
      <c r="FR47" s="123"/>
      <c r="FS47" s="123"/>
      <c r="FT47" s="123"/>
      <c r="FU47" s="123"/>
      <c r="FV47" s="123"/>
      <c r="FW47" s="123"/>
      <c r="FX47" s="123"/>
      <c r="FY47" s="123"/>
      <c r="FZ47" s="123"/>
      <c r="GA47" s="123"/>
      <c r="GB47" s="123"/>
      <c r="GC47" s="123"/>
      <c r="GD47" s="123"/>
      <c r="GE47" s="123"/>
      <c r="GF47" s="123"/>
      <c r="GG47" s="123"/>
      <c r="GH47" s="123"/>
      <c r="GI47" s="123"/>
      <c r="GJ47" s="123"/>
      <c r="GK47" s="123"/>
      <c r="GL47" s="123"/>
      <c r="GM47" s="123"/>
      <c r="GN47" s="123"/>
      <c r="GO47" s="123"/>
      <c r="GP47" s="123"/>
      <c r="GQ47" s="123"/>
      <c r="GR47" s="123"/>
      <c r="GS47" s="123"/>
      <c r="GT47" s="123"/>
      <c r="GU47" s="123"/>
      <c r="GV47" s="123"/>
      <c r="GW47" s="123"/>
      <c r="GX47" s="123"/>
      <c r="GY47" s="123"/>
      <c r="GZ47" s="123"/>
      <c r="HA47" s="123"/>
      <c r="HB47" s="123"/>
      <c r="HC47" s="123"/>
      <c r="HD47" s="123"/>
      <c r="HE47" s="123"/>
      <c r="HF47" s="123"/>
      <c r="HG47" s="123"/>
      <c r="HH47" s="123"/>
      <c r="HI47" s="123"/>
      <c r="HJ47" s="123"/>
      <c r="HK47" s="123"/>
      <c r="HL47" s="123"/>
      <c r="HM47" s="123"/>
      <c r="HN47" s="123"/>
      <c r="HO47" s="123"/>
      <c r="HP47" s="123"/>
      <c r="HQ47" s="123"/>
      <c r="HR47" s="123"/>
      <c r="HS47" s="123"/>
      <c r="HT47" s="123"/>
      <c r="HU47" s="123"/>
    </row>
    <row r="48" spans="2:229" s="92" customFormat="1" ht="13.15" customHeight="1">
      <c r="B48" s="125"/>
      <c r="D48" s="737" t="s">
        <v>832</v>
      </c>
      <c r="E48" s="737"/>
      <c r="F48" s="737"/>
      <c r="G48" s="737"/>
      <c r="H48" s="737"/>
      <c r="I48" s="737"/>
      <c r="J48" s="737"/>
      <c r="K48" s="737"/>
      <c r="L48" s="737"/>
      <c r="M48" s="737"/>
      <c r="N48" s="737"/>
      <c r="O48" s="737"/>
      <c r="P48" s="737"/>
      <c r="Q48" s="737"/>
      <c r="R48" s="737"/>
      <c r="S48" s="737"/>
      <c r="T48" s="737"/>
      <c r="U48" s="737"/>
      <c r="V48" s="737"/>
      <c r="W48" s="737"/>
      <c r="X48" s="737"/>
      <c r="Y48" s="737"/>
      <c r="Z48" s="737"/>
      <c r="AA48" s="737"/>
      <c r="AB48" s="737"/>
      <c r="AC48" s="737"/>
      <c r="AD48" s="737"/>
      <c r="AE48" s="737"/>
      <c r="AF48" s="737"/>
      <c r="AG48" s="737"/>
      <c r="AH48" s="737"/>
      <c r="AI48" s="737"/>
      <c r="AJ48" s="737"/>
      <c r="AK48" s="737"/>
      <c r="AL48" s="737"/>
      <c r="AO48" s="122"/>
      <c r="AP48" s="122"/>
      <c r="AQ48" s="172"/>
      <c r="AR48" s="172"/>
      <c r="AS48" s="172"/>
      <c r="AT48" s="172"/>
      <c r="AV48" s="172"/>
      <c r="AW48" s="123"/>
      <c r="AX48" s="123"/>
      <c r="AY48" s="123"/>
      <c r="AZ48" s="123"/>
      <c r="BA48" s="123"/>
      <c r="BB48" s="123"/>
      <c r="BC48" s="123"/>
      <c r="BD48" s="123"/>
      <c r="BE48" s="123"/>
      <c r="BF48" s="123"/>
      <c r="BG48" s="123"/>
      <c r="BH48" s="123"/>
      <c r="BI48" s="123"/>
      <c r="BJ48" s="123"/>
      <c r="BK48" s="123"/>
      <c r="BL48" s="123"/>
      <c r="BM48" s="123"/>
      <c r="BN48" s="123"/>
      <c r="BO48" s="123"/>
      <c r="BP48" s="123"/>
      <c r="BQ48" s="123"/>
      <c r="BR48" s="123"/>
      <c r="BS48" s="123"/>
      <c r="BT48" s="123"/>
      <c r="BU48" s="123"/>
      <c r="BV48" s="123"/>
      <c r="BW48" s="123"/>
      <c r="BX48" s="123"/>
      <c r="BY48" s="123"/>
      <c r="BZ48" s="123"/>
      <c r="CA48" s="123"/>
      <c r="CB48" s="123"/>
      <c r="CC48" s="123"/>
      <c r="CD48" s="123"/>
      <c r="CE48" s="123"/>
      <c r="CF48" s="123"/>
      <c r="CG48" s="123"/>
      <c r="CH48" s="123"/>
      <c r="CI48" s="123"/>
      <c r="CJ48" s="123"/>
      <c r="CK48" s="123"/>
      <c r="CL48" s="123"/>
      <c r="CM48" s="123"/>
      <c r="CN48" s="123"/>
      <c r="CO48" s="123"/>
      <c r="CP48" s="123"/>
      <c r="CQ48" s="123"/>
      <c r="CR48" s="123"/>
      <c r="CS48" s="123"/>
      <c r="CT48" s="123"/>
      <c r="CU48" s="123"/>
      <c r="CV48" s="123"/>
      <c r="CW48" s="123"/>
      <c r="CX48" s="123"/>
      <c r="CY48" s="123"/>
      <c r="CZ48" s="123"/>
      <c r="DA48" s="123"/>
      <c r="DB48" s="123"/>
      <c r="DC48" s="123"/>
      <c r="DD48" s="123"/>
      <c r="DE48" s="123"/>
      <c r="DF48" s="123"/>
      <c r="DG48" s="123"/>
      <c r="DH48" s="123"/>
      <c r="DI48" s="123"/>
      <c r="DJ48" s="123"/>
      <c r="DK48" s="123"/>
      <c r="DL48" s="123"/>
      <c r="DM48" s="123"/>
      <c r="DN48" s="123"/>
      <c r="DO48" s="123"/>
      <c r="DP48" s="123"/>
      <c r="DQ48" s="123"/>
      <c r="DR48" s="123"/>
      <c r="DS48" s="123"/>
      <c r="DT48" s="123"/>
      <c r="DU48" s="123"/>
      <c r="DV48" s="123"/>
      <c r="DW48" s="123"/>
      <c r="DX48" s="123"/>
      <c r="DY48" s="123"/>
      <c r="DZ48" s="123"/>
      <c r="EA48" s="123"/>
      <c r="EB48" s="123"/>
      <c r="EC48" s="123"/>
      <c r="ED48" s="123"/>
      <c r="EE48" s="123"/>
      <c r="EF48" s="123"/>
      <c r="EG48" s="123"/>
      <c r="EH48" s="123"/>
      <c r="EI48" s="123"/>
      <c r="EJ48" s="123"/>
      <c r="EK48" s="123"/>
      <c r="EL48" s="123"/>
      <c r="EM48" s="123"/>
      <c r="EN48" s="123"/>
      <c r="EO48" s="123"/>
      <c r="EP48" s="123"/>
      <c r="EQ48" s="123"/>
      <c r="ER48" s="123"/>
      <c r="ES48" s="123"/>
      <c r="ET48" s="123"/>
      <c r="EU48" s="123"/>
      <c r="EV48" s="123"/>
      <c r="EW48" s="123"/>
      <c r="EX48" s="123"/>
      <c r="EY48" s="123"/>
      <c r="EZ48" s="123"/>
      <c r="FA48" s="123"/>
      <c r="FB48" s="123"/>
      <c r="FC48" s="123"/>
      <c r="FD48" s="123"/>
      <c r="FE48" s="123"/>
      <c r="FF48" s="123"/>
      <c r="FG48" s="123"/>
      <c r="FH48" s="123"/>
      <c r="FI48" s="123"/>
      <c r="FJ48" s="123"/>
      <c r="FK48" s="123"/>
      <c r="FL48" s="123"/>
      <c r="FM48" s="123"/>
      <c r="FN48" s="123"/>
      <c r="FO48" s="123"/>
      <c r="FP48" s="123"/>
      <c r="FQ48" s="123"/>
      <c r="FR48" s="123"/>
      <c r="FS48" s="123"/>
      <c r="FT48" s="123"/>
      <c r="FU48" s="123"/>
      <c r="FV48" s="123"/>
      <c r="FW48" s="123"/>
      <c r="FX48" s="123"/>
      <c r="FY48" s="123"/>
      <c r="FZ48" s="123"/>
      <c r="GA48" s="123"/>
      <c r="GB48" s="123"/>
      <c r="GC48" s="123"/>
      <c r="GD48" s="123"/>
      <c r="GE48" s="123"/>
      <c r="GF48" s="123"/>
      <c r="GG48" s="123"/>
      <c r="GH48" s="123"/>
      <c r="GI48" s="123"/>
      <c r="GJ48" s="123"/>
      <c r="GK48" s="123"/>
      <c r="GL48" s="123"/>
      <c r="GM48" s="123"/>
      <c r="GN48" s="123"/>
      <c r="GO48" s="123"/>
      <c r="GP48" s="123"/>
      <c r="GQ48" s="123"/>
      <c r="GR48" s="123"/>
      <c r="GS48" s="123"/>
      <c r="GT48" s="123"/>
      <c r="GU48" s="123"/>
      <c r="GV48" s="123"/>
      <c r="GW48" s="123"/>
      <c r="GX48" s="123"/>
      <c r="GY48" s="123"/>
      <c r="GZ48" s="123"/>
      <c r="HA48" s="123"/>
      <c r="HB48" s="123"/>
      <c r="HC48" s="123"/>
      <c r="HD48" s="123"/>
      <c r="HE48" s="123"/>
      <c r="HF48" s="123"/>
      <c r="HG48" s="123"/>
      <c r="HH48" s="123"/>
      <c r="HI48" s="123"/>
      <c r="HJ48" s="123"/>
      <c r="HK48" s="123"/>
      <c r="HL48" s="123"/>
      <c r="HM48" s="123"/>
      <c r="HN48" s="123"/>
      <c r="HO48" s="123"/>
      <c r="HP48" s="123"/>
      <c r="HQ48" s="123"/>
      <c r="HR48" s="123"/>
      <c r="HS48" s="123"/>
      <c r="HT48" s="123"/>
      <c r="HU48" s="123"/>
    </row>
    <row r="49" spans="1:229" s="92" customFormat="1" ht="13.15" customHeight="1">
      <c r="D49" s="737"/>
      <c r="E49" s="737"/>
      <c r="F49" s="737"/>
      <c r="G49" s="737"/>
      <c r="H49" s="737"/>
      <c r="I49" s="737"/>
      <c r="J49" s="737"/>
      <c r="K49" s="737"/>
      <c r="L49" s="737"/>
      <c r="M49" s="737"/>
      <c r="N49" s="737"/>
      <c r="O49" s="737"/>
      <c r="P49" s="737"/>
      <c r="Q49" s="737"/>
      <c r="R49" s="737"/>
      <c r="S49" s="737"/>
      <c r="T49" s="737"/>
      <c r="U49" s="737"/>
      <c r="V49" s="737"/>
      <c r="W49" s="737"/>
      <c r="X49" s="737"/>
      <c r="Y49" s="737"/>
      <c r="Z49" s="737"/>
      <c r="AA49" s="737"/>
      <c r="AB49" s="737"/>
      <c r="AC49" s="737"/>
      <c r="AD49" s="737"/>
      <c r="AE49" s="737"/>
      <c r="AF49" s="737"/>
      <c r="AG49" s="737"/>
      <c r="AH49" s="737"/>
      <c r="AI49" s="737"/>
      <c r="AJ49" s="737"/>
      <c r="AK49" s="737"/>
      <c r="AL49" s="737"/>
      <c r="AO49" s="122">
        <v>0</v>
      </c>
      <c r="AP49" s="122" t="s">
        <v>182</v>
      </c>
      <c r="AQ49" s="172"/>
      <c r="AR49" s="172"/>
      <c r="AS49" s="172"/>
      <c r="AT49" s="172"/>
      <c r="AU49" s="172"/>
      <c r="AV49" s="172"/>
      <c r="AW49" s="123"/>
      <c r="AX49" s="123"/>
      <c r="AY49" s="123"/>
      <c r="AZ49" s="123"/>
      <c r="BA49" s="123"/>
      <c r="BB49" s="123"/>
      <c r="BC49" s="123"/>
      <c r="BD49" s="123"/>
      <c r="BE49" s="123"/>
      <c r="BF49" s="123"/>
      <c r="BG49" s="123"/>
      <c r="BH49" s="123"/>
      <c r="BI49" s="123"/>
      <c r="BJ49" s="123"/>
      <c r="BK49" s="123"/>
      <c r="BL49" s="123"/>
      <c r="BM49" s="123"/>
      <c r="BN49" s="123"/>
      <c r="BO49" s="123"/>
      <c r="BP49" s="123"/>
      <c r="BQ49" s="123"/>
      <c r="BR49" s="123"/>
      <c r="BS49" s="123"/>
      <c r="BT49" s="123"/>
      <c r="BU49" s="123"/>
      <c r="BV49" s="123"/>
      <c r="BW49" s="123"/>
      <c r="BX49" s="123"/>
      <c r="BY49" s="123"/>
      <c r="BZ49" s="123"/>
      <c r="CA49" s="123"/>
      <c r="CB49" s="123"/>
      <c r="CC49" s="123"/>
      <c r="CD49" s="123"/>
      <c r="CE49" s="123"/>
      <c r="CF49" s="123"/>
      <c r="CG49" s="123"/>
      <c r="CH49" s="123"/>
      <c r="CI49" s="123"/>
      <c r="CJ49" s="123"/>
      <c r="CK49" s="123"/>
      <c r="CL49" s="123"/>
      <c r="CM49" s="123"/>
      <c r="CN49" s="123"/>
      <c r="CO49" s="123"/>
      <c r="CP49" s="123"/>
      <c r="CQ49" s="123"/>
      <c r="CR49" s="123"/>
      <c r="CS49" s="123"/>
      <c r="CT49" s="123"/>
      <c r="CU49" s="123"/>
      <c r="CV49" s="123"/>
      <c r="CW49" s="123"/>
      <c r="CX49" s="123"/>
      <c r="CY49" s="123"/>
      <c r="CZ49" s="123"/>
      <c r="DA49" s="123"/>
      <c r="DB49" s="123"/>
      <c r="DC49" s="123"/>
      <c r="DD49" s="123"/>
      <c r="DE49" s="123"/>
      <c r="DF49" s="123"/>
      <c r="DG49" s="123"/>
      <c r="DH49" s="123"/>
      <c r="DI49" s="123"/>
      <c r="DJ49" s="123"/>
      <c r="DK49" s="123"/>
      <c r="DL49" s="123"/>
      <c r="DM49" s="123"/>
      <c r="DN49" s="123"/>
      <c r="DO49" s="123"/>
      <c r="DP49" s="123"/>
      <c r="DQ49" s="123"/>
      <c r="DR49" s="123"/>
      <c r="DS49" s="123"/>
      <c r="DT49" s="123"/>
      <c r="DU49" s="123"/>
      <c r="DV49" s="123"/>
      <c r="DW49" s="123"/>
      <c r="DX49" s="123"/>
      <c r="DY49" s="123"/>
      <c r="DZ49" s="123"/>
      <c r="EA49" s="123"/>
      <c r="EB49" s="123"/>
      <c r="EC49" s="123"/>
      <c r="ED49" s="123"/>
      <c r="EE49" s="123"/>
      <c r="EF49" s="123"/>
      <c r="EG49" s="123"/>
      <c r="EH49" s="123"/>
      <c r="EI49" s="123"/>
      <c r="EJ49" s="123"/>
      <c r="EK49" s="123"/>
      <c r="EL49" s="123"/>
      <c r="EM49" s="123"/>
      <c r="EN49" s="123"/>
      <c r="EO49" s="123"/>
      <c r="EP49" s="123"/>
      <c r="EQ49" s="123"/>
      <c r="ER49" s="123"/>
      <c r="ES49" s="123"/>
      <c r="ET49" s="123"/>
      <c r="EU49" s="123"/>
      <c r="EV49" s="123"/>
      <c r="EW49" s="123"/>
      <c r="EX49" s="123"/>
      <c r="EY49" s="123"/>
      <c r="EZ49" s="123"/>
      <c r="FA49" s="123"/>
      <c r="FB49" s="123"/>
      <c r="FC49" s="123"/>
      <c r="FD49" s="123"/>
      <c r="FE49" s="123"/>
      <c r="FF49" s="123"/>
      <c r="FG49" s="123"/>
      <c r="FH49" s="123"/>
      <c r="FI49" s="123"/>
      <c r="FJ49" s="123"/>
      <c r="FK49" s="123"/>
      <c r="FL49" s="123"/>
      <c r="FM49" s="123"/>
      <c r="FN49" s="123"/>
      <c r="FO49" s="123"/>
      <c r="FP49" s="123"/>
      <c r="FQ49" s="123"/>
      <c r="FR49" s="123"/>
      <c r="FS49" s="123"/>
      <c r="FT49" s="123"/>
      <c r="FU49" s="123"/>
      <c r="FV49" s="123"/>
      <c r="FW49" s="123"/>
      <c r="FX49" s="123"/>
      <c r="FY49" s="123"/>
      <c r="FZ49" s="123"/>
      <c r="GA49" s="123"/>
      <c r="GB49" s="123"/>
      <c r="GC49" s="123"/>
      <c r="GD49" s="123"/>
      <c r="GE49" s="123"/>
      <c r="GF49" s="123"/>
      <c r="GG49" s="123"/>
      <c r="GH49" s="123"/>
      <c r="GI49" s="123"/>
      <c r="GJ49" s="123"/>
      <c r="GK49" s="123"/>
      <c r="GL49" s="123"/>
      <c r="GM49" s="123"/>
      <c r="GN49" s="123"/>
      <c r="GO49" s="123"/>
      <c r="GP49" s="123"/>
      <c r="GQ49" s="123"/>
      <c r="GR49" s="123"/>
      <c r="GS49" s="123"/>
      <c r="GT49" s="123"/>
      <c r="GU49" s="123"/>
      <c r="GV49" s="123"/>
      <c r="GW49" s="123"/>
      <c r="GX49" s="123"/>
      <c r="GY49" s="123"/>
      <c r="GZ49" s="123"/>
      <c r="HA49" s="123"/>
      <c r="HB49" s="123"/>
      <c r="HC49" s="123"/>
      <c r="HD49" s="123"/>
      <c r="HE49" s="123"/>
      <c r="HF49" s="123"/>
      <c r="HG49" s="123"/>
      <c r="HH49" s="123"/>
      <c r="HI49" s="123"/>
      <c r="HJ49" s="123"/>
      <c r="HK49" s="123"/>
      <c r="HL49" s="123"/>
      <c r="HM49" s="123"/>
      <c r="HN49" s="123"/>
      <c r="HO49" s="123"/>
      <c r="HP49" s="123"/>
      <c r="HQ49" s="123"/>
      <c r="HR49" s="123"/>
      <c r="HS49" s="123"/>
      <c r="HT49" s="123"/>
      <c r="HU49" s="123"/>
    </row>
    <row r="50" spans="1:229" s="92" customFormat="1" ht="13.15" customHeight="1">
      <c r="D50" s="737"/>
      <c r="E50" s="737"/>
      <c r="F50" s="737"/>
      <c r="G50" s="737"/>
      <c r="H50" s="737"/>
      <c r="I50" s="737"/>
      <c r="J50" s="737"/>
      <c r="K50" s="737"/>
      <c r="L50" s="737"/>
      <c r="M50" s="737"/>
      <c r="N50" s="737"/>
      <c r="O50" s="737"/>
      <c r="P50" s="737"/>
      <c r="Q50" s="737"/>
      <c r="R50" s="737"/>
      <c r="S50" s="737"/>
      <c r="T50" s="737"/>
      <c r="U50" s="737"/>
      <c r="V50" s="737"/>
      <c r="W50" s="737"/>
      <c r="X50" s="737"/>
      <c r="Y50" s="737"/>
      <c r="Z50" s="737"/>
      <c r="AA50" s="737"/>
      <c r="AB50" s="737"/>
      <c r="AC50" s="737"/>
      <c r="AD50" s="737"/>
      <c r="AE50" s="737"/>
      <c r="AF50" s="737"/>
      <c r="AG50" s="737"/>
      <c r="AH50" s="737"/>
      <c r="AI50" s="737"/>
      <c r="AJ50" s="737"/>
      <c r="AK50" s="737"/>
      <c r="AL50" s="737"/>
      <c r="AO50" s="122"/>
      <c r="AP50" s="122"/>
      <c r="AQ50" s="172"/>
      <c r="AR50" s="172"/>
      <c r="AS50" s="172"/>
      <c r="AT50" s="172"/>
      <c r="AU50" s="172"/>
      <c r="AV50" s="172"/>
      <c r="AW50" s="123"/>
      <c r="AX50" s="123"/>
      <c r="AY50" s="123"/>
      <c r="AZ50" s="123"/>
      <c r="BA50" s="123"/>
      <c r="BB50" s="123"/>
      <c r="BC50" s="123"/>
      <c r="BD50" s="123"/>
      <c r="BE50" s="123"/>
      <c r="BF50" s="123"/>
      <c r="BG50" s="123"/>
      <c r="BH50" s="123"/>
      <c r="BI50" s="123"/>
      <c r="BJ50" s="123"/>
      <c r="BK50" s="123"/>
      <c r="BL50" s="123"/>
      <c r="BM50" s="123"/>
      <c r="BN50" s="123"/>
      <c r="BO50" s="123"/>
      <c r="BP50" s="123"/>
      <c r="BQ50" s="123"/>
      <c r="BR50" s="123"/>
      <c r="BS50" s="123"/>
      <c r="BT50" s="123"/>
      <c r="BU50" s="123"/>
      <c r="BV50" s="123"/>
      <c r="BW50" s="123"/>
      <c r="BX50" s="123"/>
      <c r="BY50" s="123"/>
      <c r="BZ50" s="123"/>
      <c r="CA50" s="123"/>
      <c r="CB50" s="123"/>
      <c r="CC50" s="123"/>
      <c r="CD50" s="123"/>
      <c r="CE50" s="123"/>
      <c r="CF50" s="123"/>
      <c r="CG50" s="123"/>
      <c r="CH50" s="123"/>
      <c r="CI50" s="123"/>
      <c r="CJ50" s="123"/>
      <c r="CK50" s="123"/>
      <c r="CL50" s="123"/>
      <c r="CM50" s="123"/>
      <c r="CN50" s="123"/>
      <c r="CO50" s="123"/>
      <c r="CP50" s="123"/>
      <c r="CQ50" s="123"/>
      <c r="CR50" s="123"/>
      <c r="CS50" s="123"/>
      <c r="CT50" s="123"/>
      <c r="CU50" s="123"/>
      <c r="CV50" s="123"/>
      <c r="CW50" s="123"/>
      <c r="CX50" s="123"/>
      <c r="CY50" s="123"/>
      <c r="CZ50" s="123"/>
      <c r="DA50" s="123"/>
      <c r="DB50" s="123"/>
      <c r="DC50" s="123"/>
      <c r="DD50" s="123"/>
      <c r="DE50" s="123"/>
      <c r="DF50" s="123"/>
      <c r="DG50" s="123"/>
      <c r="DH50" s="123"/>
      <c r="DI50" s="123"/>
      <c r="DJ50" s="123"/>
      <c r="DK50" s="123"/>
      <c r="DL50" s="123"/>
      <c r="DM50" s="123"/>
      <c r="DN50" s="123"/>
      <c r="DO50" s="123"/>
      <c r="DP50" s="123"/>
      <c r="DQ50" s="123"/>
      <c r="DR50" s="123"/>
      <c r="DS50" s="123"/>
      <c r="DT50" s="123"/>
      <c r="DU50" s="123"/>
      <c r="DV50" s="123"/>
      <c r="DW50" s="123"/>
      <c r="DX50" s="123"/>
      <c r="DY50" s="123"/>
      <c r="DZ50" s="123"/>
      <c r="EA50" s="123"/>
      <c r="EB50" s="123"/>
      <c r="EC50" s="123"/>
      <c r="ED50" s="123"/>
      <c r="EE50" s="123"/>
      <c r="EF50" s="123"/>
      <c r="EG50" s="123"/>
      <c r="EH50" s="123"/>
      <c r="EI50" s="123"/>
      <c r="EJ50" s="123"/>
      <c r="EK50" s="123"/>
      <c r="EL50" s="123"/>
      <c r="EM50" s="123"/>
      <c r="EN50" s="123"/>
      <c r="EO50" s="123"/>
      <c r="EP50" s="123"/>
      <c r="EQ50" s="123"/>
      <c r="ER50" s="123"/>
      <c r="ES50" s="123"/>
      <c r="ET50" s="123"/>
      <c r="EU50" s="123"/>
      <c r="EV50" s="123"/>
      <c r="EW50" s="123"/>
      <c r="EX50" s="123"/>
      <c r="EY50" s="123"/>
      <c r="EZ50" s="123"/>
      <c r="FA50" s="123"/>
      <c r="FB50" s="123"/>
      <c r="FC50" s="123"/>
      <c r="FD50" s="123"/>
      <c r="FE50" s="123"/>
      <c r="FF50" s="123"/>
      <c r="FG50" s="123"/>
      <c r="FH50" s="123"/>
      <c r="FI50" s="123"/>
      <c r="FJ50" s="123"/>
      <c r="FK50" s="123"/>
      <c r="FL50" s="123"/>
      <c r="FM50" s="123"/>
      <c r="FN50" s="123"/>
      <c r="FO50" s="123"/>
      <c r="FP50" s="123"/>
      <c r="FQ50" s="123"/>
      <c r="FR50" s="123"/>
      <c r="FS50" s="123"/>
      <c r="FT50" s="123"/>
      <c r="FU50" s="123"/>
      <c r="FV50" s="123"/>
      <c r="FW50" s="123"/>
      <c r="FX50" s="123"/>
      <c r="FY50" s="123"/>
      <c r="FZ50" s="123"/>
      <c r="GA50" s="123"/>
      <c r="GB50" s="123"/>
      <c r="GC50" s="123"/>
      <c r="GD50" s="123"/>
      <c r="GE50" s="123"/>
      <c r="GF50" s="123"/>
      <c r="GG50" s="123"/>
      <c r="GH50" s="123"/>
      <c r="GI50" s="123"/>
      <c r="GJ50" s="123"/>
      <c r="GK50" s="123"/>
      <c r="GL50" s="123"/>
      <c r="GM50" s="123"/>
      <c r="GN50" s="123"/>
      <c r="GO50" s="123"/>
      <c r="GP50" s="123"/>
      <c r="GQ50" s="123"/>
      <c r="GR50" s="123"/>
      <c r="GS50" s="123"/>
      <c r="GT50" s="123"/>
      <c r="GU50" s="123"/>
      <c r="GV50" s="123"/>
      <c r="GW50" s="123"/>
      <c r="GX50" s="123"/>
      <c r="GY50" s="123"/>
      <c r="GZ50" s="123"/>
      <c r="HA50" s="123"/>
      <c r="HB50" s="123"/>
      <c r="HC50" s="123"/>
      <c r="HD50" s="123"/>
      <c r="HE50" s="123"/>
      <c r="HF50" s="123"/>
      <c r="HG50" s="123"/>
      <c r="HH50" s="123"/>
      <c r="HI50" s="123"/>
      <c r="HJ50" s="123"/>
      <c r="HK50" s="123"/>
      <c r="HL50" s="123"/>
      <c r="HM50" s="123"/>
      <c r="HN50" s="123"/>
      <c r="HO50" s="123"/>
      <c r="HP50" s="123"/>
      <c r="HQ50" s="123"/>
      <c r="HR50" s="123"/>
      <c r="HS50" s="123"/>
      <c r="HT50" s="123"/>
      <c r="HU50" s="123"/>
    </row>
    <row r="51" spans="1:229" s="92" customFormat="1" ht="13.15" customHeight="1">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O51" s="122"/>
      <c r="AP51" s="122"/>
      <c r="AQ51" s="172"/>
      <c r="AR51" s="172"/>
      <c r="AS51" s="172"/>
      <c r="AT51" s="172"/>
      <c r="AU51" s="172"/>
      <c r="AV51" s="172"/>
      <c r="AW51" s="123"/>
      <c r="AX51" s="123"/>
      <c r="AY51" s="123"/>
      <c r="AZ51" s="123"/>
      <c r="BA51" s="123"/>
      <c r="BB51" s="123"/>
      <c r="BC51" s="123"/>
      <c r="BD51" s="123"/>
      <c r="BE51" s="123"/>
      <c r="BF51" s="123"/>
      <c r="BG51" s="123"/>
      <c r="BH51" s="123"/>
      <c r="BI51" s="123"/>
      <c r="BJ51" s="123"/>
      <c r="BK51" s="123"/>
      <c r="BL51" s="123"/>
      <c r="BM51" s="123"/>
      <c r="BN51" s="123"/>
      <c r="BO51" s="123"/>
      <c r="BP51" s="123"/>
      <c r="BQ51" s="123"/>
      <c r="BR51" s="123"/>
      <c r="BS51" s="123"/>
      <c r="BT51" s="123"/>
      <c r="BU51" s="123"/>
      <c r="BV51" s="123"/>
      <c r="BW51" s="123"/>
      <c r="BX51" s="123"/>
      <c r="BY51" s="123"/>
      <c r="BZ51" s="123"/>
      <c r="CA51" s="123"/>
      <c r="CB51" s="123"/>
      <c r="CC51" s="123"/>
      <c r="CD51" s="123"/>
      <c r="CE51" s="123"/>
      <c r="CF51" s="123"/>
      <c r="CG51" s="123"/>
      <c r="CH51" s="123"/>
      <c r="CI51" s="123"/>
      <c r="CJ51" s="123"/>
      <c r="CK51" s="123"/>
      <c r="CL51" s="123"/>
      <c r="CM51" s="123"/>
      <c r="CN51" s="123"/>
      <c r="CO51" s="123"/>
      <c r="CP51" s="123"/>
      <c r="CQ51" s="123"/>
      <c r="CR51" s="123"/>
      <c r="CS51" s="123"/>
      <c r="CT51" s="123"/>
      <c r="CU51" s="123"/>
      <c r="CV51" s="123"/>
      <c r="CW51" s="123"/>
      <c r="CX51" s="123"/>
      <c r="CY51" s="123"/>
      <c r="CZ51" s="123"/>
      <c r="DA51" s="123"/>
      <c r="DB51" s="123"/>
      <c r="DC51" s="123"/>
      <c r="DD51" s="123"/>
      <c r="DE51" s="123"/>
      <c r="DF51" s="123"/>
      <c r="DG51" s="123"/>
      <c r="DH51" s="123"/>
      <c r="DI51" s="123"/>
      <c r="DJ51" s="123"/>
      <c r="DK51" s="123"/>
      <c r="DL51" s="123"/>
      <c r="DM51" s="123"/>
      <c r="DN51" s="123"/>
      <c r="DO51" s="123"/>
      <c r="DP51" s="123"/>
      <c r="DQ51" s="123"/>
      <c r="DR51" s="123"/>
      <c r="DS51" s="123"/>
      <c r="DT51" s="123"/>
      <c r="DU51" s="123"/>
      <c r="DV51" s="123"/>
      <c r="DW51" s="123"/>
      <c r="DX51" s="123"/>
      <c r="DY51" s="123"/>
      <c r="DZ51" s="123"/>
      <c r="EA51" s="123"/>
      <c r="EB51" s="123"/>
      <c r="EC51" s="123"/>
      <c r="ED51" s="123"/>
      <c r="EE51" s="123"/>
      <c r="EF51" s="123"/>
      <c r="EG51" s="123"/>
      <c r="EH51" s="123"/>
      <c r="EI51" s="123"/>
      <c r="EJ51" s="123"/>
      <c r="EK51" s="123"/>
      <c r="EL51" s="123"/>
      <c r="EM51" s="123"/>
      <c r="EN51" s="123"/>
      <c r="EO51" s="123"/>
      <c r="EP51" s="123"/>
      <c r="EQ51" s="123"/>
      <c r="ER51" s="123"/>
      <c r="ES51" s="123"/>
      <c r="ET51" s="123"/>
      <c r="EU51" s="123"/>
      <c r="EV51" s="123"/>
      <c r="EW51" s="123"/>
      <c r="EX51" s="123"/>
      <c r="EY51" s="123"/>
      <c r="EZ51" s="123"/>
      <c r="FA51" s="123"/>
      <c r="FB51" s="123"/>
      <c r="FC51" s="123"/>
      <c r="FD51" s="123"/>
      <c r="FE51" s="123"/>
      <c r="FF51" s="123"/>
      <c r="FG51" s="123"/>
      <c r="FH51" s="123"/>
      <c r="FI51" s="123"/>
      <c r="FJ51" s="123"/>
      <c r="FK51" s="123"/>
      <c r="FL51" s="123"/>
      <c r="FM51" s="123"/>
      <c r="FN51" s="123"/>
      <c r="FO51" s="123"/>
      <c r="FP51" s="123"/>
      <c r="FQ51" s="123"/>
      <c r="FR51" s="123"/>
      <c r="FS51" s="123"/>
      <c r="FT51" s="123"/>
      <c r="FU51" s="123"/>
      <c r="FV51" s="123"/>
      <c r="FW51" s="123"/>
      <c r="FX51" s="123"/>
      <c r="FY51" s="123"/>
      <c r="FZ51" s="123"/>
      <c r="GA51" s="123"/>
      <c r="GB51" s="123"/>
      <c r="GC51" s="123"/>
      <c r="GD51" s="123"/>
      <c r="GE51" s="123"/>
      <c r="GF51" s="123"/>
      <c r="GG51" s="123"/>
      <c r="GH51" s="123"/>
      <c r="GI51" s="123"/>
      <c r="GJ51" s="123"/>
      <c r="GK51" s="123"/>
      <c r="GL51" s="123"/>
      <c r="GM51" s="123"/>
      <c r="GN51" s="123"/>
      <c r="GO51" s="123"/>
      <c r="GP51" s="123"/>
      <c r="GQ51" s="123"/>
      <c r="GR51" s="123"/>
      <c r="GS51" s="123"/>
      <c r="GT51" s="123"/>
      <c r="GU51" s="123"/>
      <c r="GV51" s="123"/>
      <c r="GW51" s="123"/>
      <c r="GX51" s="123"/>
      <c r="GY51" s="123"/>
      <c r="GZ51" s="123"/>
      <c r="HA51" s="123"/>
      <c r="HB51" s="123"/>
      <c r="HC51" s="123"/>
      <c r="HD51" s="123"/>
      <c r="HE51" s="123"/>
      <c r="HF51" s="123"/>
      <c r="HG51" s="123"/>
      <c r="HH51" s="123"/>
      <c r="HI51" s="123"/>
      <c r="HJ51" s="123"/>
      <c r="HK51" s="123"/>
      <c r="HL51" s="123"/>
      <c r="HM51" s="123"/>
      <c r="HN51" s="123"/>
      <c r="HO51" s="123"/>
      <c r="HP51" s="123"/>
      <c r="HQ51" s="123"/>
      <c r="HR51" s="123"/>
      <c r="HS51" s="123"/>
      <c r="HT51" s="123"/>
      <c r="HU51" s="123"/>
    </row>
    <row r="52" spans="1:229" s="92" customFormat="1" ht="13.15" customHeight="1">
      <c r="AO52" s="122"/>
      <c r="AP52" s="122">
        <v>2</v>
      </c>
      <c r="AQ52" s="172"/>
      <c r="AR52" s="172"/>
      <c r="AS52" s="172"/>
      <c r="AT52" s="172"/>
      <c r="AU52" s="172"/>
      <c r="AV52" s="172"/>
      <c r="AW52" s="123"/>
      <c r="AX52" s="123"/>
      <c r="AY52" s="123"/>
      <c r="AZ52" s="123"/>
      <c r="BA52" s="123"/>
      <c r="BB52" s="123"/>
      <c r="BC52" s="123"/>
      <c r="BD52" s="123"/>
      <c r="BE52" s="123"/>
      <c r="BF52" s="123"/>
      <c r="BG52" s="123"/>
      <c r="BH52" s="123"/>
      <c r="BI52" s="123"/>
      <c r="BJ52" s="123"/>
      <c r="BK52" s="123"/>
      <c r="BL52" s="123"/>
      <c r="BM52" s="123"/>
      <c r="BN52" s="123"/>
      <c r="BO52" s="123"/>
      <c r="BP52" s="123"/>
      <c r="BQ52" s="123"/>
      <c r="BR52" s="123"/>
      <c r="BS52" s="123"/>
      <c r="BT52" s="123"/>
      <c r="BU52" s="123"/>
      <c r="BV52" s="123"/>
      <c r="BW52" s="123"/>
      <c r="BX52" s="123"/>
      <c r="BY52" s="123"/>
      <c r="BZ52" s="123"/>
      <c r="CA52" s="123"/>
      <c r="CB52" s="123"/>
      <c r="CC52" s="123"/>
      <c r="CD52" s="123"/>
      <c r="CE52" s="123"/>
      <c r="CF52" s="123"/>
      <c r="CG52" s="123"/>
      <c r="CH52" s="123"/>
      <c r="CI52" s="123"/>
      <c r="CJ52" s="123"/>
      <c r="CK52" s="123"/>
      <c r="CL52" s="123"/>
      <c r="CM52" s="123"/>
      <c r="CN52" s="123"/>
      <c r="CO52" s="123"/>
      <c r="CP52" s="123"/>
      <c r="CQ52" s="123"/>
      <c r="CR52" s="123"/>
      <c r="CS52" s="123"/>
      <c r="CT52" s="123"/>
      <c r="CU52" s="123"/>
      <c r="CV52" s="123"/>
      <c r="CW52" s="123"/>
      <c r="CX52" s="123"/>
      <c r="CY52" s="123"/>
      <c r="CZ52" s="123"/>
      <c r="DA52" s="123"/>
      <c r="DB52" s="123"/>
      <c r="DC52" s="123"/>
      <c r="DD52" s="123"/>
      <c r="DE52" s="123"/>
      <c r="DF52" s="123"/>
      <c r="DG52" s="123"/>
      <c r="DH52" s="123"/>
      <c r="DI52" s="123"/>
      <c r="DJ52" s="123"/>
      <c r="DK52" s="123"/>
      <c r="DL52" s="123"/>
      <c r="DM52" s="123"/>
      <c r="DN52" s="123"/>
      <c r="DO52" s="123"/>
      <c r="DP52" s="123"/>
      <c r="DQ52" s="123"/>
      <c r="DR52" s="123"/>
      <c r="DS52" s="123"/>
      <c r="DT52" s="123"/>
      <c r="DU52" s="123"/>
      <c r="DV52" s="123"/>
      <c r="DW52" s="123"/>
      <c r="DX52" s="123"/>
      <c r="DY52" s="123"/>
      <c r="DZ52" s="123"/>
      <c r="EA52" s="123"/>
      <c r="EB52" s="123"/>
      <c r="EC52" s="123"/>
      <c r="ED52" s="123"/>
      <c r="EE52" s="123"/>
      <c r="EF52" s="123"/>
      <c r="EG52" s="123"/>
      <c r="EH52" s="123"/>
      <c r="EI52" s="123"/>
      <c r="EJ52" s="123"/>
      <c r="EK52" s="123"/>
      <c r="EL52" s="123"/>
      <c r="EM52" s="123"/>
      <c r="EN52" s="123"/>
      <c r="EO52" s="123"/>
      <c r="EP52" s="123"/>
      <c r="EQ52" s="123"/>
      <c r="ER52" s="123"/>
      <c r="ES52" s="123"/>
      <c r="ET52" s="123"/>
      <c r="EU52" s="123"/>
      <c r="EV52" s="123"/>
      <c r="EW52" s="123"/>
      <c r="EX52" s="123"/>
      <c r="EY52" s="123"/>
      <c r="EZ52" s="123"/>
      <c r="FA52" s="123"/>
      <c r="FB52" s="123"/>
      <c r="FC52" s="123"/>
      <c r="FD52" s="123"/>
      <c r="FE52" s="123"/>
      <c r="FF52" s="123"/>
      <c r="FG52" s="123"/>
      <c r="FH52" s="123"/>
      <c r="FI52" s="123"/>
      <c r="FJ52" s="123"/>
      <c r="FK52" s="123"/>
      <c r="FL52" s="123"/>
      <c r="FM52" s="123"/>
      <c r="FN52" s="123"/>
      <c r="FO52" s="123"/>
      <c r="FP52" s="123"/>
      <c r="FQ52" s="123"/>
      <c r="FR52" s="123"/>
      <c r="FS52" s="123"/>
      <c r="FT52" s="123"/>
      <c r="FU52" s="123"/>
      <c r="FV52" s="123"/>
      <c r="FW52" s="123"/>
      <c r="FX52" s="123"/>
      <c r="FY52" s="123"/>
      <c r="FZ52" s="123"/>
      <c r="GA52" s="123"/>
      <c r="GB52" s="123"/>
      <c r="GC52" s="123"/>
      <c r="GD52" s="123"/>
      <c r="GE52" s="123"/>
      <c r="GF52" s="123"/>
      <c r="GG52" s="123"/>
      <c r="GH52" s="123"/>
      <c r="GI52" s="123"/>
      <c r="GJ52" s="123"/>
      <c r="GK52" s="123"/>
      <c r="GL52" s="123"/>
      <c r="GM52" s="123"/>
      <c r="GN52" s="123"/>
      <c r="GO52" s="123"/>
      <c r="GP52" s="123"/>
      <c r="GQ52" s="123"/>
      <c r="GR52" s="123"/>
      <c r="GS52" s="123"/>
      <c r="GT52" s="123"/>
      <c r="GU52" s="123"/>
      <c r="GV52" s="123"/>
      <c r="GW52" s="123"/>
      <c r="GX52" s="123"/>
      <c r="GY52" s="123"/>
      <c r="GZ52" s="123"/>
      <c r="HA52" s="123"/>
      <c r="HB52" s="123"/>
      <c r="HC52" s="123"/>
      <c r="HD52" s="123"/>
      <c r="HE52" s="123"/>
      <c r="HF52" s="123"/>
      <c r="HG52" s="123"/>
      <c r="HH52" s="123"/>
      <c r="HI52" s="123"/>
      <c r="HJ52" s="123"/>
      <c r="HK52" s="123"/>
      <c r="HL52" s="123"/>
      <c r="HM52" s="123"/>
      <c r="HN52" s="123"/>
      <c r="HO52" s="123"/>
      <c r="HP52" s="123"/>
      <c r="HQ52" s="123"/>
      <c r="HR52" s="123"/>
      <c r="HS52" s="123"/>
      <c r="HT52" s="123"/>
      <c r="HU52" s="123"/>
    </row>
    <row r="53" spans="1:229" s="26" customFormat="1" ht="13.15" customHeight="1">
      <c r="A53" s="728" t="s">
        <v>185</v>
      </c>
      <c r="B53" s="728"/>
      <c r="C53" s="728"/>
      <c r="D53" s="728"/>
      <c r="E53" s="728"/>
      <c r="F53" s="728"/>
      <c r="G53" s="728"/>
      <c r="H53" s="728"/>
      <c r="I53" s="728"/>
      <c r="J53" s="728"/>
      <c r="K53" s="728"/>
      <c r="L53" s="728"/>
      <c r="M53" s="728"/>
      <c r="N53" s="728"/>
      <c r="O53" s="728"/>
      <c r="P53" s="728"/>
      <c r="Q53" s="728"/>
      <c r="R53" s="728"/>
      <c r="S53" s="728"/>
      <c r="T53" s="728"/>
      <c r="U53" s="728"/>
      <c r="V53" s="728"/>
      <c r="W53" s="728"/>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27"/>
      <c r="AX53" s="127"/>
      <c r="AY53" s="127"/>
      <c r="AZ53" s="127"/>
      <c r="BA53" s="127"/>
      <c r="BB53" s="127"/>
      <c r="BC53" s="127"/>
      <c r="BD53" s="121"/>
      <c r="BE53" s="121"/>
      <c r="BF53" s="121"/>
      <c r="BG53" s="121"/>
      <c r="BH53" s="121"/>
      <c r="BI53" s="121"/>
      <c r="BJ53" s="121"/>
      <c r="BK53" s="121"/>
      <c r="BL53" s="121"/>
      <c r="BM53" s="121"/>
      <c r="BN53" s="121"/>
      <c r="BO53" s="121"/>
      <c r="BP53" s="121"/>
      <c r="BQ53" s="121"/>
      <c r="BR53" s="121"/>
      <c r="BS53" s="121"/>
      <c r="BT53" s="121"/>
      <c r="BU53" s="121"/>
      <c r="BV53" s="121"/>
      <c r="BW53" s="121"/>
      <c r="BX53" s="121"/>
      <c r="BY53" s="121"/>
      <c r="BZ53" s="121"/>
      <c r="CA53" s="121"/>
      <c r="CB53" s="121"/>
      <c r="CC53" s="121"/>
      <c r="CD53" s="121"/>
      <c r="CE53" s="121"/>
      <c r="CF53" s="121"/>
      <c r="CG53" s="121"/>
      <c r="CH53" s="121"/>
      <c r="CI53" s="121"/>
      <c r="CJ53" s="121"/>
      <c r="CK53" s="121"/>
      <c r="CL53" s="121"/>
      <c r="CM53" s="121"/>
      <c r="CN53" s="121"/>
      <c r="CO53" s="121"/>
      <c r="CP53" s="121"/>
      <c r="CQ53" s="121"/>
      <c r="CR53" s="121"/>
      <c r="CS53" s="121"/>
      <c r="CT53" s="121"/>
      <c r="CU53" s="121"/>
      <c r="CV53" s="121"/>
      <c r="CW53" s="121"/>
      <c r="CX53" s="121"/>
      <c r="CY53" s="121"/>
      <c r="CZ53" s="121"/>
      <c r="DA53" s="121"/>
      <c r="DB53" s="121"/>
      <c r="DC53" s="121"/>
      <c r="DD53" s="121"/>
      <c r="DE53" s="121"/>
      <c r="DF53" s="121"/>
      <c r="DG53" s="121"/>
      <c r="DH53" s="121"/>
      <c r="DI53" s="121"/>
      <c r="DJ53" s="121"/>
      <c r="DK53" s="121"/>
      <c r="DL53" s="121"/>
      <c r="DM53" s="121"/>
      <c r="DN53" s="121"/>
      <c r="DO53" s="121"/>
      <c r="DP53" s="121"/>
      <c r="DQ53" s="121"/>
      <c r="DR53" s="121"/>
      <c r="DS53" s="121"/>
      <c r="DT53" s="121"/>
      <c r="DU53" s="121"/>
      <c r="DV53" s="121"/>
      <c r="DW53" s="121"/>
      <c r="DX53" s="121"/>
      <c r="DY53" s="121"/>
      <c r="DZ53" s="121"/>
      <c r="EA53" s="121"/>
      <c r="EB53" s="121"/>
      <c r="EC53" s="121"/>
      <c r="ED53" s="121"/>
      <c r="EE53" s="121"/>
      <c r="EF53" s="121"/>
      <c r="EG53" s="121"/>
      <c r="EH53" s="121"/>
      <c r="EI53" s="121"/>
      <c r="EJ53" s="121"/>
      <c r="EK53" s="121"/>
      <c r="EL53" s="121"/>
      <c r="EM53" s="121"/>
      <c r="EN53" s="121"/>
      <c r="EO53" s="121"/>
      <c r="EP53" s="121"/>
      <c r="EQ53" s="121"/>
      <c r="ER53" s="121"/>
      <c r="ES53" s="121"/>
      <c r="ET53" s="121"/>
      <c r="EU53" s="121"/>
      <c r="EV53" s="121"/>
      <c r="EW53" s="121"/>
      <c r="EX53" s="121"/>
      <c r="EY53" s="121"/>
      <c r="EZ53" s="121"/>
      <c r="FA53" s="121"/>
      <c r="FB53" s="121"/>
      <c r="FC53" s="121"/>
      <c r="FD53" s="121"/>
      <c r="FE53" s="121"/>
      <c r="FF53" s="121"/>
      <c r="FG53" s="121"/>
      <c r="FH53" s="121"/>
      <c r="FI53" s="121"/>
      <c r="FJ53" s="121"/>
      <c r="FK53" s="121"/>
      <c r="FL53" s="121"/>
      <c r="FM53" s="121"/>
      <c r="FN53" s="121"/>
      <c r="FO53" s="121"/>
      <c r="FP53" s="121"/>
      <c r="FQ53" s="121"/>
      <c r="FR53" s="121"/>
      <c r="FS53" s="121"/>
      <c r="FT53" s="121"/>
      <c r="FU53" s="121"/>
      <c r="FV53" s="121"/>
      <c r="FW53" s="121"/>
      <c r="FX53" s="121"/>
      <c r="FY53" s="121"/>
      <c r="FZ53" s="121"/>
      <c r="GA53" s="121"/>
      <c r="GB53" s="121"/>
      <c r="GC53" s="121"/>
      <c r="GD53" s="121"/>
      <c r="GE53" s="121"/>
      <c r="GF53" s="121"/>
      <c r="GG53" s="121"/>
      <c r="GH53" s="121"/>
      <c r="GI53" s="121"/>
      <c r="GJ53" s="121"/>
      <c r="GK53" s="121"/>
      <c r="GL53" s="121"/>
      <c r="GM53" s="121"/>
      <c r="GN53" s="121"/>
      <c r="GO53" s="121"/>
      <c r="GP53" s="121"/>
      <c r="GQ53" s="121"/>
      <c r="GR53" s="121"/>
      <c r="GS53" s="121"/>
      <c r="GT53" s="121"/>
      <c r="GU53" s="121"/>
      <c r="GV53" s="121"/>
      <c r="GW53" s="121"/>
      <c r="GX53" s="121"/>
      <c r="GY53" s="121"/>
      <c r="GZ53" s="121"/>
      <c r="HA53" s="121"/>
      <c r="HB53" s="121"/>
      <c r="HC53" s="121"/>
      <c r="HD53" s="121"/>
      <c r="HE53" s="121"/>
      <c r="HF53" s="121"/>
      <c r="HG53" s="121"/>
      <c r="HH53" s="121"/>
      <c r="HI53" s="121"/>
      <c r="HJ53" s="121"/>
      <c r="HK53" s="121"/>
      <c r="HL53" s="121"/>
      <c r="HM53" s="121"/>
      <c r="HN53" s="121"/>
      <c r="HO53" s="121"/>
      <c r="HP53" s="121"/>
      <c r="HQ53" s="121"/>
      <c r="HR53" s="121"/>
      <c r="HS53" s="121"/>
      <c r="HT53" s="121"/>
      <c r="HU53" s="121"/>
    </row>
    <row r="54" spans="1:229" s="100" customFormat="1" ht="13.15" customHeight="1">
      <c r="B54" s="130"/>
      <c r="AO54" s="128"/>
      <c r="AP54" s="128"/>
      <c r="AQ54" s="173"/>
      <c r="AR54" s="173"/>
      <c r="AS54" s="173"/>
      <c r="AT54" s="173"/>
      <c r="AU54" s="173"/>
      <c r="AV54" s="173"/>
      <c r="AW54" s="129"/>
      <c r="AX54" s="129"/>
      <c r="AY54" s="129"/>
      <c r="AZ54" s="129"/>
      <c r="BA54" s="129"/>
      <c r="BB54" s="129"/>
      <c r="BC54" s="129"/>
      <c r="BD54" s="129"/>
      <c r="BE54" s="129"/>
      <c r="BF54" s="129"/>
      <c r="BG54" s="129"/>
      <c r="BH54" s="129"/>
      <c r="BI54" s="129"/>
      <c r="BJ54" s="129"/>
      <c r="BK54" s="129"/>
      <c r="BL54" s="129"/>
      <c r="BM54" s="129"/>
      <c r="BN54" s="129"/>
      <c r="BO54" s="129"/>
      <c r="BP54" s="129"/>
      <c r="BQ54" s="129"/>
      <c r="BR54" s="129"/>
      <c r="BS54" s="129"/>
      <c r="BT54" s="129"/>
      <c r="BU54" s="129"/>
      <c r="BV54" s="129"/>
      <c r="BW54" s="129"/>
      <c r="BX54" s="129"/>
      <c r="BY54" s="129"/>
      <c r="BZ54" s="129"/>
      <c r="CA54" s="129"/>
      <c r="CB54" s="129"/>
      <c r="CC54" s="129"/>
      <c r="CD54" s="129"/>
      <c r="CE54" s="129"/>
      <c r="CF54" s="129"/>
      <c r="CG54" s="129"/>
      <c r="CH54" s="129"/>
      <c r="CI54" s="129"/>
      <c r="CJ54" s="129"/>
      <c r="CK54" s="129"/>
      <c r="CL54" s="129"/>
      <c r="CM54" s="129"/>
      <c r="CN54" s="129"/>
      <c r="CO54" s="129"/>
      <c r="CP54" s="129"/>
      <c r="CQ54" s="129"/>
      <c r="CR54" s="129"/>
      <c r="CS54" s="129"/>
      <c r="CT54" s="129"/>
      <c r="CU54" s="129"/>
      <c r="CV54" s="129"/>
      <c r="CW54" s="129"/>
      <c r="CX54" s="129"/>
      <c r="CY54" s="129"/>
      <c r="CZ54" s="129"/>
      <c r="DA54" s="129"/>
      <c r="DB54" s="129"/>
      <c r="DC54" s="129"/>
      <c r="DD54" s="129"/>
      <c r="DE54" s="129"/>
      <c r="DF54" s="129"/>
      <c r="DG54" s="129"/>
      <c r="DH54" s="129"/>
      <c r="DI54" s="129"/>
      <c r="DJ54" s="129"/>
      <c r="DK54" s="129"/>
      <c r="DL54" s="129"/>
      <c r="DM54" s="129"/>
      <c r="DN54" s="129"/>
      <c r="DO54" s="129"/>
      <c r="DP54" s="129"/>
      <c r="DQ54" s="129"/>
      <c r="DR54" s="129"/>
      <c r="DS54" s="129"/>
      <c r="DT54" s="129"/>
      <c r="DU54" s="129"/>
      <c r="DV54" s="129"/>
      <c r="DW54" s="129"/>
      <c r="DX54" s="129"/>
      <c r="DY54" s="129"/>
      <c r="DZ54" s="129"/>
      <c r="EA54" s="129"/>
      <c r="EB54" s="129"/>
      <c r="EC54" s="129"/>
      <c r="ED54" s="129"/>
      <c r="EE54" s="129"/>
      <c r="EF54" s="129"/>
      <c r="EG54" s="129"/>
      <c r="EH54" s="129"/>
      <c r="EI54" s="129"/>
      <c r="EJ54" s="129"/>
      <c r="EK54" s="129"/>
      <c r="EL54" s="129"/>
      <c r="EM54" s="129"/>
      <c r="EN54" s="129"/>
      <c r="EO54" s="129"/>
      <c r="EP54" s="129"/>
      <c r="EQ54" s="129"/>
      <c r="ER54" s="129"/>
      <c r="ES54" s="129"/>
      <c r="ET54" s="129"/>
      <c r="EU54" s="129"/>
      <c r="EV54" s="129"/>
      <c r="EW54" s="129"/>
      <c r="EX54" s="129"/>
      <c r="EY54" s="129"/>
      <c r="EZ54" s="129"/>
      <c r="FA54" s="129"/>
      <c r="FB54" s="129"/>
      <c r="FC54" s="129"/>
      <c r="FD54" s="129"/>
      <c r="FE54" s="129"/>
      <c r="FF54" s="129"/>
      <c r="FG54" s="129"/>
      <c r="FH54" s="129"/>
      <c r="FI54" s="129"/>
      <c r="FJ54" s="129"/>
      <c r="FK54" s="129"/>
      <c r="FL54" s="129"/>
      <c r="FM54" s="129"/>
      <c r="FN54" s="129"/>
      <c r="FO54" s="129"/>
      <c r="FP54" s="129"/>
      <c r="FQ54" s="129"/>
      <c r="FR54" s="129"/>
      <c r="FS54" s="129"/>
      <c r="FT54" s="129"/>
      <c r="FU54" s="129"/>
      <c r="FV54" s="129"/>
      <c r="FW54" s="129"/>
      <c r="FX54" s="129"/>
      <c r="FY54" s="129"/>
      <c r="FZ54" s="129"/>
      <c r="GA54" s="129"/>
      <c r="GB54" s="129"/>
      <c r="GC54" s="129"/>
      <c r="GD54" s="129"/>
      <c r="GE54" s="129"/>
      <c r="GF54" s="129"/>
      <c r="GG54" s="129"/>
      <c r="GH54" s="129"/>
      <c r="GI54" s="129"/>
      <c r="GJ54" s="129"/>
      <c r="GK54" s="129"/>
      <c r="GL54" s="129"/>
      <c r="GM54" s="129"/>
      <c r="GN54" s="129"/>
      <c r="GO54" s="129"/>
      <c r="GP54" s="129"/>
      <c r="GQ54" s="129"/>
      <c r="GR54" s="129"/>
      <c r="GS54" s="129"/>
      <c r="GT54" s="129"/>
      <c r="GU54" s="129"/>
      <c r="GV54" s="129"/>
      <c r="GW54" s="129"/>
      <c r="GX54" s="129"/>
      <c r="GY54" s="129"/>
      <c r="GZ54" s="129"/>
      <c r="HA54" s="129"/>
      <c r="HB54" s="129"/>
      <c r="HC54" s="129"/>
      <c r="HD54" s="129"/>
      <c r="HE54" s="129"/>
      <c r="HF54" s="129"/>
      <c r="HG54" s="129"/>
      <c r="HH54" s="129"/>
      <c r="HI54" s="129"/>
      <c r="HJ54" s="129"/>
      <c r="HK54" s="129"/>
      <c r="HL54" s="129"/>
      <c r="HM54" s="129"/>
      <c r="HN54" s="129"/>
      <c r="HO54" s="129"/>
      <c r="HP54" s="129"/>
      <c r="HQ54" s="129"/>
      <c r="HR54" s="129"/>
      <c r="HS54" s="129"/>
      <c r="HT54" s="129"/>
      <c r="HU54" s="129"/>
    </row>
    <row r="55" spans="1:229" s="100" customFormat="1" ht="13.15" customHeight="1">
      <c r="E55" s="756"/>
      <c r="F55" s="757"/>
      <c r="G55" s="757"/>
      <c r="H55" s="757"/>
      <c r="I55" s="757"/>
      <c r="J55" s="757"/>
      <c r="K55" s="757"/>
      <c r="L55" s="757"/>
      <c r="M55" s="757"/>
      <c r="N55" s="757"/>
      <c r="O55" s="757"/>
      <c r="P55" s="757"/>
      <c r="Q55" s="757"/>
      <c r="R55" s="757"/>
      <c r="S55" s="757"/>
      <c r="T55" s="757"/>
      <c r="U55" s="757"/>
      <c r="V55" s="757"/>
      <c r="W55" s="757"/>
      <c r="X55" s="758"/>
      <c r="Y55" s="131"/>
      <c r="Z55" s="131"/>
      <c r="AA55" s="131"/>
      <c r="AB55" s="131"/>
      <c r="AC55" s="131"/>
      <c r="AD55" s="131"/>
      <c r="AE55" s="131"/>
      <c r="AF55" s="131"/>
      <c r="AG55" s="131"/>
      <c r="AH55" s="131"/>
      <c r="AI55" s="131"/>
      <c r="AJ55" s="131"/>
      <c r="AK55" s="131"/>
      <c r="AL55" s="131"/>
      <c r="AM55" s="131"/>
      <c r="AN55" s="131"/>
      <c r="AO55" s="132"/>
      <c r="AP55" s="132"/>
      <c r="AQ55" s="174"/>
      <c r="AR55" s="174"/>
      <c r="AS55" s="174"/>
      <c r="AT55" s="174"/>
      <c r="AU55" s="174"/>
      <c r="AV55" s="174"/>
      <c r="AW55" s="129"/>
      <c r="AX55" s="129"/>
      <c r="AY55" s="129"/>
      <c r="AZ55" s="129"/>
      <c r="BA55" s="129"/>
      <c r="BB55" s="129"/>
      <c r="BC55" s="129"/>
      <c r="BD55" s="129"/>
      <c r="BE55" s="129"/>
      <c r="BF55" s="129"/>
      <c r="BG55" s="129"/>
      <c r="BH55" s="129"/>
      <c r="BI55" s="129"/>
      <c r="BJ55" s="129"/>
      <c r="BK55" s="129"/>
      <c r="BL55" s="129"/>
      <c r="BM55" s="129"/>
      <c r="BN55" s="129"/>
      <c r="BO55" s="129"/>
      <c r="BP55" s="129"/>
      <c r="BQ55" s="129"/>
      <c r="BR55" s="129"/>
      <c r="BS55" s="129"/>
      <c r="BT55" s="129"/>
      <c r="BU55" s="129"/>
      <c r="BV55" s="129"/>
      <c r="BW55" s="129"/>
      <c r="BX55" s="129"/>
      <c r="BY55" s="129"/>
      <c r="BZ55" s="129"/>
      <c r="CA55" s="129"/>
      <c r="CB55" s="129"/>
      <c r="CC55" s="129"/>
      <c r="CD55" s="129"/>
      <c r="CE55" s="129"/>
      <c r="CF55" s="129"/>
      <c r="CG55" s="129"/>
      <c r="CH55" s="129"/>
      <c r="CI55" s="129"/>
      <c r="CJ55" s="129"/>
      <c r="CK55" s="129"/>
      <c r="CL55" s="129"/>
      <c r="CM55" s="129"/>
      <c r="CN55" s="129"/>
      <c r="CO55" s="129"/>
      <c r="CP55" s="129"/>
      <c r="CQ55" s="129"/>
      <c r="CR55" s="129"/>
      <c r="CS55" s="129"/>
      <c r="CT55" s="129"/>
      <c r="CU55" s="129"/>
      <c r="CV55" s="129"/>
      <c r="CW55" s="129"/>
      <c r="CX55" s="129"/>
      <c r="CY55" s="129"/>
      <c r="CZ55" s="129"/>
      <c r="DA55" s="129"/>
      <c r="DB55" s="129"/>
      <c r="DC55" s="129"/>
      <c r="DD55" s="129"/>
      <c r="DE55" s="129"/>
      <c r="DF55" s="129"/>
      <c r="DG55" s="129"/>
      <c r="DH55" s="129"/>
      <c r="DI55" s="129"/>
      <c r="DJ55" s="129"/>
      <c r="DK55" s="129"/>
      <c r="DL55" s="129"/>
      <c r="DM55" s="129"/>
      <c r="DN55" s="129"/>
      <c r="DO55" s="129"/>
      <c r="DP55" s="129"/>
      <c r="DQ55" s="129"/>
      <c r="DR55" s="129"/>
      <c r="DS55" s="129"/>
      <c r="DT55" s="129"/>
      <c r="DU55" s="129"/>
      <c r="DV55" s="129"/>
      <c r="DW55" s="129"/>
      <c r="DX55" s="129"/>
      <c r="DY55" s="129"/>
      <c r="DZ55" s="129"/>
      <c r="EA55" s="129"/>
      <c r="EB55" s="129"/>
      <c r="EC55" s="129"/>
      <c r="ED55" s="129"/>
      <c r="EE55" s="129"/>
      <c r="EF55" s="129"/>
      <c r="EG55" s="129"/>
      <c r="EH55" s="129"/>
      <c r="EI55" s="129"/>
      <c r="EJ55" s="129"/>
      <c r="EK55" s="129"/>
      <c r="EL55" s="129"/>
      <c r="EM55" s="129"/>
      <c r="EN55" s="129"/>
      <c r="EO55" s="129"/>
      <c r="EP55" s="129"/>
      <c r="EQ55" s="129"/>
      <c r="ER55" s="129"/>
      <c r="ES55" s="129"/>
      <c r="ET55" s="129"/>
      <c r="EU55" s="129"/>
      <c r="EV55" s="129"/>
      <c r="EW55" s="129"/>
      <c r="EX55" s="129"/>
      <c r="EY55" s="129"/>
      <c r="EZ55" s="129"/>
      <c r="FA55" s="129"/>
      <c r="FB55" s="129"/>
      <c r="FC55" s="129"/>
      <c r="FD55" s="129"/>
      <c r="FE55" s="129"/>
      <c r="FF55" s="129"/>
      <c r="FG55" s="129"/>
      <c r="FH55" s="129"/>
      <c r="FI55" s="129"/>
      <c r="FJ55" s="129"/>
      <c r="FK55" s="129"/>
      <c r="FL55" s="129"/>
      <c r="FM55" s="129"/>
      <c r="FN55" s="129"/>
      <c r="FO55" s="129"/>
      <c r="FP55" s="129"/>
      <c r="FQ55" s="129"/>
      <c r="FR55" s="129"/>
      <c r="FS55" s="129"/>
      <c r="FT55" s="129"/>
      <c r="FU55" s="129"/>
      <c r="FV55" s="129"/>
      <c r="FW55" s="129"/>
      <c r="FX55" s="129"/>
      <c r="FY55" s="129"/>
      <c r="FZ55" s="129"/>
      <c r="GA55" s="129"/>
      <c r="GB55" s="129"/>
      <c r="GC55" s="129"/>
      <c r="GD55" s="129"/>
      <c r="GE55" s="129"/>
      <c r="GF55" s="129"/>
      <c r="GG55" s="129"/>
      <c r="GH55" s="129"/>
      <c r="GI55" s="129"/>
      <c r="GJ55" s="129"/>
      <c r="GK55" s="129"/>
      <c r="GL55" s="129"/>
      <c r="GM55" s="129"/>
      <c r="GN55" s="129"/>
      <c r="GO55" s="129"/>
      <c r="GP55" s="129"/>
      <c r="GQ55" s="129"/>
      <c r="GR55" s="129"/>
      <c r="GS55" s="129"/>
      <c r="GT55" s="129"/>
      <c r="GU55" s="129"/>
      <c r="GV55" s="129"/>
      <c r="GW55" s="129"/>
      <c r="GX55" s="129"/>
      <c r="GY55" s="129"/>
      <c r="GZ55" s="129"/>
      <c r="HA55" s="129"/>
      <c r="HB55" s="129"/>
      <c r="HC55" s="129"/>
      <c r="HD55" s="129"/>
      <c r="HE55" s="129"/>
      <c r="HF55" s="129"/>
      <c r="HG55" s="129"/>
      <c r="HH55" s="129"/>
      <c r="HI55" s="129"/>
      <c r="HJ55" s="129"/>
      <c r="HK55" s="129"/>
      <c r="HL55" s="129"/>
      <c r="HM55" s="129"/>
      <c r="HN55" s="129"/>
      <c r="HO55" s="129"/>
      <c r="HP55" s="129"/>
      <c r="HQ55" s="129"/>
      <c r="HR55" s="129"/>
      <c r="HS55" s="129"/>
      <c r="HT55" s="129"/>
      <c r="HU55" s="129"/>
    </row>
    <row r="56" spans="1:229" s="92" customFormat="1" ht="13.15" customHeight="1">
      <c r="A56" s="92" t="s">
        <v>186</v>
      </c>
      <c r="D56" s="100"/>
      <c r="E56" s="759"/>
      <c r="F56" s="760"/>
      <c r="G56" s="760"/>
      <c r="H56" s="760"/>
      <c r="I56" s="760"/>
      <c r="J56" s="760"/>
      <c r="K56" s="760"/>
      <c r="L56" s="760"/>
      <c r="M56" s="760"/>
      <c r="N56" s="760"/>
      <c r="O56" s="760"/>
      <c r="P56" s="760"/>
      <c r="Q56" s="760"/>
      <c r="R56" s="760"/>
      <c r="S56" s="760"/>
      <c r="T56" s="760"/>
      <c r="U56" s="760"/>
      <c r="V56" s="760"/>
      <c r="W56" s="760"/>
      <c r="X56" s="761"/>
      <c r="Y56" s="133"/>
      <c r="Z56" s="131"/>
      <c r="AA56" s="131"/>
      <c r="AB56" s="131"/>
      <c r="AC56" s="131"/>
      <c r="AD56" s="92" t="s">
        <v>187</v>
      </c>
      <c r="AE56" s="124"/>
      <c r="AF56" s="742"/>
      <c r="AG56" s="743"/>
      <c r="AH56" s="743"/>
      <c r="AI56" s="743"/>
      <c r="AJ56" s="743"/>
      <c r="AK56" s="743"/>
      <c r="AL56" s="743"/>
      <c r="AM56" s="743"/>
      <c r="AN56" s="131"/>
      <c r="AO56" s="132"/>
      <c r="AP56" s="132"/>
      <c r="AQ56" s="174"/>
      <c r="AR56" s="174"/>
      <c r="AS56" s="174"/>
      <c r="AT56" s="174"/>
      <c r="AU56" s="174"/>
      <c r="AV56" s="174"/>
      <c r="AW56" s="123"/>
      <c r="AX56" s="123"/>
      <c r="AY56" s="123"/>
      <c r="AZ56" s="123"/>
      <c r="BA56" s="123"/>
      <c r="BB56" s="123"/>
      <c r="BC56" s="123"/>
      <c r="BD56" s="123"/>
      <c r="BE56" s="123"/>
      <c r="BF56" s="123"/>
      <c r="BG56" s="123"/>
      <c r="BH56" s="123"/>
      <c r="BI56" s="123"/>
      <c r="BJ56" s="123"/>
      <c r="BK56" s="123"/>
      <c r="BL56" s="123"/>
      <c r="BM56" s="123"/>
      <c r="BN56" s="123"/>
      <c r="BO56" s="123"/>
      <c r="BP56" s="123"/>
      <c r="BQ56" s="123"/>
      <c r="BR56" s="123"/>
      <c r="BS56" s="123"/>
      <c r="BT56" s="123"/>
      <c r="BU56" s="123"/>
      <c r="BV56" s="123"/>
      <c r="BW56" s="123"/>
      <c r="BX56" s="123"/>
      <c r="BY56" s="123"/>
      <c r="BZ56" s="123"/>
      <c r="CA56" s="123"/>
      <c r="CB56" s="123"/>
      <c r="CC56" s="123"/>
      <c r="CD56" s="123"/>
      <c r="CE56" s="123"/>
      <c r="CF56" s="123"/>
      <c r="CG56" s="123"/>
      <c r="CH56" s="123"/>
      <c r="CI56" s="123"/>
      <c r="CJ56" s="123"/>
      <c r="CK56" s="123"/>
      <c r="CL56" s="123"/>
      <c r="CM56" s="123"/>
      <c r="CN56" s="123"/>
      <c r="CO56" s="123"/>
      <c r="CP56" s="123"/>
      <c r="CQ56" s="123"/>
      <c r="CR56" s="123"/>
      <c r="CS56" s="123"/>
      <c r="CT56" s="123"/>
      <c r="CU56" s="123"/>
      <c r="CV56" s="123"/>
      <c r="CW56" s="123"/>
      <c r="CX56" s="123"/>
      <c r="CY56" s="123"/>
      <c r="CZ56" s="123"/>
      <c r="DA56" s="123"/>
      <c r="DB56" s="123"/>
      <c r="DC56" s="123"/>
      <c r="DD56" s="123"/>
      <c r="DE56" s="123"/>
      <c r="DF56" s="123"/>
      <c r="DG56" s="123"/>
      <c r="DH56" s="123"/>
      <c r="DI56" s="123"/>
      <c r="DJ56" s="123"/>
      <c r="DK56" s="123"/>
      <c r="DL56" s="123"/>
      <c r="DM56" s="123"/>
      <c r="DN56" s="123"/>
      <c r="DO56" s="123"/>
      <c r="DP56" s="123"/>
      <c r="DQ56" s="123"/>
      <c r="DR56" s="123"/>
      <c r="DS56" s="123"/>
      <c r="DT56" s="123"/>
      <c r="DU56" s="123"/>
      <c r="DV56" s="123"/>
      <c r="DW56" s="123"/>
      <c r="DX56" s="123"/>
      <c r="DY56" s="123"/>
      <c r="DZ56" s="123"/>
      <c r="EA56" s="123"/>
      <c r="EB56" s="123"/>
      <c r="EC56" s="123"/>
      <c r="ED56" s="123"/>
      <c r="EE56" s="123"/>
      <c r="EF56" s="123"/>
      <c r="EG56" s="123"/>
      <c r="EH56" s="123"/>
      <c r="EI56" s="123"/>
      <c r="EJ56" s="123"/>
      <c r="EK56" s="123"/>
      <c r="EL56" s="123"/>
      <c r="EM56" s="123"/>
      <c r="EN56" s="123"/>
      <c r="EO56" s="123"/>
      <c r="EP56" s="123"/>
      <c r="EQ56" s="123"/>
      <c r="ER56" s="123"/>
      <c r="ES56" s="123"/>
      <c r="ET56" s="123"/>
      <c r="EU56" s="123"/>
      <c r="EV56" s="123"/>
      <c r="EW56" s="123"/>
      <c r="EX56" s="123"/>
      <c r="EY56" s="123"/>
      <c r="EZ56" s="123"/>
      <c r="FA56" s="123"/>
      <c r="FB56" s="123"/>
      <c r="FC56" s="123"/>
      <c r="FD56" s="123"/>
      <c r="FE56" s="123"/>
      <c r="FF56" s="123"/>
      <c r="FG56" s="123"/>
      <c r="FH56" s="123"/>
      <c r="FI56" s="123"/>
      <c r="FJ56" s="123"/>
      <c r="FK56" s="123"/>
      <c r="FL56" s="123"/>
      <c r="FM56" s="123"/>
      <c r="FN56" s="123"/>
      <c r="FO56" s="123"/>
      <c r="FP56" s="123"/>
      <c r="FQ56" s="123"/>
      <c r="FR56" s="123"/>
      <c r="FS56" s="123"/>
      <c r="FT56" s="123"/>
      <c r="FU56" s="123"/>
      <c r="FV56" s="123"/>
      <c r="FW56" s="123"/>
      <c r="FX56" s="123"/>
      <c r="FY56" s="123"/>
      <c r="FZ56" s="123"/>
      <c r="GA56" s="123"/>
      <c r="GB56" s="123"/>
      <c r="GC56" s="123"/>
      <c r="GD56" s="123"/>
      <c r="GE56" s="123"/>
      <c r="GF56" s="123"/>
      <c r="GG56" s="123"/>
      <c r="GH56" s="123"/>
      <c r="GI56" s="123"/>
      <c r="GJ56" s="123"/>
      <c r="GK56" s="123"/>
      <c r="GL56" s="123"/>
      <c r="GM56" s="123"/>
      <c r="GN56" s="123"/>
      <c r="GO56" s="123"/>
      <c r="GP56" s="123"/>
      <c r="GQ56" s="123"/>
      <c r="GR56" s="123"/>
      <c r="GS56" s="123"/>
      <c r="GT56" s="123"/>
      <c r="GU56" s="123"/>
      <c r="GV56" s="123"/>
      <c r="GW56" s="123"/>
      <c r="GX56" s="123"/>
      <c r="GY56" s="123"/>
      <c r="GZ56" s="123"/>
      <c r="HA56" s="123"/>
      <c r="HB56" s="123"/>
      <c r="HC56" s="123"/>
      <c r="HD56" s="123"/>
      <c r="HE56" s="123"/>
      <c r="HF56" s="123"/>
      <c r="HG56" s="123"/>
      <c r="HH56" s="123"/>
      <c r="HI56" s="123"/>
      <c r="HJ56" s="123"/>
      <c r="HK56" s="123"/>
      <c r="HL56" s="123"/>
      <c r="HM56" s="123"/>
      <c r="HN56" s="123"/>
      <c r="HO56" s="123"/>
      <c r="HP56" s="123"/>
      <c r="HQ56" s="123"/>
      <c r="HR56" s="123"/>
      <c r="HS56" s="123"/>
      <c r="HT56" s="123"/>
      <c r="HU56" s="123"/>
    </row>
    <row r="57" spans="1:229" s="100" customFormat="1" ht="13.15" customHeight="1">
      <c r="A57" s="92"/>
      <c r="AO57" s="128"/>
      <c r="AP57" s="128"/>
      <c r="AQ57" s="173"/>
      <c r="AR57" s="173"/>
      <c r="AS57" s="173"/>
      <c r="AT57" s="173"/>
      <c r="AU57" s="173"/>
      <c r="AV57" s="173"/>
      <c r="AW57" s="129"/>
      <c r="AX57" s="129"/>
      <c r="AY57" s="129"/>
      <c r="AZ57" s="129"/>
      <c r="BA57" s="129"/>
      <c r="BB57" s="129"/>
      <c r="BC57" s="129"/>
      <c r="BD57" s="129"/>
      <c r="BE57" s="129"/>
      <c r="BF57" s="129"/>
      <c r="BG57" s="129"/>
      <c r="BH57" s="129"/>
      <c r="BI57" s="129"/>
      <c r="BJ57" s="129"/>
      <c r="BK57" s="129"/>
      <c r="BL57" s="129"/>
      <c r="BM57" s="129"/>
      <c r="BN57" s="129"/>
      <c r="BO57" s="129"/>
      <c r="BP57" s="129"/>
      <c r="BQ57" s="129"/>
      <c r="BR57" s="129"/>
      <c r="BS57" s="129"/>
      <c r="BT57" s="129"/>
      <c r="BU57" s="129"/>
      <c r="BV57" s="129"/>
      <c r="BW57" s="129"/>
      <c r="BX57" s="129"/>
      <c r="BY57" s="129"/>
      <c r="BZ57" s="129"/>
      <c r="CA57" s="129"/>
      <c r="CB57" s="129"/>
      <c r="CC57" s="129"/>
      <c r="CD57" s="129"/>
      <c r="CE57" s="129"/>
      <c r="CF57" s="129"/>
      <c r="CG57" s="129"/>
      <c r="CH57" s="129"/>
      <c r="CI57" s="129"/>
      <c r="CJ57" s="129"/>
      <c r="CK57" s="129"/>
      <c r="CL57" s="129"/>
      <c r="CM57" s="129"/>
      <c r="CN57" s="129"/>
      <c r="CO57" s="129"/>
      <c r="CP57" s="129"/>
      <c r="CQ57" s="129"/>
      <c r="CR57" s="129"/>
      <c r="CS57" s="129"/>
      <c r="CT57" s="129"/>
      <c r="CU57" s="129"/>
      <c r="CV57" s="129"/>
      <c r="CW57" s="129"/>
      <c r="CX57" s="129"/>
      <c r="CY57" s="129"/>
      <c r="CZ57" s="129"/>
      <c r="DA57" s="129"/>
      <c r="DB57" s="129"/>
      <c r="DC57" s="129"/>
      <c r="DD57" s="129"/>
      <c r="DE57" s="129"/>
      <c r="DF57" s="129"/>
      <c r="DG57" s="129"/>
      <c r="DH57" s="129"/>
      <c r="DI57" s="129"/>
      <c r="DJ57" s="129"/>
      <c r="DK57" s="129"/>
      <c r="DL57" s="129"/>
      <c r="DM57" s="129"/>
      <c r="DN57" s="129"/>
      <c r="DO57" s="129"/>
      <c r="DP57" s="129"/>
      <c r="DQ57" s="129"/>
      <c r="DR57" s="129"/>
      <c r="DS57" s="129"/>
      <c r="DT57" s="129"/>
      <c r="DU57" s="129"/>
      <c r="DV57" s="129"/>
      <c r="DW57" s="129"/>
      <c r="DX57" s="129"/>
      <c r="DY57" s="129"/>
      <c r="DZ57" s="129"/>
      <c r="EA57" s="129"/>
      <c r="EB57" s="129"/>
      <c r="EC57" s="129"/>
      <c r="ED57" s="129"/>
      <c r="EE57" s="129"/>
      <c r="EF57" s="129"/>
      <c r="EG57" s="129"/>
      <c r="EH57" s="129"/>
      <c r="EI57" s="129"/>
      <c r="EJ57" s="129"/>
      <c r="EK57" s="129"/>
      <c r="EL57" s="129"/>
      <c r="EM57" s="129"/>
      <c r="EN57" s="129"/>
      <c r="EO57" s="129"/>
      <c r="EP57" s="129"/>
      <c r="EQ57" s="129"/>
      <c r="ER57" s="129"/>
      <c r="ES57" s="129"/>
      <c r="ET57" s="129"/>
      <c r="EU57" s="129"/>
      <c r="EV57" s="129"/>
      <c r="EW57" s="129"/>
      <c r="EX57" s="129"/>
      <c r="EY57" s="129"/>
      <c r="EZ57" s="129"/>
      <c r="FA57" s="129"/>
      <c r="FB57" s="129"/>
      <c r="FC57" s="129"/>
      <c r="FD57" s="129"/>
      <c r="FE57" s="129"/>
      <c r="FF57" s="129"/>
      <c r="FG57" s="129"/>
      <c r="FH57" s="129"/>
      <c r="FI57" s="129"/>
      <c r="FJ57" s="129"/>
      <c r="FK57" s="129"/>
      <c r="FL57" s="129"/>
      <c r="FM57" s="129"/>
      <c r="FN57" s="129"/>
      <c r="FO57" s="129"/>
      <c r="FP57" s="129"/>
      <c r="FQ57" s="129"/>
      <c r="FR57" s="129"/>
      <c r="FS57" s="129"/>
      <c r="FT57" s="129"/>
      <c r="FU57" s="129"/>
      <c r="FV57" s="129"/>
      <c r="FW57" s="129"/>
      <c r="FX57" s="129"/>
      <c r="FY57" s="129"/>
      <c r="FZ57" s="129"/>
      <c r="GA57" s="129"/>
      <c r="GB57" s="129"/>
      <c r="GC57" s="129"/>
      <c r="GD57" s="129"/>
      <c r="GE57" s="129"/>
      <c r="GF57" s="129"/>
      <c r="GG57" s="129"/>
      <c r="GH57" s="129"/>
      <c r="GI57" s="129"/>
      <c r="GJ57" s="129"/>
      <c r="GK57" s="129"/>
      <c r="GL57" s="129"/>
      <c r="GM57" s="129"/>
      <c r="GN57" s="129"/>
      <c r="GO57" s="129"/>
      <c r="GP57" s="129"/>
      <c r="GQ57" s="129"/>
      <c r="GR57" s="129"/>
      <c r="GS57" s="129"/>
      <c r="GT57" s="129"/>
      <c r="GU57" s="129"/>
      <c r="GV57" s="129"/>
      <c r="GW57" s="129"/>
      <c r="GX57" s="129"/>
      <c r="GY57" s="129"/>
      <c r="GZ57" s="129"/>
      <c r="HA57" s="129"/>
      <c r="HB57" s="129"/>
      <c r="HC57" s="129"/>
      <c r="HD57" s="129"/>
      <c r="HE57" s="129"/>
      <c r="HF57" s="129"/>
      <c r="HG57" s="129"/>
      <c r="HH57" s="129"/>
      <c r="HI57" s="129"/>
      <c r="HJ57" s="129"/>
      <c r="HK57" s="129"/>
      <c r="HL57" s="129"/>
      <c r="HM57" s="129"/>
      <c r="HN57" s="129"/>
      <c r="HO57" s="129"/>
      <c r="HP57" s="129"/>
      <c r="HQ57" s="129"/>
      <c r="HR57" s="129"/>
      <c r="HS57" s="129"/>
      <c r="HT57" s="129"/>
      <c r="HU57" s="129"/>
    </row>
    <row r="58" spans="1:229" s="92" customFormat="1" ht="13.15" customHeight="1">
      <c r="A58" s="134" t="s">
        <v>188</v>
      </c>
      <c r="E58" s="135"/>
      <c r="F58" s="135"/>
      <c r="G58" s="135"/>
      <c r="H58" s="135"/>
      <c r="I58" s="135"/>
      <c r="J58" s="135"/>
      <c r="K58" s="135"/>
      <c r="L58" s="135"/>
      <c r="M58" s="135"/>
      <c r="N58" s="135"/>
      <c r="O58" s="135"/>
      <c r="P58" s="135"/>
      <c r="Q58" s="135"/>
      <c r="R58" s="135"/>
      <c r="S58" s="135"/>
      <c r="T58" s="135"/>
      <c r="U58" s="135"/>
      <c r="V58" s="135"/>
      <c r="W58" s="135"/>
      <c r="X58" s="135"/>
      <c r="Y58" s="135"/>
      <c r="Z58" s="135"/>
      <c r="AA58" s="135"/>
      <c r="AB58" s="135"/>
      <c r="AC58" s="135"/>
      <c r="AD58" s="135"/>
      <c r="AE58" s="135"/>
      <c r="AF58" s="135"/>
      <c r="AG58" s="135"/>
      <c r="AH58" s="135"/>
      <c r="AI58" s="135"/>
      <c r="AJ58" s="135"/>
      <c r="AK58" s="135"/>
      <c r="AL58" s="135"/>
      <c r="AM58" s="135"/>
      <c r="AN58" s="135"/>
      <c r="AO58" s="122"/>
      <c r="AP58" s="122"/>
      <c r="AQ58" s="172"/>
      <c r="AR58" s="172"/>
      <c r="AS58" s="172"/>
      <c r="AT58" s="172"/>
      <c r="AU58" s="172"/>
      <c r="AV58" s="172"/>
      <c r="AW58" s="123"/>
      <c r="AX58" s="123"/>
      <c r="AY58" s="123"/>
      <c r="AZ58" s="123"/>
      <c r="BA58" s="123"/>
      <c r="BB58" s="123"/>
      <c r="BC58" s="123"/>
      <c r="BD58" s="123"/>
      <c r="BE58" s="123"/>
      <c r="BF58" s="123"/>
      <c r="BG58" s="123"/>
      <c r="BH58" s="123"/>
      <c r="BI58" s="123"/>
      <c r="BJ58" s="123"/>
      <c r="BK58" s="123"/>
      <c r="BL58" s="123"/>
      <c r="BM58" s="123"/>
      <c r="BN58" s="123"/>
      <c r="BO58" s="123"/>
      <c r="BP58" s="123"/>
      <c r="BQ58" s="123"/>
      <c r="BR58" s="123"/>
      <c r="BS58" s="123"/>
      <c r="BT58" s="123"/>
      <c r="BU58" s="123"/>
      <c r="BV58" s="123"/>
      <c r="BW58" s="123"/>
      <c r="BX58" s="123"/>
      <c r="BY58" s="123"/>
      <c r="BZ58" s="123"/>
      <c r="CA58" s="123"/>
      <c r="CB58" s="123"/>
      <c r="CC58" s="123"/>
      <c r="CD58" s="123"/>
      <c r="CE58" s="123"/>
      <c r="CF58" s="123"/>
      <c r="CG58" s="123"/>
      <c r="CH58" s="123"/>
      <c r="CI58" s="123"/>
      <c r="CJ58" s="123"/>
      <c r="CK58" s="123"/>
      <c r="CL58" s="123"/>
      <c r="CM58" s="123"/>
      <c r="CN58" s="123"/>
      <c r="CO58" s="123"/>
      <c r="CP58" s="123"/>
      <c r="CQ58" s="123"/>
      <c r="CR58" s="123"/>
      <c r="CS58" s="123"/>
      <c r="CT58" s="123"/>
      <c r="CU58" s="123"/>
      <c r="CV58" s="123"/>
      <c r="CW58" s="123"/>
      <c r="CX58" s="123"/>
      <c r="CY58" s="123"/>
      <c r="CZ58" s="123"/>
      <c r="DA58" s="123"/>
      <c r="DB58" s="123"/>
      <c r="DC58" s="123"/>
      <c r="DD58" s="123"/>
      <c r="DE58" s="123"/>
      <c r="DF58" s="123"/>
      <c r="DG58" s="123"/>
      <c r="DH58" s="123"/>
      <c r="DI58" s="123"/>
      <c r="DJ58" s="123"/>
      <c r="DK58" s="123"/>
      <c r="DL58" s="123"/>
      <c r="DM58" s="123"/>
      <c r="DN58" s="123"/>
      <c r="DO58" s="123"/>
      <c r="DP58" s="123"/>
      <c r="DQ58" s="123"/>
      <c r="DR58" s="123"/>
      <c r="DS58" s="123"/>
      <c r="DT58" s="123"/>
      <c r="DU58" s="123"/>
      <c r="DV58" s="123"/>
      <c r="DW58" s="123"/>
      <c r="DX58" s="123"/>
      <c r="DY58" s="123"/>
      <c r="DZ58" s="123"/>
      <c r="EA58" s="123"/>
      <c r="EB58" s="123"/>
      <c r="EC58" s="123"/>
      <c r="ED58" s="123"/>
      <c r="EE58" s="123"/>
      <c r="EF58" s="123"/>
      <c r="EG58" s="123"/>
      <c r="EH58" s="123"/>
      <c r="EI58" s="123"/>
      <c r="EJ58" s="123"/>
      <c r="EK58" s="123"/>
      <c r="EL58" s="123"/>
      <c r="EM58" s="123"/>
      <c r="EN58" s="123"/>
      <c r="EO58" s="123"/>
      <c r="EP58" s="123"/>
      <c r="EQ58" s="123"/>
      <c r="ER58" s="123"/>
      <c r="ES58" s="123"/>
      <c r="ET58" s="123"/>
      <c r="EU58" s="123"/>
      <c r="EV58" s="123"/>
      <c r="EW58" s="123"/>
      <c r="EX58" s="123"/>
      <c r="EY58" s="123"/>
      <c r="EZ58" s="123"/>
      <c r="FA58" s="123"/>
      <c r="FB58" s="123"/>
      <c r="FC58" s="123"/>
      <c r="FD58" s="123"/>
      <c r="FE58" s="123"/>
      <c r="FF58" s="123"/>
      <c r="FG58" s="123"/>
      <c r="FH58" s="123"/>
      <c r="FI58" s="123"/>
      <c r="FJ58" s="123"/>
      <c r="FK58" s="123"/>
      <c r="FL58" s="123"/>
      <c r="FM58" s="123"/>
      <c r="FN58" s="123"/>
      <c r="FO58" s="123"/>
      <c r="FP58" s="123"/>
      <c r="FQ58" s="123"/>
      <c r="FR58" s="123"/>
      <c r="FS58" s="123"/>
      <c r="FT58" s="123"/>
      <c r="FU58" s="123"/>
      <c r="FV58" s="123"/>
      <c r="FW58" s="123"/>
      <c r="FX58" s="123"/>
      <c r="FY58" s="123"/>
      <c r="FZ58" s="123"/>
      <c r="GA58" s="123"/>
      <c r="GB58" s="123"/>
      <c r="GC58" s="123"/>
      <c r="GD58" s="123"/>
      <c r="GE58" s="123"/>
      <c r="GF58" s="123"/>
      <c r="GG58" s="123"/>
      <c r="GH58" s="123"/>
      <c r="GI58" s="123"/>
      <c r="GJ58" s="123"/>
      <c r="GK58" s="123"/>
      <c r="GL58" s="123"/>
      <c r="GM58" s="123"/>
      <c r="GN58" s="123"/>
      <c r="GO58" s="123"/>
      <c r="GP58" s="123"/>
      <c r="GQ58" s="123"/>
      <c r="GR58" s="123"/>
      <c r="GS58" s="123"/>
      <c r="GT58" s="123"/>
      <c r="GU58" s="123"/>
      <c r="GV58" s="123"/>
      <c r="GW58" s="123"/>
      <c r="GX58" s="123"/>
      <c r="GY58" s="123"/>
      <c r="GZ58" s="123"/>
      <c r="HA58" s="123"/>
      <c r="HB58" s="123"/>
      <c r="HC58" s="123"/>
      <c r="HD58" s="123"/>
      <c r="HE58" s="123"/>
      <c r="HF58" s="123"/>
      <c r="HG58" s="123"/>
      <c r="HH58" s="123"/>
      <c r="HI58" s="123"/>
      <c r="HJ58" s="123"/>
      <c r="HK58" s="123"/>
      <c r="HL58" s="123"/>
      <c r="HM58" s="123"/>
      <c r="HN58" s="123"/>
      <c r="HO58" s="123"/>
      <c r="HP58" s="123"/>
      <c r="HQ58" s="123"/>
      <c r="HR58" s="123"/>
      <c r="HS58" s="123"/>
      <c r="HT58" s="123"/>
      <c r="HU58" s="123"/>
    </row>
    <row r="59" spans="1:229" s="92" customFormat="1" ht="13.15" customHeight="1">
      <c r="A59" s="134"/>
      <c r="E59" s="135"/>
      <c r="F59" s="135"/>
      <c r="G59" s="135"/>
      <c r="H59" s="135"/>
      <c r="I59" s="135"/>
      <c r="J59" s="135"/>
      <c r="K59" s="135"/>
      <c r="L59" s="135"/>
      <c r="M59" s="135"/>
      <c r="N59" s="135"/>
      <c r="O59" s="135"/>
      <c r="P59" s="135"/>
      <c r="Q59" s="135"/>
      <c r="R59" s="135"/>
      <c r="S59" s="135"/>
      <c r="T59" s="135"/>
      <c r="U59" s="135"/>
      <c r="V59" s="135"/>
      <c r="W59" s="135"/>
      <c r="X59" s="135"/>
      <c r="Y59" s="135"/>
      <c r="Z59" s="135"/>
      <c r="AA59" s="135"/>
      <c r="AB59" s="135"/>
      <c r="AC59" s="135"/>
      <c r="AD59" s="135"/>
      <c r="AE59" s="135"/>
      <c r="AF59" s="135"/>
      <c r="AG59" s="135"/>
      <c r="AH59" s="135"/>
      <c r="AI59" s="135"/>
      <c r="AJ59" s="135"/>
      <c r="AK59" s="135"/>
      <c r="AL59" s="135"/>
      <c r="AM59" s="135"/>
      <c r="AN59" s="135"/>
      <c r="AO59" s="122"/>
      <c r="AP59" s="122"/>
      <c r="AQ59" s="172"/>
      <c r="AR59" s="172"/>
      <c r="AS59" s="172"/>
      <c r="AT59" s="172"/>
      <c r="AU59" s="172"/>
      <c r="AV59" s="172"/>
      <c r="AW59" s="123"/>
      <c r="AX59" s="123"/>
      <c r="AY59" s="123"/>
      <c r="AZ59" s="123"/>
      <c r="BA59" s="123"/>
      <c r="BB59" s="123"/>
      <c r="BC59" s="123"/>
      <c r="BD59" s="123"/>
      <c r="BE59" s="123"/>
      <c r="BF59" s="123"/>
      <c r="BG59" s="123"/>
      <c r="BH59" s="123"/>
      <c r="BI59" s="123"/>
      <c r="BJ59" s="123"/>
      <c r="BK59" s="123"/>
      <c r="BL59" s="123"/>
      <c r="BM59" s="123"/>
      <c r="BN59" s="123"/>
      <c r="BO59" s="123"/>
      <c r="BP59" s="123"/>
      <c r="BQ59" s="123"/>
      <c r="BR59" s="123"/>
      <c r="BS59" s="123"/>
      <c r="BT59" s="123"/>
      <c r="BU59" s="123"/>
      <c r="BV59" s="123"/>
      <c r="BW59" s="123"/>
      <c r="BX59" s="123"/>
      <c r="BY59" s="123"/>
      <c r="BZ59" s="123"/>
      <c r="CA59" s="123"/>
      <c r="CB59" s="123"/>
      <c r="CC59" s="123"/>
      <c r="CD59" s="123"/>
      <c r="CE59" s="123"/>
      <c r="CF59" s="123"/>
      <c r="CG59" s="123"/>
      <c r="CH59" s="123"/>
      <c r="CI59" s="123"/>
      <c r="CJ59" s="123"/>
      <c r="CK59" s="123"/>
      <c r="CL59" s="123"/>
      <c r="CM59" s="123"/>
      <c r="CN59" s="123"/>
      <c r="CO59" s="123"/>
      <c r="CP59" s="123"/>
      <c r="CQ59" s="123"/>
      <c r="CR59" s="123"/>
      <c r="CS59" s="123"/>
      <c r="CT59" s="123"/>
      <c r="CU59" s="123"/>
      <c r="CV59" s="123"/>
      <c r="CW59" s="123"/>
      <c r="CX59" s="123"/>
      <c r="CY59" s="123"/>
      <c r="CZ59" s="123"/>
      <c r="DA59" s="123"/>
      <c r="DB59" s="123"/>
      <c r="DC59" s="123"/>
      <c r="DD59" s="123"/>
      <c r="DE59" s="123"/>
      <c r="DF59" s="123"/>
      <c r="DG59" s="123"/>
      <c r="DH59" s="123"/>
      <c r="DI59" s="123"/>
      <c r="DJ59" s="123"/>
      <c r="DK59" s="123"/>
      <c r="DL59" s="123"/>
      <c r="DM59" s="123"/>
      <c r="DN59" s="123"/>
      <c r="DO59" s="123"/>
      <c r="DP59" s="123"/>
      <c r="DQ59" s="123"/>
      <c r="DR59" s="123"/>
      <c r="DS59" s="123"/>
      <c r="DT59" s="123"/>
      <c r="DU59" s="123"/>
      <c r="DV59" s="123"/>
      <c r="DW59" s="123"/>
      <c r="DX59" s="123"/>
      <c r="DY59" s="123"/>
      <c r="DZ59" s="123"/>
      <c r="EA59" s="123"/>
      <c r="EB59" s="123"/>
      <c r="EC59" s="123"/>
      <c r="ED59" s="123"/>
      <c r="EE59" s="123"/>
      <c r="EF59" s="123"/>
      <c r="EG59" s="123"/>
      <c r="EH59" s="123"/>
      <c r="EI59" s="123"/>
      <c r="EJ59" s="123"/>
      <c r="EK59" s="123"/>
      <c r="EL59" s="123"/>
      <c r="EM59" s="123"/>
      <c r="EN59" s="123"/>
      <c r="EO59" s="123"/>
      <c r="EP59" s="123"/>
      <c r="EQ59" s="123"/>
      <c r="ER59" s="123"/>
      <c r="ES59" s="123"/>
      <c r="ET59" s="123"/>
      <c r="EU59" s="123"/>
      <c r="EV59" s="123"/>
      <c r="EW59" s="123"/>
      <c r="EX59" s="123"/>
      <c r="EY59" s="123"/>
      <c r="EZ59" s="123"/>
      <c r="FA59" s="123"/>
      <c r="FB59" s="123"/>
      <c r="FC59" s="123"/>
      <c r="FD59" s="123"/>
      <c r="FE59" s="123"/>
      <c r="FF59" s="123"/>
      <c r="FG59" s="123"/>
      <c r="FH59" s="123"/>
      <c r="FI59" s="123"/>
      <c r="FJ59" s="123"/>
      <c r="FK59" s="123"/>
      <c r="FL59" s="123"/>
      <c r="FM59" s="123"/>
      <c r="FN59" s="123"/>
      <c r="FO59" s="123"/>
      <c r="FP59" s="123"/>
      <c r="FQ59" s="123"/>
      <c r="FR59" s="123"/>
      <c r="FS59" s="123"/>
      <c r="FT59" s="123"/>
      <c r="FU59" s="123"/>
      <c r="FV59" s="123"/>
      <c r="FW59" s="123"/>
      <c r="FX59" s="123"/>
      <c r="FY59" s="123"/>
      <c r="FZ59" s="123"/>
      <c r="GA59" s="123"/>
      <c r="GB59" s="123"/>
      <c r="GC59" s="123"/>
      <c r="GD59" s="123"/>
      <c r="GE59" s="123"/>
      <c r="GF59" s="123"/>
      <c r="GG59" s="123"/>
      <c r="GH59" s="123"/>
      <c r="GI59" s="123"/>
      <c r="GJ59" s="123"/>
      <c r="GK59" s="123"/>
      <c r="GL59" s="123"/>
      <c r="GM59" s="123"/>
      <c r="GN59" s="123"/>
      <c r="GO59" s="123"/>
      <c r="GP59" s="123"/>
      <c r="GQ59" s="123"/>
      <c r="GR59" s="123"/>
      <c r="GS59" s="123"/>
      <c r="GT59" s="123"/>
      <c r="GU59" s="123"/>
      <c r="GV59" s="123"/>
      <c r="GW59" s="123"/>
      <c r="GX59" s="123"/>
      <c r="GY59" s="123"/>
      <c r="GZ59" s="123"/>
      <c r="HA59" s="123"/>
      <c r="HB59" s="123"/>
      <c r="HC59" s="123"/>
      <c r="HD59" s="123"/>
      <c r="HE59" s="123"/>
      <c r="HF59" s="123"/>
      <c r="HG59" s="123"/>
      <c r="HH59" s="123"/>
      <c r="HI59" s="123"/>
      <c r="HJ59" s="123"/>
      <c r="HK59" s="123"/>
      <c r="HL59" s="123"/>
      <c r="HM59" s="123"/>
      <c r="HN59" s="123"/>
      <c r="HO59" s="123"/>
      <c r="HP59" s="123"/>
      <c r="HQ59" s="123"/>
      <c r="HR59" s="123"/>
      <c r="HS59" s="123"/>
      <c r="HT59" s="123"/>
      <c r="HU59" s="123"/>
    </row>
    <row r="60" spans="1:229" s="92" customFormat="1" ht="13.15" customHeight="1">
      <c r="B60" s="134"/>
      <c r="E60" s="135"/>
      <c r="F60" s="135"/>
      <c r="G60" s="135"/>
      <c r="H60" s="135"/>
      <c r="I60" s="135"/>
      <c r="J60" s="135"/>
      <c r="K60" s="135"/>
      <c r="L60" s="135"/>
      <c r="M60" s="135"/>
      <c r="N60" s="135"/>
      <c r="O60" s="135"/>
      <c r="P60" s="135"/>
      <c r="Q60" s="135"/>
      <c r="R60" s="135"/>
      <c r="S60" s="135"/>
      <c r="T60" s="135"/>
      <c r="U60" s="135"/>
      <c r="V60" s="744" t="s">
        <v>189</v>
      </c>
      <c r="W60" s="745"/>
      <c r="X60" s="745"/>
      <c r="Y60" s="745"/>
      <c r="Z60" s="745"/>
      <c r="AA60" s="745"/>
      <c r="AB60" s="745"/>
      <c r="AC60" s="745"/>
      <c r="AD60" s="745"/>
      <c r="AE60" s="745"/>
      <c r="AF60" s="745"/>
      <c r="AG60" s="745"/>
      <c r="AH60" s="745"/>
      <c r="AI60" s="745"/>
      <c r="AJ60" s="745"/>
      <c r="AK60" s="745"/>
      <c r="AL60" s="745"/>
      <c r="AM60" s="745"/>
      <c r="AN60" s="746"/>
      <c r="AO60" s="122"/>
      <c r="AP60" s="122"/>
      <c r="AQ60" s="172"/>
      <c r="AR60" s="172"/>
      <c r="AS60" s="172"/>
      <c r="AT60" s="172"/>
      <c r="AU60" s="172"/>
      <c r="AV60" s="172"/>
      <c r="AW60" s="123"/>
      <c r="AX60" s="123"/>
      <c r="AY60" s="123"/>
      <c r="AZ60" s="123"/>
      <c r="BA60" s="123"/>
      <c r="BB60" s="123"/>
      <c r="BC60" s="123"/>
      <c r="BD60" s="123"/>
      <c r="BE60" s="123"/>
      <c r="BF60" s="123"/>
      <c r="BG60" s="123"/>
      <c r="BH60" s="123"/>
      <c r="BI60" s="123"/>
      <c r="BJ60" s="123"/>
      <c r="BK60" s="123"/>
      <c r="BL60" s="123"/>
      <c r="BM60" s="123"/>
      <c r="BN60" s="123"/>
      <c r="BO60" s="123"/>
      <c r="BP60" s="123"/>
      <c r="BQ60" s="123"/>
      <c r="BR60" s="123"/>
      <c r="BS60" s="123"/>
      <c r="BT60" s="123"/>
      <c r="BU60" s="123"/>
      <c r="BV60" s="123"/>
      <c r="BW60" s="123"/>
      <c r="BX60" s="123"/>
      <c r="BY60" s="123"/>
      <c r="BZ60" s="123"/>
      <c r="CA60" s="123"/>
      <c r="CB60" s="123"/>
      <c r="CC60" s="123"/>
      <c r="CD60" s="123"/>
      <c r="CE60" s="123"/>
      <c r="CF60" s="123"/>
      <c r="CG60" s="123"/>
      <c r="CH60" s="123"/>
      <c r="CI60" s="123"/>
      <c r="CJ60" s="123"/>
      <c r="CK60" s="123"/>
      <c r="CL60" s="123"/>
      <c r="CM60" s="123"/>
      <c r="CN60" s="123"/>
      <c r="CO60" s="123"/>
      <c r="CP60" s="123"/>
      <c r="CQ60" s="123"/>
      <c r="CR60" s="123"/>
      <c r="CS60" s="123"/>
      <c r="CT60" s="123"/>
      <c r="CU60" s="123"/>
      <c r="CV60" s="123"/>
      <c r="CW60" s="123"/>
      <c r="CX60" s="123"/>
      <c r="CY60" s="123"/>
      <c r="CZ60" s="123"/>
      <c r="DA60" s="123"/>
      <c r="DB60" s="123"/>
      <c r="DC60" s="123"/>
      <c r="DD60" s="123"/>
      <c r="DE60" s="123"/>
      <c r="DF60" s="123"/>
      <c r="DG60" s="123"/>
      <c r="DH60" s="123"/>
      <c r="DI60" s="123"/>
      <c r="DJ60" s="123"/>
      <c r="DK60" s="123"/>
      <c r="DL60" s="123"/>
      <c r="DM60" s="123"/>
      <c r="DN60" s="123"/>
      <c r="DO60" s="123"/>
      <c r="DP60" s="123"/>
      <c r="DQ60" s="123"/>
      <c r="DR60" s="123"/>
      <c r="DS60" s="123"/>
      <c r="DT60" s="123"/>
      <c r="DU60" s="123"/>
      <c r="DV60" s="123"/>
      <c r="DW60" s="123"/>
      <c r="DX60" s="123"/>
      <c r="DY60" s="123"/>
      <c r="DZ60" s="123"/>
      <c r="EA60" s="123"/>
      <c r="EB60" s="123"/>
      <c r="EC60" s="123"/>
      <c r="ED60" s="123"/>
      <c r="EE60" s="123"/>
      <c r="EF60" s="123"/>
      <c r="EG60" s="123"/>
      <c r="EH60" s="123"/>
      <c r="EI60" s="123"/>
      <c r="EJ60" s="123"/>
      <c r="EK60" s="123"/>
      <c r="EL60" s="123"/>
      <c r="EM60" s="123"/>
      <c r="EN60" s="123"/>
      <c r="EO60" s="123"/>
      <c r="EP60" s="123"/>
      <c r="EQ60" s="123"/>
      <c r="ER60" s="123"/>
      <c r="ES60" s="123"/>
      <c r="ET60" s="123"/>
      <c r="EU60" s="123"/>
      <c r="EV60" s="123"/>
      <c r="EW60" s="123"/>
      <c r="EX60" s="123"/>
      <c r="EY60" s="123"/>
      <c r="EZ60" s="123"/>
      <c r="FA60" s="123"/>
      <c r="FB60" s="123"/>
      <c r="FC60" s="123"/>
      <c r="FD60" s="123"/>
      <c r="FE60" s="123"/>
      <c r="FF60" s="123"/>
      <c r="FG60" s="123"/>
      <c r="FH60" s="123"/>
      <c r="FI60" s="123"/>
      <c r="FJ60" s="123"/>
      <c r="FK60" s="123"/>
      <c r="FL60" s="123"/>
      <c r="FM60" s="123"/>
      <c r="FN60" s="123"/>
      <c r="FO60" s="123"/>
      <c r="FP60" s="123"/>
      <c r="FQ60" s="123"/>
      <c r="FR60" s="123"/>
      <c r="FS60" s="123"/>
      <c r="FT60" s="123"/>
      <c r="FU60" s="123"/>
      <c r="FV60" s="123"/>
      <c r="FW60" s="123"/>
      <c r="FX60" s="123"/>
      <c r="FY60" s="123"/>
      <c r="FZ60" s="123"/>
      <c r="GA60" s="123"/>
      <c r="GB60" s="123"/>
      <c r="GC60" s="123"/>
      <c r="GD60" s="123"/>
      <c r="GE60" s="123"/>
      <c r="GF60" s="123"/>
      <c r="GG60" s="123"/>
      <c r="GH60" s="123"/>
      <c r="GI60" s="123"/>
      <c r="GJ60" s="123"/>
      <c r="GK60" s="123"/>
      <c r="GL60" s="123"/>
      <c r="GM60" s="123"/>
      <c r="GN60" s="123"/>
      <c r="GO60" s="123"/>
      <c r="GP60" s="123"/>
      <c r="GQ60" s="123"/>
      <c r="GR60" s="123"/>
      <c r="GS60" s="123"/>
      <c r="GT60" s="123"/>
      <c r="GU60" s="123"/>
      <c r="GV60" s="123"/>
      <c r="GW60" s="123"/>
      <c r="GX60" s="123"/>
      <c r="GY60" s="123"/>
      <c r="GZ60" s="123"/>
      <c r="HA60" s="123"/>
      <c r="HB60" s="123"/>
      <c r="HC60" s="123"/>
      <c r="HD60" s="123"/>
      <c r="HE60" s="123"/>
      <c r="HF60" s="123"/>
      <c r="HG60" s="123"/>
      <c r="HH60" s="123"/>
      <c r="HI60" s="123"/>
      <c r="HJ60" s="123"/>
      <c r="HK60" s="123"/>
      <c r="HL60" s="123"/>
      <c r="HM60" s="123"/>
      <c r="HN60" s="123"/>
      <c r="HO60" s="123"/>
      <c r="HP60" s="123"/>
      <c r="HQ60" s="123"/>
      <c r="HR60" s="123"/>
      <c r="HS60" s="123"/>
      <c r="HT60" s="123"/>
      <c r="HU60" s="123"/>
    </row>
    <row r="61" spans="1:229" s="92" customFormat="1" ht="13.15" customHeight="1">
      <c r="B61" s="134"/>
      <c r="E61" s="135"/>
      <c r="F61" s="135"/>
      <c r="G61" s="135"/>
      <c r="H61" s="135"/>
      <c r="I61" s="135"/>
      <c r="J61" s="135"/>
      <c r="K61" s="135"/>
      <c r="L61" s="135"/>
      <c r="M61" s="135"/>
      <c r="N61" s="135"/>
      <c r="O61" s="135"/>
      <c r="P61" s="135"/>
      <c r="Q61" s="135"/>
      <c r="R61" s="135"/>
      <c r="S61" s="135"/>
      <c r="T61" s="135"/>
      <c r="U61" s="135"/>
      <c r="V61" s="747" t="s">
        <v>190</v>
      </c>
      <c r="W61" s="748"/>
      <c r="X61" s="748"/>
      <c r="Y61" s="748"/>
      <c r="Z61" s="748"/>
      <c r="AA61" s="748"/>
      <c r="AB61" s="748"/>
      <c r="AC61" s="748"/>
      <c r="AD61" s="748"/>
      <c r="AE61" s="748"/>
      <c r="AF61" s="748"/>
      <c r="AG61" s="748"/>
      <c r="AH61" s="748"/>
      <c r="AI61" s="748"/>
      <c r="AJ61" s="748"/>
      <c r="AK61" s="748"/>
      <c r="AL61" s="748"/>
      <c r="AM61" s="748"/>
      <c r="AN61" s="749"/>
      <c r="AO61" s="122"/>
      <c r="AP61" s="122"/>
      <c r="AQ61" s="172"/>
      <c r="AR61" s="172"/>
      <c r="AS61" s="172"/>
      <c r="AT61" s="172"/>
      <c r="AU61" s="172"/>
      <c r="AV61" s="172"/>
      <c r="AW61" s="123"/>
      <c r="AX61" s="123"/>
      <c r="AY61" s="123"/>
      <c r="AZ61" s="123"/>
      <c r="BA61" s="123"/>
      <c r="BB61" s="123"/>
      <c r="BC61" s="123"/>
      <c r="BD61" s="123"/>
      <c r="BE61" s="123"/>
      <c r="BF61" s="123"/>
      <c r="BG61" s="123"/>
      <c r="BH61" s="123"/>
      <c r="BI61" s="123"/>
      <c r="BJ61" s="123"/>
      <c r="BK61" s="123"/>
      <c r="BL61" s="123"/>
      <c r="BM61" s="123"/>
      <c r="BN61" s="123"/>
      <c r="BO61" s="123"/>
      <c r="BP61" s="123"/>
      <c r="BQ61" s="123"/>
      <c r="BR61" s="123"/>
      <c r="BS61" s="123"/>
      <c r="BT61" s="123"/>
      <c r="BU61" s="123"/>
      <c r="BV61" s="123"/>
      <c r="BW61" s="123"/>
      <c r="BX61" s="123"/>
      <c r="BY61" s="123"/>
      <c r="BZ61" s="123"/>
      <c r="CA61" s="123"/>
      <c r="CB61" s="123"/>
      <c r="CC61" s="123"/>
      <c r="CD61" s="123"/>
      <c r="CE61" s="123"/>
      <c r="CF61" s="123"/>
      <c r="CG61" s="123"/>
      <c r="CH61" s="123"/>
      <c r="CI61" s="123"/>
      <c r="CJ61" s="123"/>
      <c r="CK61" s="123"/>
      <c r="CL61" s="123"/>
      <c r="CM61" s="123"/>
      <c r="CN61" s="123"/>
      <c r="CO61" s="123"/>
      <c r="CP61" s="123"/>
      <c r="CQ61" s="123"/>
      <c r="CR61" s="123"/>
      <c r="CS61" s="123"/>
      <c r="CT61" s="123"/>
      <c r="CU61" s="123"/>
      <c r="CV61" s="123"/>
      <c r="CW61" s="123"/>
      <c r="CX61" s="123"/>
      <c r="CY61" s="123"/>
      <c r="CZ61" s="123"/>
      <c r="DA61" s="123"/>
      <c r="DB61" s="123"/>
      <c r="DC61" s="123"/>
      <c r="DD61" s="123"/>
      <c r="DE61" s="123"/>
      <c r="DF61" s="123"/>
      <c r="DG61" s="123"/>
      <c r="DH61" s="123"/>
      <c r="DI61" s="123"/>
      <c r="DJ61" s="123"/>
      <c r="DK61" s="123"/>
      <c r="DL61" s="123"/>
      <c r="DM61" s="123"/>
      <c r="DN61" s="123"/>
      <c r="DO61" s="123"/>
      <c r="DP61" s="123"/>
      <c r="DQ61" s="123"/>
      <c r="DR61" s="123"/>
      <c r="DS61" s="123"/>
      <c r="DT61" s="123"/>
      <c r="DU61" s="123"/>
      <c r="DV61" s="123"/>
      <c r="DW61" s="123"/>
      <c r="DX61" s="123"/>
      <c r="DY61" s="123"/>
      <c r="DZ61" s="123"/>
      <c r="EA61" s="123"/>
      <c r="EB61" s="123"/>
      <c r="EC61" s="123"/>
      <c r="ED61" s="123"/>
      <c r="EE61" s="123"/>
      <c r="EF61" s="123"/>
      <c r="EG61" s="123"/>
      <c r="EH61" s="123"/>
      <c r="EI61" s="123"/>
      <c r="EJ61" s="123"/>
      <c r="EK61" s="123"/>
      <c r="EL61" s="123"/>
      <c r="EM61" s="123"/>
      <c r="EN61" s="123"/>
      <c r="EO61" s="123"/>
      <c r="EP61" s="123"/>
      <c r="EQ61" s="123"/>
      <c r="ER61" s="123"/>
      <c r="ES61" s="123"/>
      <c r="ET61" s="123"/>
      <c r="EU61" s="123"/>
      <c r="EV61" s="123"/>
      <c r="EW61" s="123"/>
      <c r="EX61" s="123"/>
      <c r="EY61" s="123"/>
      <c r="EZ61" s="123"/>
      <c r="FA61" s="123"/>
      <c r="FB61" s="123"/>
      <c r="FC61" s="123"/>
      <c r="FD61" s="123"/>
      <c r="FE61" s="123"/>
      <c r="FF61" s="123"/>
      <c r="FG61" s="123"/>
      <c r="FH61" s="123"/>
      <c r="FI61" s="123"/>
      <c r="FJ61" s="123"/>
      <c r="FK61" s="123"/>
      <c r="FL61" s="123"/>
      <c r="FM61" s="123"/>
      <c r="FN61" s="123"/>
      <c r="FO61" s="123"/>
      <c r="FP61" s="123"/>
      <c r="FQ61" s="123"/>
      <c r="FR61" s="123"/>
      <c r="FS61" s="123"/>
      <c r="FT61" s="123"/>
      <c r="FU61" s="123"/>
      <c r="FV61" s="123"/>
      <c r="FW61" s="123"/>
      <c r="FX61" s="123"/>
      <c r="FY61" s="123"/>
      <c r="FZ61" s="123"/>
      <c r="GA61" s="123"/>
      <c r="GB61" s="123"/>
      <c r="GC61" s="123"/>
      <c r="GD61" s="123"/>
      <c r="GE61" s="123"/>
      <c r="GF61" s="123"/>
      <c r="GG61" s="123"/>
      <c r="GH61" s="123"/>
      <c r="GI61" s="123"/>
      <c r="GJ61" s="123"/>
      <c r="GK61" s="123"/>
      <c r="GL61" s="123"/>
      <c r="GM61" s="123"/>
      <c r="GN61" s="123"/>
      <c r="GO61" s="123"/>
      <c r="GP61" s="123"/>
      <c r="GQ61" s="123"/>
      <c r="GR61" s="123"/>
      <c r="GS61" s="123"/>
      <c r="GT61" s="123"/>
      <c r="GU61" s="123"/>
      <c r="GV61" s="123"/>
      <c r="GW61" s="123"/>
      <c r="GX61" s="123"/>
      <c r="GY61" s="123"/>
      <c r="GZ61" s="123"/>
      <c r="HA61" s="123"/>
      <c r="HB61" s="123"/>
      <c r="HC61" s="123"/>
      <c r="HD61" s="123"/>
      <c r="HE61" s="123"/>
      <c r="HF61" s="123"/>
      <c r="HG61" s="123"/>
      <c r="HH61" s="123"/>
      <c r="HI61" s="123"/>
      <c r="HJ61" s="123"/>
      <c r="HK61" s="123"/>
      <c r="HL61" s="123"/>
      <c r="HM61" s="123"/>
      <c r="HN61" s="123"/>
      <c r="HO61" s="123"/>
      <c r="HP61" s="123"/>
      <c r="HQ61" s="123"/>
      <c r="HR61" s="123"/>
      <c r="HS61" s="123"/>
      <c r="HT61" s="123"/>
      <c r="HU61" s="123"/>
    </row>
    <row r="62" spans="1:229" s="92" customFormat="1" ht="13.15" customHeight="1">
      <c r="Q62" s="135"/>
      <c r="R62" s="135"/>
      <c r="S62" s="135"/>
      <c r="T62" s="135"/>
      <c r="U62" s="135"/>
      <c r="V62" s="750"/>
      <c r="W62" s="751"/>
      <c r="X62" s="751"/>
      <c r="Y62" s="751"/>
      <c r="Z62" s="751"/>
      <c r="AA62" s="751"/>
      <c r="AB62" s="751"/>
      <c r="AC62" s="751"/>
      <c r="AD62" s="751"/>
      <c r="AE62" s="751"/>
      <c r="AF62" s="751"/>
      <c r="AG62" s="751"/>
      <c r="AH62" s="751"/>
      <c r="AI62" s="751"/>
      <c r="AJ62" s="751"/>
      <c r="AK62" s="751"/>
      <c r="AL62" s="751"/>
      <c r="AM62" s="751"/>
      <c r="AN62" s="752"/>
      <c r="AO62" s="122"/>
      <c r="AP62" s="122"/>
      <c r="AQ62" s="172"/>
      <c r="AR62" s="172"/>
      <c r="AS62" s="172"/>
      <c r="AT62" s="172"/>
      <c r="AU62" s="172"/>
      <c r="AV62" s="172"/>
      <c r="AW62" s="123"/>
      <c r="AX62" s="123"/>
      <c r="AY62" s="123"/>
      <c r="AZ62" s="123"/>
      <c r="BA62" s="123"/>
      <c r="BB62" s="123"/>
      <c r="BC62" s="123"/>
      <c r="BD62" s="123"/>
      <c r="BE62" s="123"/>
      <c r="BF62" s="123"/>
      <c r="BG62" s="123"/>
      <c r="BH62" s="123"/>
      <c r="BI62" s="123"/>
      <c r="BJ62" s="123"/>
      <c r="BK62" s="123"/>
      <c r="BL62" s="123"/>
      <c r="BM62" s="123"/>
      <c r="BN62" s="123"/>
      <c r="BO62" s="123"/>
      <c r="BP62" s="123"/>
      <c r="BQ62" s="123"/>
      <c r="BR62" s="123"/>
      <c r="BS62" s="123"/>
      <c r="BT62" s="123"/>
      <c r="BU62" s="123"/>
      <c r="BV62" s="123"/>
      <c r="BW62" s="123"/>
      <c r="BX62" s="123"/>
      <c r="BY62" s="123"/>
      <c r="BZ62" s="123"/>
      <c r="CA62" s="123"/>
      <c r="CB62" s="123"/>
      <c r="CC62" s="123"/>
      <c r="CD62" s="123"/>
      <c r="CE62" s="123"/>
      <c r="CF62" s="123"/>
      <c r="CG62" s="123"/>
      <c r="CH62" s="123"/>
      <c r="CI62" s="123"/>
      <c r="CJ62" s="123"/>
      <c r="CK62" s="123"/>
      <c r="CL62" s="123"/>
      <c r="CM62" s="123"/>
      <c r="CN62" s="123"/>
      <c r="CO62" s="123"/>
      <c r="CP62" s="123"/>
      <c r="CQ62" s="123"/>
      <c r="CR62" s="123"/>
      <c r="CS62" s="123"/>
      <c r="CT62" s="123"/>
      <c r="CU62" s="123"/>
      <c r="CV62" s="123"/>
      <c r="CW62" s="123"/>
      <c r="CX62" s="123"/>
      <c r="CY62" s="123"/>
      <c r="CZ62" s="123"/>
      <c r="DA62" s="123"/>
      <c r="DB62" s="123"/>
      <c r="DC62" s="123"/>
      <c r="DD62" s="123"/>
      <c r="DE62" s="123"/>
      <c r="DF62" s="123"/>
      <c r="DG62" s="123"/>
      <c r="DH62" s="123"/>
      <c r="DI62" s="123"/>
      <c r="DJ62" s="123"/>
      <c r="DK62" s="123"/>
      <c r="DL62" s="123"/>
      <c r="DM62" s="123"/>
      <c r="DN62" s="123"/>
      <c r="DO62" s="123"/>
      <c r="DP62" s="123"/>
      <c r="DQ62" s="123"/>
      <c r="DR62" s="123"/>
      <c r="DS62" s="123"/>
      <c r="DT62" s="123"/>
      <c r="DU62" s="123"/>
      <c r="DV62" s="123"/>
      <c r="DW62" s="123"/>
      <c r="DX62" s="123"/>
      <c r="DY62" s="123"/>
      <c r="DZ62" s="123"/>
      <c r="EA62" s="123"/>
      <c r="EB62" s="123"/>
      <c r="EC62" s="123"/>
      <c r="ED62" s="123"/>
      <c r="EE62" s="123"/>
      <c r="EF62" s="123"/>
      <c r="EG62" s="123"/>
      <c r="EH62" s="123"/>
      <c r="EI62" s="123"/>
      <c r="EJ62" s="123"/>
      <c r="EK62" s="123"/>
      <c r="EL62" s="123"/>
      <c r="EM62" s="123"/>
      <c r="EN62" s="123"/>
      <c r="EO62" s="123"/>
      <c r="EP62" s="123"/>
      <c r="EQ62" s="123"/>
      <c r="ER62" s="123"/>
      <c r="ES62" s="123"/>
      <c r="ET62" s="123"/>
      <c r="EU62" s="123"/>
      <c r="EV62" s="123"/>
      <c r="EW62" s="123"/>
      <c r="EX62" s="123"/>
      <c r="EY62" s="123"/>
      <c r="EZ62" s="123"/>
      <c r="FA62" s="123"/>
      <c r="FB62" s="123"/>
      <c r="FC62" s="123"/>
      <c r="FD62" s="123"/>
      <c r="FE62" s="123"/>
      <c r="FF62" s="123"/>
      <c r="FG62" s="123"/>
      <c r="FH62" s="123"/>
      <c r="FI62" s="123"/>
      <c r="FJ62" s="123"/>
      <c r="FK62" s="123"/>
      <c r="FL62" s="123"/>
      <c r="FM62" s="123"/>
      <c r="FN62" s="123"/>
      <c r="FO62" s="123"/>
      <c r="FP62" s="123"/>
      <c r="FQ62" s="123"/>
      <c r="FR62" s="123"/>
      <c r="FS62" s="123"/>
      <c r="FT62" s="123"/>
      <c r="FU62" s="123"/>
      <c r="FV62" s="123"/>
      <c r="FW62" s="123"/>
      <c r="FX62" s="123"/>
      <c r="FY62" s="123"/>
      <c r="FZ62" s="123"/>
      <c r="GA62" s="123"/>
      <c r="GB62" s="123"/>
      <c r="GC62" s="123"/>
      <c r="GD62" s="123"/>
      <c r="GE62" s="123"/>
      <c r="GF62" s="123"/>
      <c r="GG62" s="123"/>
      <c r="GH62" s="123"/>
      <c r="GI62" s="123"/>
      <c r="GJ62" s="123"/>
      <c r="GK62" s="123"/>
      <c r="GL62" s="123"/>
      <c r="GM62" s="123"/>
      <c r="GN62" s="123"/>
      <c r="GO62" s="123"/>
      <c r="GP62" s="123"/>
      <c r="GQ62" s="123"/>
      <c r="GR62" s="123"/>
      <c r="GS62" s="123"/>
      <c r="GT62" s="123"/>
      <c r="GU62" s="123"/>
      <c r="GV62" s="123"/>
      <c r="GW62" s="123"/>
      <c r="GX62" s="123"/>
      <c r="GY62" s="123"/>
      <c r="GZ62" s="123"/>
      <c r="HA62" s="123"/>
      <c r="HB62" s="123"/>
      <c r="HC62" s="123"/>
      <c r="HD62" s="123"/>
      <c r="HE62" s="123"/>
      <c r="HF62" s="123"/>
      <c r="HG62" s="123"/>
      <c r="HH62" s="123"/>
      <c r="HI62" s="123"/>
      <c r="HJ62" s="123"/>
      <c r="HK62" s="123"/>
      <c r="HL62" s="123"/>
      <c r="HM62" s="123"/>
      <c r="HN62" s="123"/>
      <c r="HO62" s="123"/>
      <c r="HP62" s="123"/>
      <c r="HQ62" s="123"/>
      <c r="HR62" s="123"/>
      <c r="HS62" s="123"/>
      <c r="HT62" s="123"/>
      <c r="HU62" s="123"/>
    </row>
    <row r="63" spans="1:229" s="92" customFormat="1" ht="13.15" customHeight="1">
      <c r="D63" s="186"/>
      <c r="E63" s="186"/>
      <c r="F63" s="186"/>
      <c r="G63" s="186"/>
      <c r="H63" s="186"/>
      <c r="I63" s="186"/>
      <c r="J63" s="186"/>
      <c r="K63" s="186"/>
      <c r="L63" s="186"/>
      <c r="M63" s="186"/>
      <c r="N63" s="186"/>
      <c r="O63" s="186"/>
      <c r="P63" s="186"/>
      <c r="Q63" s="186"/>
      <c r="R63" s="186"/>
      <c r="S63" s="186"/>
      <c r="T63" s="186"/>
      <c r="U63" s="186"/>
      <c r="V63" s="750"/>
      <c r="W63" s="751"/>
      <c r="X63" s="751"/>
      <c r="Y63" s="751"/>
      <c r="Z63" s="751"/>
      <c r="AA63" s="751"/>
      <c r="AB63" s="751"/>
      <c r="AC63" s="751"/>
      <c r="AD63" s="751"/>
      <c r="AE63" s="751"/>
      <c r="AF63" s="751"/>
      <c r="AG63" s="751"/>
      <c r="AH63" s="751"/>
      <c r="AI63" s="751"/>
      <c r="AJ63" s="751"/>
      <c r="AK63" s="751"/>
      <c r="AL63" s="751"/>
      <c r="AM63" s="751"/>
      <c r="AN63" s="752"/>
      <c r="AO63" s="122"/>
      <c r="AP63" s="122"/>
      <c r="AQ63" s="172"/>
      <c r="AR63" s="172"/>
      <c r="AS63" s="172"/>
      <c r="AT63" s="172"/>
      <c r="AU63" s="172"/>
      <c r="AV63" s="172"/>
      <c r="AW63" s="123"/>
      <c r="AX63" s="123"/>
      <c r="AY63" s="123"/>
      <c r="AZ63" s="123"/>
      <c r="BA63" s="123"/>
      <c r="BB63" s="123"/>
      <c r="BC63" s="123"/>
      <c r="BD63" s="123"/>
      <c r="BE63" s="123"/>
      <c r="BF63" s="123"/>
      <c r="BG63" s="123"/>
      <c r="BH63" s="123"/>
      <c r="BI63" s="123"/>
      <c r="BJ63" s="123"/>
      <c r="BK63" s="123"/>
      <c r="BL63" s="123"/>
      <c r="BM63" s="123"/>
      <c r="BN63" s="123"/>
      <c r="BO63" s="123"/>
      <c r="BP63" s="123"/>
      <c r="BQ63" s="123"/>
      <c r="BR63" s="123"/>
      <c r="BS63" s="123"/>
      <c r="BT63" s="123"/>
      <c r="BU63" s="123"/>
      <c r="BV63" s="123"/>
      <c r="BW63" s="123"/>
      <c r="BX63" s="123"/>
      <c r="BY63" s="123"/>
      <c r="BZ63" s="123"/>
      <c r="CA63" s="123"/>
      <c r="CB63" s="123"/>
      <c r="CC63" s="123"/>
      <c r="CD63" s="123"/>
      <c r="CE63" s="123"/>
      <c r="CF63" s="123"/>
      <c r="CG63" s="123"/>
      <c r="CH63" s="123"/>
      <c r="CI63" s="123"/>
      <c r="CJ63" s="123"/>
      <c r="CK63" s="123"/>
      <c r="CL63" s="123"/>
      <c r="CM63" s="123"/>
      <c r="CN63" s="123"/>
      <c r="CO63" s="123"/>
      <c r="CP63" s="123"/>
      <c r="CQ63" s="123"/>
      <c r="CR63" s="123"/>
      <c r="CS63" s="123"/>
      <c r="CT63" s="123"/>
      <c r="CU63" s="123"/>
      <c r="CV63" s="123"/>
      <c r="CW63" s="123"/>
      <c r="CX63" s="123"/>
      <c r="CY63" s="123"/>
      <c r="CZ63" s="123"/>
      <c r="DA63" s="123"/>
      <c r="DB63" s="123"/>
      <c r="DC63" s="123"/>
      <c r="DD63" s="123"/>
      <c r="DE63" s="123"/>
      <c r="DF63" s="123"/>
      <c r="DG63" s="123"/>
      <c r="DH63" s="123"/>
      <c r="DI63" s="123"/>
      <c r="DJ63" s="123"/>
      <c r="DK63" s="123"/>
      <c r="DL63" s="123"/>
      <c r="DM63" s="123"/>
      <c r="DN63" s="123"/>
      <c r="DO63" s="123"/>
      <c r="DP63" s="123"/>
      <c r="DQ63" s="123"/>
      <c r="DR63" s="123"/>
      <c r="DS63" s="123"/>
      <c r="DT63" s="123"/>
      <c r="DU63" s="123"/>
      <c r="DV63" s="123"/>
      <c r="DW63" s="123"/>
      <c r="DX63" s="123"/>
      <c r="DY63" s="123"/>
      <c r="DZ63" s="123"/>
      <c r="EA63" s="123"/>
      <c r="EB63" s="123"/>
      <c r="EC63" s="123"/>
      <c r="ED63" s="123"/>
      <c r="EE63" s="123"/>
      <c r="EF63" s="123"/>
      <c r="EG63" s="123"/>
      <c r="EH63" s="123"/>
      <c r="EI63" s="123"/>
      <c r="EJ63" s="123"/>
      <c r="EK63" s="123"/>
      <c r="EL63" s="123"/>
      <c r="EM63" s="123"/>
      <c r="EN63" s="123"/>
      <c r="EO63" s="123"/>
      <c r="EP63" s="123"/>
      <c r="EQ63" s="123"/>
      <c r="ER63" s="123"/>
      <c r="ES63" s="123"/>
      <c r="ET63" s="123"/>
      <c r="EU63" s="123"/>
      <c r="EV63" s="123"/>
      <c r="EW63" s="123"/>
      <c r="EX63" s="123"/>
      <c r="EY63" s="123"/>
      <c r="EZ63" s="123"/>
      <c r="FA63" s="123"/>
      <c r="FB63" s="123"/>
      <c r="FC63" s="123"/>
      <c r="FD63" s="123"/>
      <c r="FE63" s="123"/>
      <c r="FF63" s="123"/>
      <c r="FG63" s="123"/>
      <c r="FH63" s="123"/>
      <c r="FI63" s="123"/>
      <c r="FJ63" s="123"/>
      <c r="FK63" s="123"/>
      <c r="FL63" s="123"/>
      <c r="FM63" s="123"/>
      <c r="FN63" s="123"/>
      <c r="FO63" s="123"/>
      <c r="FP63" s="123"/>
      <c r="FQ63" s="123"/>
      <c r="FR63" s="123"/>
      <c r="FS63" s="123"/>
      <c r="FT63" s="123"/>
      <c r="FU63" s="123"/>
      <c r="FV63" s="123"/>
      <c r="FW63" s="123"/>
      <c r="FX63" s="123"/>
      <c r="FY63" s="123"/>
      <c r="FZ63" s="123"/>
      <c r="GA63" s="123"/>
      <c r="GB63" s="123"/>
      <c r="GC63" s="123"/>
      <c r="GD63" s="123"/>
      <c r="GE63" s="123"/>
      <c r="GF63" s="123"/>
      <c r="GG63" s="123"/>
      <c r="GH63" s="123"/>
      <c r="GI63" s="123"/>
      <c r="GJ63" s="123"/>
      <c r="GK63" s="123"/>
      <c r="GL63" s="123"/>
      <c r="GM63" s="123"/>
      <c r="GN63" s="123"/>
      <c r="GO63" s="123"/>
      <c r="GP63" s="123"/>
      <c r="GQ63" s="123"/>
      <c r="GR63" s="123"/>
      <c r="GS63" s="123"/>
      <c r="GT63" s="123"/>
      <c r="GU63" s="123"/>
      <c r="GV63" s="123"/>
      <c r="GW63" s="123"/>
      <c r="GX63" s="123"/>
      <c r="GY63" s="123"/>
      <c r="GZ63" s="123"/>
      <c r="HA63" s="123"/>
      <c r="HB63" s="123"/>
      <c r="HC63" s="123"/>
      <c r="HD63" s="123"/>
      <c r="HE63" s="123"/>
      <c r="HF63" s="123"/>
      <c r="HG63" s="123"/>
      <c r="HH63" s="123"/>
      <c r="HI63" s="123"/>
      <c r="HJ63" s="123"/>
      <c r="HK63" s="123"/>
      <c r="HL63" s="123"/>
      <c r="HM63" s="123"/>
      <c r="HN63" s="123"/>
      <c r="HO63" s="123"/>
      <c r="HP63" s="123"/>
      <c r="HQ63" s="123"/>
      <c r="HR63" s="123"/>
      <c r="HS63" s="123"/>
      <c r="HT63" s="123"/>
      <c r="HU63" s="123"/>
    </row>
    <row r="64" spans="1:229" s="92" customFormat="1" ht="13.15" customHeight="1">
      <c r="D64" s="186"/>
      <c r="E64" s="186"/>
      <c r="F64" s="186"/>
      <c r="G64" s="186"/>
      <c r="H64" s="186"/>
      <c r="I64" s="186"/>
      <c r="J64" s="186"/>
      <c r="K64" s="186"/>
      <c r="L64" s="186"/>
      <c r="M64" s="186"/>
      <c r="N64" s="186"/>
      <c r="O64" s="186"/>
      <c r="P64" s="186"/>
      <c r="Q64" s="186"/>
      <c r="R64" s="186"/>
      <c r="S64" s="186"/>
      <c r="T64" s="186"/>
      <c r="U64" s="186"/>
      <c r="V64" s="753"/>
      <c r="W64" s="754"/>
      <c r="X64" s="754"/>
      <c r="Y64" s="754"/>
      <c r="Z64" s="754"/>
      <c r="AA64" s="754"/>
      <c r="AB64" s="754"/>
      <c r="AC64" s="754"/>
      <c r="AD64" s="754"/>
      <c r="AE64" s="754"/>
      <c r="AF64" s="754"/>
      <c r="AG64" s="754"/>
      <c r="AH64" s="754"/>
      <c r="AI64" s="754"/>
      <c r="AJ64" s="754"/>
      <c r="AK64" s="754"/>
      <c r="AL64" s="754"/>
      <c r="AM64" s="754"/>
      <c r="AN64" s="755"/>
      <c r="AO64" s="122"/>
      <c r="AP64" s="122"/>
      <c r="AQ64" s="172"/>
      <c r="AR64" s="172"/>
      <c r="AS64" s="172"/>
      <c r="AT64" s="172"/>
      <c r="AU64" s="172"/>
      <c r="AV64" s="172"/>
      <c r="AW64" s="123"/>
      <c r="AX64" s="123"/>
      <c r="AY64" s="123"/>
      <c r="AZ64" s="123"/>
      <c r="BA64" s="123"/>
      <c r="BB64" s="123"/>
      <c r="BC64" s="123"/>
      <c r="BD64" s="123"/>
      <c r="BE64" s="123"/>
      <c r="BF64" s="123"/>
      <c r="BG64" s="123"/>
      <c r="BH64" s="123"/>
      <c r="BI64" s="123"/>
      <c r="BJ64" s="123"/>
      <c r="BK64" s="123"/>
      <c r="BL64" s="123"/>
      <c r="BM64" s="123"/>
      <c r="BN64" s="123"/>
      <c r="BO64" s="123"/>
      <c r="BP64" s="123"/>
      <c r="BQ64" s="123"/>
      <c r="BR64" s="123"/>
      <c r="BS64" s="123"/>
      <c r="BT64" s="123"/>
      <c r="BU64" s="123"/>
      <c r="BV64" s="123"/>
      <c r="BW64" s="123"/>
      <c r="BX64" s="123"/>
      <c r="BY64" s="123"/>
      <c r="BZ64" s="123"/>
      <c r="CA64" s="123"/>
      <c r="CB64" s="123"/>
      <c r="CC64" s="123"/>
      <c r="CD64" s="123"/>
      <c r="CE64" s="123"/>
      <c r="CF64" s="123"/>
      <c r="CG64" s="123"/>
      <c r="CH64" s="123"/>
      <c r="CI64" s="123"/>
      <c r="CJ64" s="123"/>
      <c r="CK64" s="123"/>
      <c r="CL64" s="123"/>
      <c r="CM64" s="123"/>
      <c r="CN64" s="123"/>
      <c r="CO64" s="123"/>
      <c r="CP64" s="123"/>
      <c r="CQ64" s="123"/>
      <c r="CR64" s="123"/>
      <c r="CS64" s="123"/>
      <c r="CT64" s="123"/>
      <c r="CU64" s="123"/>
      <c r="CV64" s="123"/>
      <c r="CW64" s="123"/>
      <c r="CX64" s="123"/>
      <c r="CY64" s="123"/>
      <c r="CZ64" s="123"/>
      <c r="DA64" s="123"/>
      <c r="DB64" s="123"/>
      <c r="DC64" s="123"/>
      <c r="DD64" s="123"/>
      <c r="DE64" s="123"/>
      <c r="DF64" s="123"/>
      <c r="DG64" s="123"/>
      <c r="DH64" s="123"/>
      <c r="DI64" s="123"/>
      <c r="DJ64" s="123"/>
      <c r="DK64" s="123"/>
      <c r="DL64" s="123"/>
      <c r="DM64" s="123"/>
      <c r="DN64" s="123"/>
      <c r="DO64" s="123"/>
      <c r="DP64" s="123"/>
      <c r="DQ64" s="123"/>
      <c r="DR64" s="123"/>
      <c r="DS64" s="123"/>
      <c r="DT64" s="123"/>
      <c r="DU64" s="123"/>
      <c r="DV64" s="123"/>
      <c r="DW64" s="123"/>
      <c r="DX64" s="123"/>
      <c r="DY64" s="123"/>
      <c r="DZ64" s="123"/>
      <c r="EA64" s="123"/>
      <c r="EB64" s="123"/>
      <c r="EC64" s="123"/>
      <c r="ED64" s="123"/>
      <c r="EE64" s="123"/>
      <c r="EF64" s="123"/>
      <c r="EG64" s="123"/>
      <c r="EH64" s="123"/>
      <c r="EI64" s="123"/>
      <c r="EJ64" s="123"/>
      <c r="EK64" s="123"/>
      <c r="EL64" s="123"/>
      <c r="EM64" s="123"/>
      <c r="EN64" s="123"/>
      <c r="EO64" s="123"/>
      <c r="EP64" s="123"/>
      <c r="EQ64" s="123"/>
      <c r="ER64" s="123"/>
      <c r="ES64" s="123"/>
      <c r="ET64" s="123"/>
      <c r="EU64" s="123"/>
      <c r="EV64" s="123"/>
      <c r="EW64" s="123"/>
      <c r="EX64" s="123"/>
      <c r="EY64" s="123"/>
      <c r="EZ64" s="123"/>
      <c r="FA64" s="123"/>
      <c r="FB64" s="123"/>
      <c r="FC64" s="123"/>
      <c r="FD64" s="123"/>
      <c r="FE64" s="123"/>
      <c r="FF64" s="123"/>
      <c r="FG64" s="123"/>
      <c r="FH64" s="123"/>
      <c r="FI64" s="123"/>
      <c r="FJ64" s="123"/>
      <c r="FK64" s="123"/>
      <c r="FL64" s="123"/>
      <c r="FM64" s="123"/>
      <c r="FN64" s="123"/>
      <c r="FO64" s="123"/>
      <c r="FP64" s="123"/>
      <c r="FQ64" s="123"/>
      <c r="FR64" s="123"/>
      <c r="FS64" s="123"/>
      <c r="FT64" s="123"/>
      <c r="FU64" s="123"/>
      <c r="FV64" s="123"/>
      <c r="FW64" s="123"/>
      <c r="FX64" s="123"/>
      <c r="FY64" s="123"/>
      <c r="FZ64" s="123"/>
      <c r="GA64" s="123"/>
      <c r="GB64" s="123"/>
      <c r="GC64" s="123"/>
      <c r="GD64" s="123"/>
      <c r="GE64" s="123"/>
      <c r="GF64" s="123"/>
      <c r="GG64" s="123"/>
      <c r="GH64" s="123"/>
      <c r="GI64" s="123"/>
      <c r="GJ64" s="123"/>
      <c r="GK64" s="123"/>
      <c r="GL64" s="123"/>
      <c r="GM64" s="123"/>
      <c r="GN64" s="123"/>
      <c r="GO64" s="123"/>
      <c r="GP64" s="123"/>
      <c r="GQ64" s="123"/>
      <c r="GR64" s="123"/>
      <c r="GS64" s="123"/>
      <c r="GT64" s="123"/>
      <c r="GU64" s="123"/>
      <c r="GV64" s="123"/>
      <c r="GW64" s="123"/>
      <c r="GX64" s="123"/>
      <c r="GY64" s="123"/>
      <c r="GZ64" s="123"/>
      <c r="HA64" s="123"/>
      <c r="HB64" s="123"/>
      <c r="HC64" s="123"/>
      <c r="HD64" s="123"/>
      <c r="HE64" s="123"/>
      <c r="HF64" s="123"/>
      <c r="HG64" s="123"/>
      <c r="HH64" s="123"/>
      <c r="HI64" s="123"/>
      <c r="HJ64" s="123"/>
      <c r="HK64" s="123"/>
      <c r="HL64" s="123"/>
      <c r="HM64" s="123"/>
      <c r="HN64" s="123"/>
      <c r="HO64" s="123"/>
      <c r="HP64" s="123"/>
      <c r="HQ64" s="123"/>
      <c r="HR64" s="123"/>
      <c r="HS64" s="123"/>
      <c r="HT64" s="123"/>
      <c r="HU64" s="123"/>
    </row>
    <row r="65" spans="1:229" s="27" customFormat="1" ht="13.15" customHeight="1">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20"/>
      <c r="AX65" s="120"/>
      <c r="AY65" s="120"/>
      <c r="AZ65" s="120"/>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7"/>
      <c r="DB65" s="137"/>
      <c r="DC65" s="137"/>
      <c r="DD65" s="137"/>
      <c r="DE65" s="137"/>
      <c r="DF65" s="137"/>
      <c r="DG65" s="137"/>
      <c r="DH65" s="137"/>
      <c r="DI65" s="137"/>
      <c r="DJ65" s="137"/>
      <c r="DK65" s="137"/>
      <c r="DL65" s="137"/>
      <c r="DM65" s="137"/>
      <c r="DN65" s="137"/>
      <c r="DO65" s="137"/>
      <c r="DP65" s="137"/>
      <c r="DQ65" s="137"/>
      <c r="DR65" s="137"/>
      <c r="DS65" s="137"/>
      <c r="DT65" s="137"/>
      <c r="DU65" s="137"/>
      <c r="DV65" s="137"/>
      <c r="DW65" s="137"/>
      <c r="DX65" s="137"/>
      <c r="DY65" s="137"/>
      <c r="DZ65" s="137"/>
      <c r="EA65" s="137"/>
      <c r="EB65" s="137"/>
      <c r="EC65" s="137"/>
      <c r="ED65" s="137"/>
      <c r="EE65" s="137"/>
      <c r="EF65" s="137"/>
      <c r="EG65" s="137"/>
      <c r="EH65" s="137"/>
      <c r="EI65" s="137"/>
      <c r="EJ65" s="137"/>
      <c r="EK65" s="137"/>
      <c r="EL65" s="137"/>
      <c r="EM65" s="137"/>
      <c r="EN65" s="137"/>
      <c r="EO65" s="137"/>
      <c r="EP65" s="137"/>
      <c r="EQ65" s="137"/>
      <c r="ER65" s="137"/>
      <c r="ES65" s="137"/>
      <c r="ET65" s="137"/>
      <c r="EU65" s="137"/>
      <c r="EV65" s="137"/>
      <c r="EW65" s="137"/>
      <c r="EX65" s="137"/>
      <c r="EY65" s="137"/>
      <c r="EZ65" s="137"/>
      <c r="FA65" s="137"/>
      <c r="FB65" s="137"/>
      <c r="FC65" s="137"/>
      <c r="FD65" s="137"/>
      <c r="FE65" s="137"/>
      <c r="FF65" s="137"/>
      <c r="FG65" s="137"/>
      <c r="FH65" s="137"/>
      <c r="FI65" s="137"/>
      <c r="FJ65" s="137"/>
      <c r="FK65" s="137"/>
      <c r="FL65" s="137"/>
      <c r="FM65" s="137"/>
      <c r="FN65" s="137"/>
      <c r="FO65" s="137"/>
      <c r="FP65" s="137"/>
      <c r="FQ65" s="137"/>
      <c r="FR65" s="137"/>
      <c r="FS65" s="137"/>
      <c r="FT65" s="137"/>
      <c r="FU65" s="137"/>
      <c r="FV65" s="137"/>
      <c r="FW65" s="137"/>
      <c r="FX65" s="137"/>
      <c r="FY65" s="137"/>
      <c r="FZ65" s="137"/>
      <c r="GA65" s="137"/>
      <c r="GB65" s="137"/>
      <c r="GC65" s="137"/>
      <c r="GD65" s="137"/>
      <c r="GE65" s="137"/>
      <c r="GF65" s="137"/>
      <c r="GG65" s="137"/>
      <c r="GH65" s="137"/>
      <c r="GI65" s="137"/>
      <c r="GJ65" s="137"/>
      <c r="GK65" s="137"/>
      <c r="GL65" s="137"/>
      <c r="GM65" s="137"/>
      <c r="GN65" s="137"/>
      <c r="GO65" s="137"/>
      <c r="GP65" s="137"/>
      <c r="GQ65" s="137"/>
      <c r="GR65" s="137"/>
      <c r="GS65" s="137"/>
      <c r="GT65" s="137"/>
      <c r="GU65" s="137"/>
      <c r="GV65" s="137"/>
      <c r="GW65" s="137"/>
      <c r="GX65" s="137"/>
      <c r="GY65" s="137"/>
      <c r="GZ65" s="137"/>
      <c r="HA65" s="137"/>
      <c r="HB65" s="137"/>
      <c r="HC65" s="137"/>
      <c r="HD65" s="137"/>
      <c r="HE65" s="137"/>
      <c r="HF65" s="137"/>
      <c r="HG65" s="137"/>
      <c r="HH65" s="137"/>
      <c r="HI65" s="137"/>
      <c r="HJ65" s="137"/>
      <c r="HK65" s="137"/>
      <c r="HL65" s="137"/>
      <c r="HM65" s="137"/>
      <c r="HN65" s="137"/>
      <c r="HO65" s="137"/>
      <c r="HP65" s="137"/>
      <c r="HQ65" s="137"/>
      <c r="HR65" s="137"/>
      <c r="HS65" s="137"/>
      <c r="HT65" s="137"/>
      <c r="HU65" s="137"/>
    </row>
    <row r="66" spans="1:229" s="19" customFormat="1" ht="13.15" customHeight="1">
      <c r="AW66" s="120"/>
      <c r="AX66" s="120"/>
      <c r="AY66" s="120"/>
      <c r="AZ66" s="120"/>
      <c r="BA66" s="120"/>
      <c r="BB66" s="120"/>
      <c r="BC66" s="120"/>
      <c r="BD66" s="120"/>
      <c r="BE66" s="120"/>
      <c r="BF66" s="120"/>
      <c r="BG66" s="120"/>
      <c r="BH66" s="120"/>
      <c r="BI66" s="120"/>
      <c r="BJ66" s="120"/>
      <c r="BK66" s="120"/>
      <c r="BL66" s="120"/>
      <c r="BM66" s="120"/>
      <c r="BN66" s="120"/>
      <c r="BO66" s="120"/>
      <c r="BP66" s="120"/>
      <c r="BQ66" s="120"/>
      <c r="BR66" s="120"/>
      <c r="BS66" s="120"/>
      <c r="BT66" s="120"/>
      <c r="BU66" s="120"/>
      <c r="BV66" s="120"/>
      <c r="BW66" s="120"/>
      <c r="BX66" s="120"/>
      <c r="BY66" s="120"/>
      <c r="BZ66" s="120"/>
      <c r="CA66" s="120"/>
      <c r="CB66" s="120"/>
      <c r="CC66" s="120"/>
      <c r="CD66" s="120"/>
      <c r="CE66" s="120"/>
      <c r="CF66" s="120"/>
      <c r="CG66" s="120"/>
      <c r="CH66" s="120"/>
      <c r="CI66" s="120"/>
      <c r="CJ66" s="120"/>
      <c r="CK66" s="120"/>
      <c r="CL66" s="120"/>
      <c r="CM66" s="120"/>
      <c r="CN66" s="120"/>
      <c r="CO66" s="120"/>
      <c r="CP66" s="120"/>
      <c r="CQ66" s="120"/>
      <c r="CR66" s="120"/>
      <c r="CS66" s="120"/>
      <c r="CT66" s="120"/>
      <c r="CU66" s="120"/>
      <c r="CV66" s="120"/>
      <c r="CW66" s="120"/>
      <c r="CX66" s="120"/>
      <c r="CY66" s="120"/>
      <c r="CZ66" s="120"/>
      <c r="DA66" s="120"/>
      <c r="DB66" s="120"/>
      <c r="DC66" s="120"/>
      <c r="DD66" s="120"/>
      <c r="DE66" s="120"/>
      <c r="DF66" s="120"/>
      <c r="DG66" s="120"/>
      <c r="DH66" s="120"/>
      <c r="DI66" s="120"/>
      <c r="DJ66" s="120"/>
      <c r="DK66" s="120"/>
      <c r="DL66" s="120"/>
      <c r="DM66" s="120"/>
      <c r="DN66" s="120"/>
      <c r="DO66" s="120"/>
      <c r="DP66" s="120"/>
      <c r="DQ66" s="120"/>
      <c r="DR66" s="120"/>
      <c r="DS66" s="120"/>
      <c r="DT66" s="120"/>
      <c r="DU66" s="120"/>
      <c r="DV66" s="120"/>
      <c r="DW66" s="120"/>
      <c r="DX66" s="120"/>
      <c r="DY66" s="120"/>
      <c r="DZ66" s="120"/>
      <c r="EA66" s="120"/>
      <c r="EB66" s="120"/>
      <c r="EC66" s="120"/>
      <c r="ED66" s="120"/>
      <c r="EE66" s="120"/>
      <c r="EF66" s="120"/>
      <c r="EG66" s="120"/>
      <c r="EH66" s="120"/>
      <c r="EI66" s="120"/>
      <c r="EJ66" s="120"/>
      <c r="EK66" s="120"/>
      <c r="EL66" s="120"/>
      <c r="EM66" s="120"/>
      <c r="EN66" s="120"/>
      <c r="EO66" s="120"/>
      <c r="EP66" s="120"/>
      <c r="EQ66" s="120"/>
      <c r="ER66" s="120"/>
      <c r="ES66" s="120"/>
      <c r="ET66" s="120"/>
      <c r="EU66" s="120"/>
      <c r="EV66" s="120"/>
      <c r="EW66" s="120"/>
      <c r="EX66" s="120"/>
      <c r="EY66" s="120"/>
      <c r="EZ66" s="120"/>
      <c r="FA66" s="120"/>
      <c r="FB66" s="120"/>
      <c r="FC66" s="120"/>
      <c r="FD66" s="120"/>
      <c r="FE66" s="120"/>
      <c r="FF66" s="120"/>
      <c r="FG66" s="120"/>
      <c r="FH66" s="120"/>
      <c r="FI66" s="120"/>
      <c r="FJ66" s="120"/>
      <c r="FK66" s="120"/>
      <c r="FL66" s="120"/>
      <c r="FM66" s="120"/>
      <c r="FN66" s="120"/>
      <c r="FO66" s="120"/>
      <c r="FP66" s="120"/>
      <c r="FQ66" s="120"/>
      <c r="FR66" s="120"/>
      <c r="FS66" s="120"/>
      <c r="FT66" s="120"/>
      <c r="FU66" s="120"/>
      <c r="FV66" s="120"/>
      <c r="FW66" s="120"/>
      <c r="FX66" s="120"/>
      <c r="FY66" s="120"/>
      <c r="FZ66" s="120"/>
      <c r="GA66" s="120"/>
      <c r="GB66" s="120"/>
      <c r="GC66" s="120"/>
      <c r="GD66" s="120"/>
      <c r="GE66" s="120"/>
      <c r="GF66" s="120"/>
      <c r="GG66" s="120"/>
      <c r="GH66" s="120"/>
      <c r="GI66" s="120"/>
      <c r="GJ66" s="120"/>
      <c r="GK66" s="120"/>
      <c r="GL66" s="120"/>
      <c r="GM66" s="120"/>
      <c r="GN66" s="120"/>
      <c r="GO66" s="120"/>
      <c r="GP66" s="120"/>
      <c r="GQ66" s="120"/>
      <c r="GR66" s="120"/>
      <c r="GS66" s="120"/>
      <c r="GT66" s="120"/>
      <c r="GU66" s="120"/>
      <c r="GV66" s="120"/>
      <c r="GW66" s="120"/>
      <c r="GX66" s="120"/>
      <c r="GY66" s="120"/>
      <c r="GZ66" s="120"/>
      <c r="HA66" s="120"/>
      <c r="HB66" s="120"/>
      <c r="HC66" s="120"/>
      <c r="HD66" s="120"/>
      <c r="HE66" s="120"/>
      <c r="HF66" s="120"/>
      <c r="HG66" s="120"/>
      <c r="HH66" s="120"/>
      <c r="HI66" s="120"/>
      <c r="HJ66" s="120"/>
      <c r="HK66" s="120"/>
      <c r="HL66" s="120"/>
      <c r="HM66" s="120"/>
      <c r="HN66" s="120"/>
      <c r="HO66" s="120"/>
      <c r="HP66" s="120"/>
      <c r="HQ66" s="120"/>
      <c r="HR66" s="120"/>
      <c r="HS66" s="120"/>
      <c r="HT66" s="120"/>
      <c r="HU66" s="120"/>
    </row>
    <row r="67" spans="1:229" s="120" customFormat="1" ht="13.15" customHeight="1"/>
    <row r="68" spans="1:229" s="120" customFormat="1" ht="13.15" customHeight="1"/>
    <row r="69" spans="1:229" s="120" customFormat="1" ht="13.15" customHeight="1"/>
    <row r="70" spans="1:229" s="120" customFormat="1" ht="13.15" customHeight="1"/>
    <row r="71" spans="1:229" s="120" customFormat="1" ht="13.15" customHeight="1"/>
    <row r="72" spans="1:229" s="120" customFormat="1" ht="13.15" customHeight="1"/>
    <row r="73" spans="1:229" s="120" customFormat="1" ht="13.15" customHeight="1"/>
    <row r="74" spans="1:229" s="120" customFormat="1" ht="13.15" customHeight="1"/>
    <row r="75" spans="1:229" s="120" customFormat="1" ht="13.15" customHeight="1"/>
    <row r="76" spans="1:229" s="120" customFormat="1" ht="13.15" customHeight="1"/>
    <row r="77" spans="1:229" s="120" customFormat="1" ht="13.15" customHeight="1"/>
    <row r="78" spans="1:229" s="120" customFormat="1" ht="13.15" customHeight="1"/>
    <row r="79" spans="1:229" s="120" customFormat="1" ht="13.15" customHeight="1"/>
    <row r="80" spans="1:229" s="120" customFormat="1" ht="13.15" customHeight="1"/>
    <row r="81" spans="1:52" s="120" customFormat="1" ht="13.15" customHeight="1"/>
    <row r="82" spans="1:52" s="120" customFormat="1" ht="13.15" customHeight="1"/>
    <row r="83" spans="1:52" s="137" customFormat="1" ht="13.15" customHeight="1">
      <c r="A83" s="120"/>
      <c r="B83" s="120"/>
      <c r="C83" s="120"/>
      <c r="D83" s="120"/>
      <c r="E83" s="120"/>
      <c r="F83" s="120"/>
      <c r="G83" s="120"/>
      <c r="H83" s="120"/>
      <c r="I83" s="120"/>
      <c r="J83" s="120"/>
      <c r="K83" s="120"/>
      <c r="L83" s="120"/>
      <c r="M83" s="120"/>
      <c r="N83" s="120"/>
      <c r="O83" s="120"/>
      <c r="P83" s="120"/>
      <c r="Q83" s="120"/>
      <c r="R83" s="120"/>
      <c r="S83" s="120"/>
      <c r="T83" s="120"/>
      <c r="U83" s="120"/>
      <c r="V83" s="120"/>
      <c r="W83" s="120"/>
      <c r="X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s="137" customFormat="1" ht="13.15" customHeight="1">
      <c r="A84" s="120"/>
      <c r="B84" s="120"/>
      <c r="C84" s="120"/>
      <c r="D84" s="120"/>
      <c r="E84" s="120"/>
      <c r="F84" s="120"/>
      <c r="G84" s="120"/>
      <c r="H84" s="120"/>
      <c r="I84" s="120"/>
      <c r="J84" s="120"/>
      <c r="K84" s="120"/>
      <c r="L84" s="120"/>
      <c r="M84" s="120"/>
      <c r="N84" s="120"/>
      <c r="O84" s="120"/>
      <c r="P84" s="120"/>
      <c r="Q84" s="120"/>
      <c r="R84" s="120"/>
      <c r="S84" s="120"/>
      <c r="T84" s="120"/>
      <c r="U84" s="120"/>
      <c r="V84" s="120"/>
      <c r="W84" s="120"/>
      <c r="X84" s="120"/>
      <c r="Y84" s="120"/>
      <c r="Z84" s="120"/>
      <c r="AA84" s="120"/>
      <c r="AB84" s="120"/>
      <c r="AC84" s="120"/>
      <c r="AD84" s="120"/>
      <c r="AE84" s="120"/>
      <c r="AF84" s="120"/>
      <c r="AG84" s="120"/>
      <c r="AH84" s="120"/>
      <c r="AI84" s="120"/>
      <c r="AJ84" s="120"/>
      <c r="AK84" s="120"/>
      <c r="AL84" s="120"/>
      <c r="AM84" s="120"/>
      <c r="AN84" s="120"/>
      <c r="AO84" s="120"/>
      <c r="AP84" s="120"/>
      <c r="AQ84" s="120"/>
      <c r="AR84" s="120"/>
      <c r="AS84" s="120"/>
      <c r="AT84" s="120"/>
      <c r="AU84" s="120"/>
      <c r="AV84" s="120"/>
      <c r="AW84" s="120"/>
      <c r="AX84" s="120"/>
      <c r="AY84" s="120"/>
      <c r="AZ84" s="120"/>
    </row>
    <row r="85" spans="1:52" s="137" customFormat="1" ht="13.15" customHeight="1">
      <c r="A85" s="120"/>
      <c r="B85" s="120"/>
      <c r="C85" s="120"/>
      <c r="D85" s="120"/>
      <c r="E85" s="120"/>
      <c r="F85" s="120"/>
      <c r="G85" s="120"/>
      <c r="H85" s="120"/>
      <c r="I85" s="120"/>
      <c r="J85" s="120"/>
      <c r="K85" s="120"/>
      <c r="L85" s="120"/>
      <c r="M85" s="120"/>
      <c r="N85" s="120"/>
      <c r="O85" s="120"/>
      <c r="P85" s="120"/>
      <c r="Q85" s="120"/>
      <c r="R85" s="120"/>
      <c r="S85" s="120"/>
      <c r="T85" s="120"/>
      <c r="U85" s="120"/>
      <c r="V85" s="120"/>
      <c r="W85" s="120"/>
      <c r="X85" s="120"/>
      <c r="Y85" s="120"/>
      <c r="Z85" s="120"/>
      <c r="AA85" s="120"/>
      <c r="AB85" s="120"/>
      <c r="AC85" s="120"/>
      <c r="AD85" s="120"/>
      <c r="AE85" s="120"/>
      <c r="AF85" s="120"/>
      <c r="AG85" s="120"/>
      <c r="AH85" s="120"/>
      <c r="AI85" s="120"/>
      <c r="AJ85" s="120"/>
      <c r="AK85" s="120"/>
      <c r="AL85" s="120"/>
      <c r="AM85" s="120"/>
      <c r="AN85" s="120"/>
      <c r="AO85" s="120"/>
      <c r="AP85" s="120"/>
      <c r="AQ85" s="120"/>
      <c r="AR85" s="120"/>
      <c r="AS85" s="120"/>
      <c r="AT85" s="120"/>
      <c r="AU85" s="120"/>
      <c r="AV85" s="120"/>
      <c r="AW85" s="120"/>
      <c r="AX85" s="120"/>
      <c r="AY85" s="120"/>
      <c r="AZ85" s="120"/>
    </row>
    <row r="86" spans="1:52" s="137" customFormat="1" ht="13.15" customHeight="1">
      <c r="A86" s="120"/>
      <c r="B86" s="120"/>
      <c r="C86" s="120"/>
      <c r="D86" s="120"/>
      <c r="E86" s="120"/>
      <c r="F86" s="120"/>
      <c r="G86" s="120"/>
      <c r="H86" s="120"/>
      <c r="I86" s="120"/>
      <c r="J86" s="120"/>
      <c r="K86" s="120"/>
      <c r="L86" s="120"/>
      <c r="M86" s="120"/>
      <c r="N86" s="120"/>
      <c r="O86" s="120"/>
      <c r="P86" s="120"/>
      <c r="Q86" s="120"/>
      <c r="R86" s="120"/>
      <c r="S86" s="120"/>
      <c r="T86" s="120"/>
      <c r="U86" s="120"/>
      <c r="V86" s="120"/>
      <c r="W86" s="120"/>
      <c r="X86" s="120"/>
      <c r="Y86" s="120"/>
      <c r="Z86" s="120"/>
      <c r="AA86" s="120"/>
      <c r="AB86" s="120"/>
      <c r="AC86" s="120"/>
      <c r="AD86" s="120"/>
      <c r="AE86" s="120"/>
      <c r="AF86" s="120"/>
      <c r="AG86" s="120"/>
      <c r="AH86" s="120"/>
      <c r="AI86" s="120"/>
      <c r="AJ86" s="120"/>
      <c r="AK86" s="120"/>
      <c r="AL86" s="120"/>
      <c r="AM86" s="120"/>
      <c r="AN86" s="120"/>
      <c r="AO86" s="120"/>
      <c r="AP86" s="120"/>
      <c r="AQ86" s="120"/>
      <c r="AR86" s="120"/>
      <c r="AS86" s="120"/>
      <c r="AT86" s="120"/>
      <c r="AU86" s="120"/>
      <c r="AV86" s="120"/>
      <c r="AW86" s="120"/>
      <c r="AX86" s="120"/>
      <c r="AY86" s="120"/>
      <c r="AZ86" s="120"/>
    </row>
    <row r="87" spans="1:52" s="137" customFormat="1" ht="13.15" customHeight="1">
      <c r="A87" s="120"/>
      <c r="B87" s="120"/>
      <c r="C87" s="120"/>
      <c r="D87" s="120"/>
      <c r="E87" s="120"/>
      <c r="F87" s="120"/>
      <c r="G87" s="120"/>
      <c r="H87" s="120"/>
      <c r="I87" s="120"/>
      <c r="J87" s="120"/>
      <c r="K87" s="120"/>
      <c r="L87" s="120"/>
      <c r="M87" s="120"/>
      <c r="N87" s="120"/>
      <c r="O87" s="120"/>
      <c r="P87" s="120"/>
      <c r="Q87" s="120"/>
      <c r="R87" s="120"/>
      <c r="S87" s="120"/>
      <c r="T87" s="120"/>
      <c r="U87" s="120"/>
      <c r="V87" s="120"/>
      <c r="W87" s="120"/>
      <c r="X87" s="120"/>
      <c r="Y87" s="120"/>
      <c r="Z87" s="120"/>
      <c r="AA87" s="120"/>
      <c r="AB87" s="120"/>
      <c r="AC87" s="120"/>
      <c r="AD87" s="120"/>
      <c r="AE87" s="120"/>
      <c r="AF87" s="120"/>
      <c r="AG87" s="120"/>
      <c r="AH87" s="120"/>
      <c r="AI87" s="120"/>
      <c r="AJ87" s="120"/>
      <c r="AK87" s="120"/>
      <c r="AL87" s="120"/>
      <c r="AM87" s="120"/>
      <c r="AN87" s="120"/>
      <c r="AO87" s="120"/>
      <c r="AP87" s="120"/>
      <c r="AQ87" s="120"/>
      <c r="AR87" s="120"/>
      <c r="AS87" s="120"/>
      <c r="AT87" s="120"/>
      <c r="AU87" s="120"/>
      <c r="AV87" s="120"/>
      <c r="AW87" s="120"/>
      <c r="AX87" s="120"/>
      <c r="AY87" s="120"/>
      <c r="AZ87" s="120"/>
    </row>
    <row r="88" spans="1:52" s="137" customFormat="1" ht="13.15" customHeight="1">
      <c r="A88" s="120"/>
      <c r="B88" s="120"/>
      <c r="C88" s="120"/>
      <c r="D88" s="12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120"/>
      <c r="AL88" s="120"/>
      <c r="AM88" s="120"/>
      <c r="AN88" s="120"/>
      <c r="AO88" s="120"/>
      <c r="AP88" s="120"/>
      <c r="AQ88" s="120"/>
      <c r="AR88" s="120"/>
      <c r="AS88" s="120"/>
      <c r="AT88" s="120"/>
      <c r="AU88" s="120"/>
      <c r="AV88" s="120"/>
      <c r="AW88" s="120"/>
      <c r="AX88" s="120"/>
      <c r="AY88" s="120"/>
      <c r="AZ88" s="120"/>
    </row>
    <row r="89" spans="1:52" s="137" customFormat="1" ht="13.15" customHeight="1">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138"/>
      <c r="AL89" s="138"/>
      <c r="AM89" s="138"/>
      <c r="AN89" s="138"/>
      <c r="AO89" s="139"/>
      <c r="AP89" s="139"/>
      <c r="AQ89" s="138"/>
      <c r="AR89" s="138"/>
      <c r="AS89" s="138"/>
      <c r="AT89" s="138"/>
      <c r="AU89" s="138"/>
      <c r="AV89" s="138"/>
    </row>
    <row r="90" spans="1:52" s="137" customFormat="1" ht="13.15" customHeight="1">
      <c r="B90" s="138"/>
      <c r="C90" s="140"/>
      <c r="D90" s="138"/>
      <c r="E90" s="138"/>
      <c r="F90" s="138"/>
      <c r="G90" s="138"/>
      <c r="H90" s="138"/>
      <c r="I90" s="138"/>
      <c r="J90" s="138"/>
      <c r="K90" s="138"/>
      <c r="L90" s="138"/>
      <c r="M90" s="138"/>
      <c r="N90" s="138"/>
      <c r="O90" s="138"/>
      <c r="P90" s="138"/>
      <c r="Q90" s="138"/>
      <c r="R90" s="138"/>
      <c r="T90" s="138"/>
      <c r="U90" s="138"/>
      <c r="V90" s="138"/>
      <c r="W90" s="138"/>
      <c r="X90" s="138"/>
      <c r="Y90" s="138"/>
      <c r="AA90" s="138"/>
      <c r="AB90" s="138"/>
      <c r="AC90" s="138"/>
      <c r="AD90" s="138"/>
      <c r="AE90" s="138"/>
      <c r="AF90" s="138"/>
      <c r="AG90" s="138"/>
      <c r="AH90" s="138"/>
      <c r="AI90" s="138"/>
      <c r="AJ90" s="138"/>
      <c r="AK90" s="138"/>
      <c r="AL90" s="138"/>
      <c r="AM90" s="138"/>
      <c r="AN90" s="138"/>
      <c r="AO90" s="139"/>
      <c r="AP90" s="139"/>
      <c r="AQ90" s="138"/>
      <c r="AR90" s="138"/>
      <c r="AS90" s="138"/>
      <c r="AT90" s="138"/>
      <c r="AU90" s="138"/>
      <c r="AV90" s="138"/>
    </row>
    <row r="91" spans="1:52" s="137" customFormat="1" ht="13.15" customHeight="1">
      <c r="B91" s="138"/>
      <c r="C91" s="140"/>
      <c r="D91" s="138"/>
      <c r="E91" s="138"/>
      <c r="F91" s="138"/>
      <c r="G91" s="138"/>
      <c r="H91" s="138"/>
      <c r="I91" s="138"/>
      <c r="J91" s="138"/>
      <c r="K91" s="138"/>
      <c r="L91" s="138"/>
      <c r="M91" s="138"/>
      <c r="N91" s="138"/>
      <c r="O91" s="138"/>
      <c r="P91" s="138"/>
      <c r="Q91" s="138"/>
      <c r="R91" s="138"/>
      <c r="S91" s="138"/>
      <c r="T91" s="138"/>
      <c r="U91" s="138"/>
      <c r="V91" s="138"/>
      <c r="W91" s="138"/>
      <c r="X91" s="138"/>
      <c r="Y91" s="138"/>
      <c r="AA91" s="138"/>
      <c r="AB91" s="138"/>
      <c r="AC91" s="138"/>
      <c r="AD91" s="138"/>
      <c r="AE91" s="138"/>
      <c r="AF91" s="138"/>
      <c r="AG91" s="138"/>
      <c r="AH91" s="138"/>
      <c r="AI91" s="138"/>
      <c r="AJ91" s="138"/>
      <c r="AK91" s="138"/>
      <c r="AL91" s="138"/>
      <c r="AM91" s="138"/>
      <c r="AN91" s="138"/>
      <c r="AO91" s="139"/>
      <c r="AP91" s="139"/>
      <c r="AQ91" s="138"/>
      <c r="AR91" s="138"/>
      <c r="AS91" s="138"/>
      <c r="AT91" s="138"/>
      <c r="AU91" s="138"/>
      <c r="AV91" s="138"/>
    </row>
    <row r="92" spans="1:52" s="137" customFormat="1" ht="13.15" customHeight="1">
      <c r="B92" s="138"/>
      <c r="C92" s="140"/>
      <c r="D92" s="138"/>
      <c r="E92" s="138"/>
      <c r="F92" s="138"/>
      <c r="G92" s="138"/>
      <c r="H92" s="138"/>
      <c r="I92" s="138"/>
      <c r="J92" s="138"/>
      <c r="K92" s="138"/>
      <c r="L92" s="138"/>
      <c r="M92" s="138"/>
      <c r="N92" s="138"/>
      <c r="O92" s="138"/>
      <c r="P92" s="138"/>
      <c r="Q92" s="138"/>
      <c r="R92" s="138"/>
      <c r="S92" s="138"/>
      <c r="T92" s="138"/>
      <c r="U92" s="138"/>
      <c r="V92" s="138"/>
      <c r="W92" s="138"/>
      <c r="X92" s="138"/>
      <c r="Y92" s="138"/>
      <c r="AA92" s="138"/>
      <c r="AB92" s="138"/>
      <c r="AC92" s="138"/>
      <c r="AD92" s="138"/>
      <c r="AE92" s="138"/>
      <c r="AF92" s="138"/>
      <c r="AG92" s="138"/>
      <c r="AH92" s="138"/>
      <c r="AI92" s="138"/>
      <c r="AJ92" s="138"/>
      <c r="AK92" s="138"/>
      <c r="AL92" s="138"/>
      <c r="AM92" s="138"/>
      <c r="AN92" s="138"/>
      <c r="AO92" s="139"/>
      <c r="AP92" s="139"/>
      <c r="AQ92" s="138"/>
      <c r="AR92" s="138"/>
      <c r="AS92" s="138"/>
      <c r="AT92" s="138"/>
      <c r="AU92" s="138"/>
      <c r="AV92" s="138"/>
    </row>
    <row r="93" spans="1:52" s="137" customFormat="1" ht="13.15" customHeight="1">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AA93" s="138"/>
      <c r="AB93" s="138"/>
      <c r="AC93" s="138"/>
      <c r="AD93" s="138"/>
      <c r="AE93" s="138"/>
      <c r="AF93" s="138"/>
      <c r="AG93" s="138"/>
      <c r="AH93" s="138"/>
      <c r="AI93" s="138"/>
      <c r="AJ93" s="138"/>
      <c r="AK93" s="138"/>
      <c r="AL93" s="138"/>
      <c r="AM93" s="138"/>
      <c r="AN93" s="138"/>
      <c r="AO93" s="139"/>
      <c r="AP93" s="139"/>
      <c r="AQ93" s="138"/>
      <c r="AR93" s="138"/>
      <c r="AS93" s="138"/>
      <c r="AT93" s="138"/>
      <c r="AU93" s="138"/>
      <c r="AV93" s="138"/>
    </row>
    <row r="94" spans="1:52" s="137" customFormat="1" ht="13.15" customHeight="1">
      <c r="B94" s="138"/>
      <c r="C94" s="141"/>
      <c r="D94" s="138"/>
      <c r="E94" s="138"/>
      <c r="F94" s="138"/>
      <c r="G94" s="138"/>
      <c r="H94" s="138"/>
      <c r="I94" s="138"/>
      <c r="J94" s="138"/>
      <c r="K94" s="138"/>
      <c r="L94" s="138"/>
      <c r="M94" s="138"/>
      <c r="N94" s="138"/>
      <c r="O94" s="138"/>
      <c r="P94" s="138"/>
      <c r="Q94" s="138"/>
      <c r="R94" s="138"/>
      <c r="S94" s="138"/>
      <c r="T94" s="138"/>
      <c r="U94" s="138"/>
      <c r="V94" s="138"/>
      <c r="W94" s="138"/>
      <c r="X94" s="138"/>
      <c r="Y94" s="138"/>
      <c r="AA94" s="138"/>
      <c r="AB94" s="138"/>
      <c r="AC94" s="138"/>
      <c r="AD94" s="138"/>
      <c r="AE94" s="138"/>
      <c r="AF94" s="138"/>
      <c r="AG94" s="138"/>
      <c r="AH94" s="138"/>
      <c r="AI94" s="138"/>
      <c r="AJ94" s="138"/>
      <c r="AK94" s="138"/>
      <c r="AL94" s="138"/>
      <c r="AM94" s="138"/>
      <c r="AN94" s="138"/>
      <c r="AO94" s="139"/>
      <c r="AP94" s="139"/>
      <c r="AQ94" s="138"/>
      <c r="AR94" s="138"/>
      <c r="AS94" s="138"/>
      <c r="AT94" s="138"/>
      <c r="AU94" s="138"/>
      <c r="AV94" s="138"/>
    </row>
    <row r="95" spans="1:52" s="137" customFormat="1" ht="13.15" customHeight="1">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42"/>
      <c r="AA95" s="138"/>
      <c r="AB95" s="138"/>
      <c r="AC95" s="138"/>
      <c r="AD95" s="138"/>
      <c r="AE95" s="138"/>
      <c r="AF95" s="138"/>
      <c r="AG95" s="138"/>
      <c r="AH95" s="138"/>
      <c r="AI95" s="138"/>
      <c r="AJ95" s="138"/>
      <c r="AK95" s="138"/>
      <c r="AL95" s="138"/>
      <c r="AM95" s="138"/>
      <c r="AN95" s="138"/>
      <c r="AO95" s="139"/>
      <c r="AP95" s="139"/>
      <c r="AQ95" s="138"/>
      <c r="AR95" s="138"/>
      <c r="AS95" s="138"/>
      <c r="AT95" s="138"/>
      <c r="AU95" s="138"/>
      <c r="AV95" s="138"/>
    </row>
    <row r="96" spans="1:52" s="137" customFormat="1" ht="13.15" customHeight="1">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c r="AC96" s="138"/>
      <c r="AD96" s="138"/>
      <c r="AE96" s="138"/>
      <c r="AF96" s="138"/>
      <c r="AG96" s="138"/>
      <c r="AH96" s="138"/>
      <c r="AI96" s="138"/>
      <c r="AJ96" s="138"/>
      <c r="AK96" s="138"/>
      <c r="AL96" s="138"/>
      <c r="AM96" s="138"/>
      <c r="AN96" s="138"/>
      <c r="AO96" s="139"/>
      <c r="AP96" s="139"/>
      <c r="AQ96" s="138"/>
      <c r="AR96" s="138"/>
      <c r="AS96" s="138"/>
      <c r="AT96" s="138"/>
      <c r="AU96" s="138"/>
      <c r="AV96" s="138"/>
    </row>
    <row r="97" spans="1:48" s="137" customFormat="1" ht="13.15" customHeight="1">
      <c r="B97" s="138"/>
      <c r="C97" s="138"/>
      <c r="D97" s="138"/>
      <c r="E97" s="138"/>
      <c r="F97" s="736"/>
      <c r="G97" s="736"/>
      <c r="H97" s="736"/>
      <c r="I97" s="736"/>
      <c r="J97" s="736"/>
      <c r="K97" s="736"/>
      <c r="L97" s="736"/>
      <c r="M97" s="736"/>
      <c r="N97" s="736"/>
      <c r="O97" s="736"/>
      <c r="P97" s="736"/>
      <c r="Q97" s="736"/>
      <c r="R97" s="736"/>
      <c r="S97" s="736"/>
      <c r="T97" s="736"/>
      <c r="U97" s="736"/>
      <c r="V97" s="736"/>
      <c r="W97" s="736"/>
      <c r="X97" s="736"/>
      <c r="Y97" s="736"/>
      <c r="Z97" s="736"/>
      <c r="AA97" s="736"/>
      <c r="AB97" s="736"/>
      <c r="AC97" s="736"/>
      <c r="AD97" s="736"/>
      <c r="AE97" s="736"/>
      <c r="AF97" s="736"/>
      <c r="AG97" s="736"/>
      <c r="AH97" s="736"/>
      <c r="AI97" s="736"/>
      <c r="AJ97" s="736"/>
      <c r="AK97" s="736"/>
      <c r="AL97" s="736"/>
      <c r="AM97" s="736"/>
      <c r="AN97" s="736"/>
      <c r="AO97" s="736"/>
      <c r="AP97" s="736"/>
      <c r="AQ97" s="736"/>
      <c r="AR97" s="736"/>
      <c r="AS97" s="138"/>
      <c r="AT97" s="138"/>
      <c r="AU97" s="138"/>
      <c r="AV97" s="138"/>
    </row>
    <row r="98" spans="1:48" s="137" customFormat="1" ht="13.15" customHeight="1">
      <c r="B98" s="138"/>
      <c r="C98" s="138"/>
      <c r="D98" s="138"/>
      <c r="E98" s="138"/>
      <c r="F98" s="736"/>
      <c r="G98" s="736"/>
      <c r="H98" s="736"/>
      <c r="I98" s="736"/>
      <c r="J98" s="736"/>
      <c r="K98" s="736"/>
      <c r="L98" s="736"/>
      <c r="M98" s="736"/>
      <c r="N98" s="736"/>
      <c r="O98" s="736"/>
      <c r="P98" s="736"/>
      <c r="Q98" s="736"/>
      <c r="R98" s="736"/>
      <c r="S98" s="736"/>
      <c r="T98" s="736"/>
      <c r="U98" s="736"/>
      <c r="V98" s="736"/>
      <c r="W98" s="736"/>
      <c r="X98" s="736"/>
      <c r="Y98" s="736"/>
      <c r="Z98" s="736"/>
      <c r="AA98" s="736"/>
      <c r="AB98" s="736"/>
      <c r="AC98" s="736"/>
      <c r="AD98" s="736"/>
      <c r="AE98" s="736"/>
      <c r="AF98" s="736"/>
      <c r="AG98" s="736"/>
      <c r="AH98" s="736"/>
      <c r="AI98" s="736"/>
      <c r="AJ98" s="736"/>
      <c r="AK98" s="736"/>
      <c r="AL98" s="736"/>
      <c r="AM98" s="736"/>
      <c r="AN98" s="736"/>
      <c r="AO98" s="736"/>
      <c r="AP98" s="736"/>
      <c r="AQ98" s="736"/>
      <c r="AR98" s="736"/>
      <c r="AS98" s="138"/>
      <c r="AT98" s="138"/>
      <c r="AU98" s="138"/>
      <c r="AV98" s="138"/>
    </row>
    <row r="99" spans="1:48" s="137" customFormat="1" ht="13.15" customHeight="1">
      <c r="AO99" s="144"/>
      <c r="AP99" s="144"/>
    </row>
    <row r="100" spans="1:48" s="137" customFormat="1" ht="13.15" customHeight="1">
      <c r="A100" s="739"/>
      <c r="B100" s="740"/>
      <c r="C100" s="740"/>
      <c r="D100" s="740"/>
      <c r="E100" s="740"/>
      <c r="F100" s="740"/>
      <c r="G100" s="740"/>
      <c r="H100" s="740"/>
      <c r="I100" s="740"/>
      <c r="J100" s="740"/>
      <c r="K100" s="740"/>
      <c r="L100" s="740"/>
      <c r="M100" s="740"/>
      <c r="N100" s="740"/>
      <c r="O100" s="740"/>
      <c r="P100" s="740"/>
      <c r="Q100" s="740"/>
      <c r="R100" s="740"/>
      <c r="S100" s="740"/>
      <c r="T100" s="740"/>
      <c r="U100" s="740"/>
      <c r="V100" s="740"/>
      <c r="W100" s="740"/>
      <c r="X100" s="740"/>
      <c r="Y100" s="740"/>
      <c r="Z100" s="740"/>
      <c r="AA100" s="740"/>
      <c r="AB100" s="740"/>
      <c r="AC100" s="740"/>
      <c r="AD100" s="740"/>
      <c r="AE100" s="740"/>
      <c r="AF100" s="740"/>
      <c r="AG100" s="740"/>
      <c r="AH100" s="740"/>
      <c r="AI100" s="740"/>
      <c r="AJ100" s="740"/>
      <c r="AK100" s="740"/>
      <c r="AL100" s="740"/>
      <c r="AM100" s="740"/>
      <c r="AN100" s="740"/>
      <c r="AO100" s="740"/>
      <c r="AP100" s="740"/>
      <c r="AQ100" s="740"/>
      <c r="AR100" s="740"/>
      <c r="AS100" s="740"/>
      <c r="AT100" s="740"/>
      <c r="AU100" s="740"/>
      <c r="AV100" s="740"/>
    </row>
    <row r="101" spans="1:48" s="137" customFormat="1" ht="13.15" customHeight="1">
      <c r="B101" s="145"/>
      <c r="C101" s="146"/>
      <c r="D101" s="146"/>
      <c r="E101" s="146"/>
      <c r="AO101" s="144"/>
      <c r="AP101" s="144"/>
      <c r="AS101" s="146"/>
      <c r="AT101" s="146"/>
      <c r="AU101" s="146"/>
      <c r="AV101" s="146"/>
    </row>
    <row r="102" spans="1:48" s="137" customFormat="1" ht="13.15" customHeight="1">
      <c r="B102" s="145"/>
      <c r="C102" s="146"/>
      <c r="D102" s="146"/>
      <c r="E102" s="146"/>
      <c r="X102" s="147"/>
      <c r="AO102" s="144"/>
      <c r="AP102" s="144"/>
      <c r="AS102" s="146"/>
      <c r="AT102" s="146"/>
      <c r="AU102" s="146"/>
      <c r="AV102" s="146"/>
    </row>
    <row r="103" spans="1:48" s="137" customFormat="1" ht="13.15" customHeight="1">
      <c r="B103" s="145"/>
      <c r="C103" s="146"/>
      <c r="D103" s="146"/>
      <c r="E103" s="146"/>
      <c r="F103" s="143"/>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8"/>
      <c r="AP103" s="148"/>
      <c r="AQ103" s="143"/>
      <c r="AR103" s="143"/>
      <c r="AS103" s="146"/>
      <c r="AT103" s="146"/>
      <c r="AU103" s="146"/>
      <c r="AV103" s="146"/>
    </row>
    <row r="104" spans="1:48" s="137" customFormat="1" ht="13.15" customHeight="1">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c r="AC104" s="138"/>
      <c r="AD104" s="138"/>
      <c r="AE104" s="138"/>
      <c r="AF104" s="138"/>
      <c r="AG104" s="138"/>
      <c r="AH104" s="138"/>
      <c r="AI104" s="138"/>
      <c r="AJ104" s="138"/>
      <c r="AK104" s="138"/>
      <c r="AL104" s="138"/>
      <c r="AM104" s="138"/>
      <c r="AN104" s="138"/>
      <c r="AO104" s="139"/>
      <c r="AP104" s="139"/>
      <c r="AQ104" s="138"/>
      <c r="AR104" s="138"/>
      <c r="AS104" s="138"/>
      <c r="AT104" s="138"/>
      <c r="AU104" s="138"/>
      <c r="AV104" s="138"/>
    </row>
    <row r="105" spans="1:48" s="137" customFormat="1" ht="13.15" customHeight="1">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49"/>
      <c r="AA105" s="138"/>
      <c r="AB105" s="138"/>
      <c r="AC105" s="138"/>
      <c r="AD105" s="138"/>
      <c r="AE105" s="138"/>
      <c r="AF105" s="138"/>
      <c r="AG105" s="138"/>
      <c r="AH105" s="138"/>
      <c r="AI105" s="138"/>
      <c r="AJ105" s="138"/>
      <c r="AK105" s="138"/>
      <c r="AL105" s="138"/>
      <c r="AM105" s="138"/>
      <c r="AN105" s="138"/>
      <c r="AO105" s="139"/>
      <c r="AP105" s="139"/>
      <c r="AQ105" s="138"/>
      <c r="AR105" s="138"/>
      <c r="AS105" s="138"/>
      <c r="AT105" s="138"/>
      <c r="AU105" s="138"/>
      <c r="AV105" s="138"/>
    </row>
    <row r="106" spans="1:48" s="137" customFormat="1" ht="13.15" customHeight="1">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49"/>
      <c r="AA106" s="138"/>
      <c r="AB106" s="138"/>
      <c r="AC106" s="138"/>
      <c r="AD106" s="138"/>
      <c r="AE106" s="138"/>
      <c r="AF106" s="138"/>
      <c r="AG106" s="138"/>
      <c r="AH106" s="138"/>
      <c r="AI106" s="138"/>
      <c r="AJ106" s="138"/>
      <c r="AK106" s="138"/>
      <c r="AL106" s="138"/>
      <c r="AM106" s="138"/>
      <c r="AN106" s="138"/>
      <c r="AO106" s="139"/>
      <c r="AP106" s="139"/>
      <c r="AQ106" s="138"/>
      <c r="AR106" s="138"/>
      <c r="AS106" s="138"/>
      <c r="AT106" s="138"/>
      <c r="AU106" s="138"/>
      <c r="AV106" s="138"/>
    </row>
    <row r="107" spans="1:48" s="137" customFormat="1" ht="13.15" customHeight="1">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49"/>
      <c r="AA107" s="138"/>
      <c r="AB107" s="138"/>
      <c r="AC107" s="138"/>
      <c r="AD107" s="138"/>
      <c r="AE107" s="138"/>
      <c r="AF107" s="138"/>
      <c r="AG107" s="138"/>
      <c r="AH107" s="138"/>
      <c r="AI107" s="138"/>
      <c r="AJ107" s="138"/>
      <c r="AK107" s="138"/>
      <c r="AL107" s="138"/>
      <c r="AM107" s="138"/>
      <c r="AN107" s="138"/>
      <c r="AO107" s="139"/>
      <c r="AP107" s="139"/>
      <c r="AQ107" s="138"/>
      <c r="AR107" s="138"/>
      <c r="AS107" s="138"/>
      <c r="AT107" s="138"/>
      <c r="AU107" s="138"/>
      <c r="AV107" s="138"/>
    </row>
    <row r="108" spans="1:48" s="137" customFormat="1" ht="13.15" customHeight="1">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49"/>
      <c r="AA108" s="138"/>
      <c r="AB108" s="138"/>
      <c r="AC108" s="138"/>
      <c r="AD108" s="138"/>
      <c r="AE108" s="138"/>
      <c r="AF108" s="138"/>
      <c r="AG108" s="138"/>
      <c r="AH108" s="138"/>
      <c r="AI108" s="138"/>
      <c r="AJ108" s="138"/>
      <c r="AK108" s="138"/>
      <c r="AL108" s="138"/>
      <c r="AM108" s="138"/>
      <c r="AN108" s="138"/>
      <c r="AO108" s="139"/>
      <c r="AP108" s="139"/>
      <c r="AQ108" s="138"/>
      <c r="AR108" s="138"/>
      <c r="AS108" s="138"/>
      <c r="AT108" s="138"/>
      <c r="AU108" s="138"/>
      <c r="AV108" s="138"/>
    </row>
    <row r="982" spans="1:37" ht="13.15" customHeight="1">
      <c r="A982" s="123" t="s">
        <v>866</v>
      </c>
    </row>
    <row r="983" spans="1:37" ht="13.15" customHeight="1">
      <c r="A983" s="151" t="s">
        <v>191</v>
      </c>
      <c r="B983" s="187"/>
      <c r="C983" s="187"/>
      <c r="D983" s="187"/>
      <c r="E983" s="187"/>
      <c r="F983" s="187"/>
      <c r="G983" s="187"/>
      <c r="H983" s="187"/>
      <c r="I983" s="187"/>
      <c r="J983" s="187"/>
      <c r="K983" s="187"/>
      <c r="L983" s="187"/>
      <c r="M983" s="187"/>
      <c r="N983" s="187"/>
      <c r="O983" s="187"/>
      <c r="P983" s="187"/>
      <c r="Q983" s="187"/>
      <c r="R983" s="187"/>
      <c r="S983" s="187"/>
      <c r="T983" s="187"/>
      <c r="U983" s="187"/>
      <c r="V983" s="187"/>
      <c r="W983" s="187"/>
      <c r="X983" s="187"/>
      <c r="Y983" s="187"/>
      <c r="Z983" s="187"/>
      <c r="AA983" s="187"/>
      <c r="AB983" s="187"/>
      <c r="AC983" s="187"/>
      <c r="AD983" s="187"/>
      <c r="AE983" s="187"/>
      <c r="AF983" s="187"/>
      <c r="AG983" s="187"/>
      <c r="AH983" s="187"/>
    </row>
    <row r="984" spans="1:37" ht="13.15" customHeight="1">
      <c r="A984" s="188" t="s">
        <v>192</v>
      </c>
      <c r="B984" s="189"/>
      <c r="C984" s="189"/>
      <c r="D984" s="189"/>
      <c r="E984" s="189"/>
      <c r="F984" s="189"/>
      <c r="G984" s="189"/>
      <c r="H984" s="189"/>
      <c r="I984" s="189"/>
      <c r="J984" s="189"/>
      <c r="K984" s="189"/>
      <c r="L984" s="189"/>
      <c r="M984" s="189"/>
      <c r="N984" s="189"/>
      <c r="O984" s="189"/>
      <c r="P984" s="189"/>
      <c r="Q984" s="189"/>
      <c r="R984" s="189"/>
      <c r="S984" s="189"/>
      <c r="T984" s="189"/>
      <c r="U984" s="189"/>
      <c r="V984" s="189"/>
      <c r="W984" s="189"/>
      <c r="X984" s="189"/>
      <c r="Y984" s="189"/>
      <c r="Z984" s="189"/>
      <c r="AA984" s="189"/>
      <c r="AB984" s="189"/>
      <c r="AC984" s="189"/>
      <c r="AD984" s="189"/>
      <c r="AE984" s="189"/>
      <c r="AF984" s="189"/>
      <c r="AG984" s="189"/>
      <c r="AH984" s="189"/>
    </row>
    <row r="986" spans="1:37" ht="13.15" customHeight="1">
      <c r="A986" s="123" t="s">
        <v>866</v>
      </c>
      <c r="AI986" s="152"/>
      <c r="AJ986" s="152"/>
      <c r="AK986" s="153"/>
    </row>
    <row r="987" spans="1:37" ht="13.15" customHeight="1">
      <c r="A987" s="741" t="s">
        <v>829</v>
      </c>
      <c r="B987" s="741"/>
      <c r="C987" s="741"/>
      <c r="D987" s="741"/>
      <c r="E987" s="741"/>
      <c r="F987" s="741"/>
      <c r="G987" s="741"/>
      <c r="H987" s="741"/>
      <c r="I987" s="741"/>
      <c r="J987" s="741"/>
      <c r="K987" s="741"/>
      <c r="L987" s="741"/>
      <c r="M987" s="741"/>
      <c r="N987" s="741"/>
      <c r="O987" s="741"/>
      <c r="P987" s="741"/>
      <c r="Q987" s="741"/>
      <c r="R987" s="741"/>
      <c r="S987" s="741"/>
      <c r="T987" s="741"/>
      <c r="U987" s="741"/>
      <c r="V987" s="741"/>
      <c r="W987" s="741"/>
      <c r="X987" s="741"/>
      <c r="Y987" s="741"/>
      <c r="Z987" s="741"/>
      <c r="AA987" s="741"/>
      <c r="AB987" s="741"/>
      <c r="AC987" s="741"/>
      <c r="AD987" s="741"/>
      <c r="AE987" s="741"/>
      <c r="AF987" s="741"/>
      <c r="AG987" s="741"/>
      <c r="AH987" s="741"/>
      <c r="AI987" s="152"/>
      <c r="AJ987" s="152"/>
      <c r="AK987" s="153"/>
    </row>
    <row r="988" spans="1:37" ht="13.15" customHeight="1">
      <c r="A988" s="155" t="s">
        <v>711</v>
      </c>
      <c r="AI988" s="187"/>
      <c r="AJ988" s="187"/>
      <c r="AK988" s="190"/>
    </row>
    <row r="989" spans="1:37" ht="13.15" customHeight="1">
      <c r="A989" s="191"/>
      <c r="B989" s="191"/>
      <c r="C989" s="191"/>
      <c r="D989" s="191"/>
      <c r="E989" s="191"/>
      <c r="F989" s="191"/>
      <c r="G989" s="191"/>
      <c r="H989" s="191"/>
      <c r="I989" s="191"/>
      <c r="J989" s="191"/>
      <c r="K989" s="191"/>
      <c r="L989" s="191"/>
      <c r="M989" s="191"/>
      <c r="N989" s="191"/>
      <c r="O989" s="191"/>
      <c r="P989" s="191"/>
      <c r="Q989" s="191"/>
      <c r="R989" s="191"/>
      <c r="S989" s="191"/>
      <c r="T989" s="191"/>
      <c r="U989" s="191"/>
      <c r="V989" s="191"/>
      <c r="W989" s="191"/>
      <c r="X989" s="191"/>
      <c r="Y989" s="191"/>
      <c r="Z989" s="191"/>
      <c r="AA989" s="191"/>
      <c r="AB989" s="191"/>
      <c r="AC989" s="191"/>
      <c r="AD989" s="191"/>
      <c r="AE989" s="191"/>
      <c r="AF989" s="191"/>
      <c r="AG989" s="191"/>
      <c r="AH989" s="191"/>
      <c r="AI989" s="191"/>
      <c r="AJ989" s="191"/>
      <c r="AK989" s="192"/>
    </row>
    <row r="990" spans="1:37" ht="13.15" customHeight="1">
      <c r="A990" s="123" t="s">
        <v>866</v>
      </c>
    </row>
    <row r="991" spans="1:37" ht="13.15" customHeight="1">
      <c r="A991" s="193" t="s">
        <v>712</v>
      </c>
    </row>
    <row r="992" spans="1:37" ht="13.15" customHeight="1">
      <c r="A992" s="193" t="s">
        <v>713</v>
      </c>
    </row>
    <row r="995" spans="1:16" ht="13.15" customHeight="1" thickBot="1"/>
    <row r="996" spans="1:16" ht="13.15" customHeight="1" thickBot="1">
      <c r="A996" s="123" t="s">
        <v>193</v>
      </c>
      <c r="B996" s="123" t="s">
        <v>194</v>
      </c>
      <c r="M996" s="154" t="s">
        <v>195</v>
      </c>
      <c r="N996" s="155" t="s">
        <v>196</v>
      </c>
      <c r="O996" s="155" t="s">
        <v>197</v>
      </c>
      <c r="P996" s="155" t="s">
        <v>198</v>
      </c>
    </row>
    <row r="997" spans="1:16" ht="13.15" customHeight="1" thickBot="1">
      <c r="A997" s="123" t="s">
        <v>199</v>
      </c>
      <c r="B997" s="123" t="s">
        <v>200</v>
      </c>
      <c r="C997" s="154"/>
      <c r="D997" s="156"/>
      <c r="E997" s="156"/>
      <c r="F997" s="154"/>
      <c r="G997" s="156"/>
      <c r="M997" s="157" t="s">
        <v>193</v>
      </c>
      <c r="N997" s="157" t="s">
        <v>199</v>
      </c>
      <c r="O997" s="157" t="s">
        <v>201</v>
      </c>
      <c r="P997" s="157" t="s">
        <v>202</v>
      </c>
    </row>
    <row r="998" spans="1:16" ht="13.15" customHeight="1" thickBot="1">
      <c r="A998" s="157" t="s">
        <v>203</v>
      </c>
      <c r="B998" s="158" t="s">
        <v>204</v>
      </c>
      <c r="C998" s="159"/>
      <c r="D998" s="160"/>
      <c r="E998" s="160"/>
      <c r="F998" s="159"/>
      <c r="G998" s="161"/>
      <c r="M998" s="157" t="s">
        <v>205</v>
      </c>
      <c r="N998" s="157" t="s">
        <v>203</v>
      </c>
      <c r="O998" s="157" t="s">
        <v>206</v>
      </c>
      <c r="P998" s="157" t="s">
        <v>207</v>
      </c>
    </row>
    <row r="999" spans="1:16" ht="13.15" customHeight="1" thickBot="1">
      <c r="A999" s="157" t="s">
        <v>208</v>
      </c>
      <c r="B999" s="158" t="s">
        <v>200</v>
      </c>
      <c r="C999" s="157"/>
      <c r="D999" s="162"/>
      <c r="E999" s="163"/>
      <c r="F999" s="164"/>
      <c r="G999" s="158"/>
      <c r="M999" s="157" t="s">
        <v>209</v>
      </c>
      <c r="N999" s="157" t="s">
        <v>208</v>
      </c>
      <c r="O999" s="157" t="s">
        <v>210</v>
      </c>
      <c r="P999" s="157" t="s">
        <v>211</v>
      </c>
    </row>
    <row r="1000" spans="1:16" ht="13.15" customHeight="1" thickBot="1">
      <c r="A1000" s="157" t="s">
        <v>212</v>
      </c>
      <c r="B1000" s="158" t="s">
        <v>200</v>
      </c>
      <c r="C1000" s="157"/>
      <c r="D1000" s="162"/>
      <c r="E1000" s="163"/>
      <c r="F1000" s="165"/>
      <c r="G1000" s="158"/>
      <c r="M1000" s="157" t="s">
        <v>213</v>
      </c>
      <c r="N1000" s="157" t="s">
        <v>212</v>
      </c>
      <c r="O1000" s="157" t="s">
        <v>214</v>
      </c>
      <c r="P1000" s="157" t="s">
        <v>215</v>
      </c>
    </row>
    <row r="1001" spans="1:16" ht="13.15" customHeight="1" thickBot="1">
      <c r="A1001" s="157" t="s">
        <v>216</v>
      </c>
      <c r="B1001" s="158" t="s">
        <v>200</v>
      </c>
      <c r="C1001" s="157"/>
      <c r="D1001" s="162"/>
      <c r="E1001" s="163"/>
      <c r="F1001" s="165"/>
      <c r="G1001" s="158"/>
      <c r="M1001" s="157" t="s">
        <v>217</v>
      </c>
      <c r="N1001" s="157" t="s">
        <v>216</v>
      </c>
      <c r="O1001" s="157" t="s">
        <v>218</v>
      </c>
      <c r="P1001" s="157" t="s">
        <v>219</v>
      </c>
    </row>
    <row r="1002" spans="1:16" ht="13.15" customHeight="1" thickBot="1">
      <c r="A1002" s="157" t="s">
        <v>202</v>
      </c>
      <c r="B1002" s="158" t="s">
        <v>204</v>
      </c>
      <c r="C1002" s="166"/>
      <c r="D1002" s="167"/>
      <c r="E1002" s="168"/>
      <c r="F1002" s="169"/>
      <c r="G1002" s="170"/>
      <c r="M1002" s="157" t="s">
        <v>220</v>
      </c>
      <c r="N1002" s="157" t="s">
        <v>221</v>
      </c>
      <c r="O1002" s="157" t="s">
        <v>222</v>
      </c>
      <c r="P1002" s="157" t="s">
        <v>223</v>
      </c>
    </row>
    <row r="1003" spans="1:16" ht="13.15" customHeight="1" thickBot="1">
      <c r="A1003" s="157" t="s">
        <v>221</v>
      </c>
      <c r="B1003" s="158" t="s">
        <v>204</v>
      </c>
      <c r="M1003" s="157" t="s">
        <v>224</v>
      </c>
      <c r="N1003" s="157" t="s">
        <v>225</v>
      </c>
      <c r="O1003" s="157" t="s">
        <v>226</v>
      </c>
      <c r="P1003" s="157" t="s">
        <v>227</v>
      </c>
    </row>
    <row r="1004" spans="1:16" ht="13.15" customHeight="1" thickBot="1">
      <c r="A1004" s="157" t="s">
        <v>205</v>
      </c>
      <c r="B1004" s="158" t="s">
        <v>194</v>
      </c>
      <c r="M1004" s="157" t="s">
        <v>228</v>
      </c>
      <c r="N1004" s="157" t="s">
        <v>229</v>
      </c>
      <c r="O1004" s="157" t="s">
        <v>230</v>
      </c>
      <c r="P1004" s="157" t="s">
        <v>231</v>
      </c>
    </row>
    <row r="1005" spans="1:16" ht="13.15" customHeight="1" thickBot="1">
      <c r="A1005" s="157" t="s">
        <v>209</v>
      </c>
      <c r="B1005" s="158" t="s">
        <v>194</v>
      </c>
      <c r="M1005" s="157" t="s">
        <v>232</v>
      </c>
      <c r="N1005" s="157" t="s">
        <v>233</v>
      </c>
      <c r="O1005" s="157" t="s">
        <v>234</v>
      </c>
      <c r="P1005" s="157" t="s">
        <v>235</v>
      </c>
    </row>
    <row r="1006" spans="1:16" ht="13.15" customHeight="1" thickBot="1">
      <c r="A1006" s="157" t="s">
        <v>207</v>
      </c>
      <c r="B1006" s="158" t="s">
        <v>200</v>
      </c>
      <c r="M1006" s="157" t="s">
        <v>236</v>
      </c>
      <c r="N1006" s="157" t="s">
        <v>237</v>
      </c>
      <c r="O1006" s="157" t="s">
        <v>238</v>
      </c>
      <c r="P1006" s="157" t="s">
        <v>239</v>
      </c>
    </row>
    <row r="1007" spans="1:16" ht="13.15" customHeight="1" thickBot="1">
      <c r="A1007" s="157" t="s">
        <v>201</v>
      </c>
      <c r="B1007" s="158" t="s">
        <v>200</v>
      </c>
      <c r="M1007" s="157" t="s">
        <v>240</v>
      </c>
      <c r="N1007" s="157" t="s">
        <v>241</v>
      </c>
      <c r="O1007" s="157" t="s">
        <v>242</v>
      </c>
      <c r="P1007" s="157" t="s">
        <v>243</v>
      </c>
    </row>
    <row r="1008" spans="1:16" ht="13.15" customHeight="1" thickBot="1">
      <c r="A1008" s="157" t="s">
        <v>213</v>
      </c>
      <c r="B1008" s="158" t="s">
        <v>194</v>
      </c>
      <c r="M1008" s="157" t="s">
        <v>244</v>
      </c>
      <c r="N1008" s="157" t="s">
        <v>245</v>
      </c>
      <c r="O1008" s="157" t="s">
        <v>246</v>
      </c>
      <c r="P1008" s="157" t="s">
        <v>247</v>
      </c>
    </row>
    <row r="1009" spans="1:16" ht="13.15" customHeight="1" thickBot="1">
      <c r="A1009" s="157" t="s">
        <v>225</v>
      </c>
      <c r="B1009" s="158" t="s">
        <v>248</v>
      </c>
      <c r="M1009" s="157" t="s">
        <v>249</v>
      </c>
      <c r="N1009" s="157" t="s">
        <v>250</v>
      </c>
      <c r="O1009" s="157" t="s">
        <v>251</v>
      </c>
      <c r="P1009" s="157" t="s">
        <v>252</v>
      </c>
    </row>
    <row r="1010" spans="1:16" ht="13.15" customHeight="1" thickBot="1">
      <c r="A1010" s="157" t="s">
        <v>217</v>
      </c>
      <c r="B1010" s="158" t="s">
        <v>194</v>
      </c>
      <c r="M1010" s="157" t="s">
        <v>253</v>
      </c>
      <c r="N1010" s="157" t="s">
        <v>254</v>
      </c>
      <c r="O1010" s="157" t="s">
        <v>255</v>
      </c>
      <c r="P1010" s="157" t="s">
        <v>256</v>
      </c>
    </row>
    <row r="1011" spans="1:16" ht="13.15" customHeight="1" thickBot="1">
      <c r="A1011" s="157" t="s">
        <v>206</v>
      </c>
      <c r="B1011" s="158" t="s">
        <v>200</v>
      </c>
      <c r="M1011" s="157" t="s">
        <v>257</v>
      </c>
      <c r="N1011" s="157" t="s">
        <v>258</v>
      </c>
      <c r="O1011" s="157" t="s">
        <v>259</v>
      </c>
      <c r="P1011" s="157" t="s">
        <v>260</v>
      </c>
    </row>
    <row r="1012" spans="1:16" ht="13.15" customHeight="1" thickBot="1">
      <c r="A1012" s="157" t="s">
        <v>220</v>
      </c>
      <c r="B1012" s="158" t="s">
        <v>248</v>
      </c>
      <c r="M1012" s="157" t="s">
        <v>261</v>
      </c>
      <c r="N1012" s="157" t="s">
        <v>262</v>
      </c>
      <c r="O1012" s="157" t="s">
        <v>263</v>
      </c>
      <c r="P1012" s="157" t="s">
        <v>264</v>
      </c>
    </row>
    <row r="1013" spans="1:16" ht="13.15" customHeight="1" thickBot="1">
      <c r="A1013" s="157" t="s">
        <v>224</v>
      </c>
      <c r="B1013" s="158" t="s">
        <v>194</v>
      </c>
      <c r="M1013" s="157" t="s">
        <v>265</v>
      </c>
      <c r="N1013" s="157" t="s">
        <v>266</v>
      </c>
      <c r="O1013" s="157" t="s">
        <v>267</v>
      </c>
      <c r="P1013" s="157" t="s">
        <v>268</v>
      </c>
    </row>
    <row r="1014" spans="1:16" ht="13.15" customHeight="1" thickBot="1">
      <c r="A1014" s="157" t="s">
        <v>229</v>
      </c>
      <c r="B1014" s="158" t="s">
        <v>194</v>
      </c>
      <c r="M1014" s="157" t="s">
        <v>269</v>
      </c>
      <c r="N1014" s="157" t="s">
        <v>270</v>
      </c>
      <c r="O1014" s="157" t="s">
        <v>271</v>
      </c>
      <c r="P1014" s="157" t="s">
        <v>272</v>
      </c>
    </row>
    <row r="1015" spans="1:16" ht="13.15" customHeight="1" thickBot="1">
      <c r="A1015" s="157" t="s">
        <v>233</v>
      </c>
      <c r="B1015" s="158" t="s">
        <v>194</v>
      </c>
      <c r="M1015" s="157" t="s">
        <v>273</v>
      </c>
      <c r="N1015" s="157" t="s">
        <v>274</v>
      </c>
      <c r="O1015" s="157" t="s">
        <v>275</v>
      </c>
      <c r="P1015" s="157" t="s">
        <v>276</v>
      </c>
    </row>
    <row r="1016" spans="1:16" ht="13.15" customHeight="1" thickBot="1">
      <c r="A1016" s="157" t="s">
        <v>210</v>
      </c>
      <c r="B1016" s="158" t="s">
        <v>204</v>
      </c>
      <c r="M1016" s="157" t="s">
        <v>277</v>
      </c>
      <c r="N1016" s="157" t="s">
        <v>278</v>
      </c>
      <c r="O1016" s="157" t="s">
        <v>279</v>
      </c>
      <c r="P1016" s="157" t="s">
        <v>280</v>
      </c>
    </row>
    <row r="1017" spans="1:16" ht="13.15" customHeight="1" thickBot="1">
      <c r="A1017" s="157" t="s">
        <v>237</v>
      </c>
      <c r="B1017" s="158" t="s">
        <v>200</v>
      </c>
      <c r="M1017" s="157" t="s">
        <v>281</v>
      </c>
      <c r="N1017" s="157" t="s">
        <v>282</v>
      </c>
      <c r="O1017" s="157" t="s">
        <v>283</v>
      </c>
      <c r="P1017" s="157" t="s">
        <v>284</v>
      </c>
    </row>
    <row r="1018" spans="1:16" ht="13.15" customHeight="1" thickBot="1">
      <c r="A1018" s="157" t="s">
        <v>211</v>
      </c>
      <c r="B1018" s="158" t="s">
        <v>204</v>
      </c>
      <c r="M1018" s="157" t="s">
        <v>285</v>
      </c>
      <c r="N1018" s="157" t="s">
        <v>286</v>
      </c>
      <c r="O1018" s="157" t="s">
        <v>287</v>
      </c>
      <c r="P1018" s="157" t="s">
        <v>288</v>
      </c>
    </row>
    <row r="1019" spans="1:16" ht="13.15" customHeight="1" thickBot="1">
      <c r="A1019" s="157" t="s">
        <v>214</v>
      </c>
      <c r="B1019" s="158" t="s">
        <v>200</v>
      </c>
      <c r="M1019" s="157" t="s">
        <v>289</v>
      </c>
      <c r="N1019" s="157" t="s">
        <v>290</v>
      </c>
      <c r="O1019" s="157" t="s">
        <v>291</v>
      </c>
      <c r="P1019" s="157" t="s">
        <v>292</v>
      </c>
    </row>
    <row r="1020" spans="1:16" ht="13.15" customHeight="1" thickBot="1">
      <c r="A1020" s="157" t="s">
        <v>241</v>
      </c>
      <c r="B1020" s="158" t="s">
        <v>200</v>
      </c>
      <c r="M1020" s="157" t="s">
        <v>293</v>
      </c>
      <c r="N1020" s="157" t="s">
        <v>294</v>
      </c>
      <c r="O1020" s="157" t="s">
        <v>295</v>
      </c>
      <c r="P1020" s="157" t="s">
        <v>296</v>
      </c>
    </row>
    <row r="1021" spans="1:16" ht="13.15" customHeight="1" thickBot="1">
      <c r="A1021" s="157" t="s">
        <v>215</v>
      </c>
      <c r="B1021" s="158" t="s">
        <v>200</v>
      </c>
      <c r="M1021" s="157" t="s">
        <v>297</v>
      </c>
      <c r="N1021" s="157" t="s">
        <v>298</v>
      </c>
      <c r="O1021" s="157" t="s">
        <v>197</v>
      </c>
      <c r="P1021" s="157" t="s">
        <v>299</v>
      </c>
    </row>
    <row r="1022" spans="1:16" ht="13.15" customHeight="1" thickBot="1">
      <c r="A1022" s="157" t="s">
        <v>219</v>
      </c>
      <c r="B1022" s="158" t="s">
        <v>204</v>
      </c>
      <c r="M1022" s="157" t="s">
        <v>300</v>
      </c>
      <c r="N1022" s="157" t="s">
        <v>301</v>
      </c>
      <c r="O1022" s="157" t="s">
        <v>302</v>
      </c>
      <c r="P1022" s="157" t="s">
        <v>303</v>
      </c>
    </row>
    <row r="1023" spans="1:16" ht="13.15" customHeight="1" thickBot="1">
      <c r="A1023" s="157" t="s">
        <v>228</v>
      </c>
      <c r="B1023" s="158" t="s">
        <v>200</v>
      </c>
      <c r="M1023" s="157" t="s">
        <v>304</v>
      </c>
      <c r="N1023" s="157" t="s">
        <v>305</v>
      </c>
      <c r="O1023" s="157" t="s">
        <v>306</v>
      </c>
      <c r="P1023" s="157" t="s">
        <v>307</v>
      </c>
    </row>
    <row r="1024" spans="1:16" ht="13.15" customHeight="1" thickBot="1">
      <c r="A1024" s="157" t="s">
        <v>232</v>
      </c>
      <c r="B1024" s="158" t="s">
        <v>194</v>
      </c>
      <c r="M1024" s="157" t="s">
        <v>308</v>
      </c>
      <c r="N1024" s="157" t="s">
        <v>309</v>
      </c>
      <c r="O1024" s="157" t="s">
        <v>310</v>
      </c>
      <c r="P1024" s="157" t="s">
        <v>311</v>
      </c>
    </row>
    <row r="1025" spans="1:16" ht="13.15" customHeight="1" thickBot="1">
      <c r="A1025" s="157" t="s">
        <v>223</v>
      </c>
      <c r="B1025" s="158" t="s">
        <v>248</v>
      </c>
      <c r="M1025" s="157" t="s">
        <v>312</v>
      </c>
      <c r="N1025" s="157" t="s">
        <v>313</v>
      </c>
      <c r="O1025" s="157" t="s">
        <v>314</v>
      </c>
      <c r="P1025" s="157" t="s">
        <v>315</v>
      </c>
    </row>
    <row r="1026" spans="1:16" ht="13.15" customHeight="1" thickBot="1">
      <c r="A1026" s="157" t="s">
        <v>245</v>
      </c>
      <c r="B1026" s="158" t="s">
        <v>204</v>
      </c>
      <c r="M1026" s="157" t="s">
        <v>316</v>
      </c>
      <c r="N1026" s="157" t="s">
        <v>317</v>
      </c>
      <c r="O1026" s="157" t="s">
        <v>318</v>
      </c>
      <c r="P1026" s="157" t="s">
        <v>319</v>
      </c>
    </row>
    <row r="1027" spans="1:16" ht="13.15" customHeight="1" thickBot="1">
      <c r="A1027" s="157" t="s">
        <v>250</v>
      </c>
      <c r="B1027" s="158" t="s">
        <v>200</v>
      </c>
      <c r="M1027" s="157" t="s">
        <v>195</v>
      </c>
      <c r="N1027" s="157" t="s">
        <v>320</v>
      </c>
      <c r="O1027" s="157" t="s">
        <v>321</v>
      </c>
      <c r="P1027" s="157" t="s">
        <v>322</v>
      </c>
    </row>
    <row r="1028" spans="1:16" ht="13.15" customHeight="1" thickBot="1">
      <c r="A1028" s="157" t="s">
        <v>236</v>
      </c>
      <c r="B1028" s="158" t="s">
        <v>248</v>
      </c>
      <c r="M1028" s="157" t="s">
        <v>323</v>
      </c>
      <c r="N1028" s="157" t="s">
        <v>324</v>
      </c>
      <c r="O1028" s="157" t="s">
        <v>325</v>
      </c>
      <c r="P1028" s="157" t="s">
        <v>326</v>
      </c>
    </row>
    <row r="1029" spans="1:16" ht="13.15" customHeight="1" thickBot="1">
      <c r="A1029" s="157" t="s">
        <v>254</v>
      </c>
      <c r="B1029" s="158" t="s">
        <v>194</v>
      </c>
      <c r="M1029" s="157" t="s">
        <v>327</v>
      </c>
      <c r="N1029" s="157" t="s">
        <v>328</v>
      </c>
      <c r="O1029" s="157" t="s">
        <v>329</v>
      </c>
    </row>
    <row r="1030" spans="1:16" ht="13.15" customHeight="1" thickBot="1">
      <c r="A1030" s="157" t="s">
        <v>218</v>
      </c>
      <c r="B1030" s="158" t="s">
        <v>248</v>
      </c>
      <c r="M1030" s="157" t="s">
        <v>330</v>
      </c>
      <c r="N1030" s="157" t="s">
        <v>331</v>
      </c>
      <c r="O1030" s="157" t="s">
        <v>332</v>
      </c>
    </row>
    <row r="1031" spans="1:16" ht="13.15" customHeight="1" thickBot="1">
      <c r="A1031" s="157" t="s">
        <v>227</v>
      </c>
      <c r="B1031" s="158" t="s">
        <v>248</v>
      </c>
      <c r="M1031" s="157" t="s">
        <v>333</v>
      </c>
      <c r="N1031" s="157" t="s">
        <v>334</v>
      </c>
      <c r="O1031" s="157" t="s">
        <v>335</v>
      </c>
    </row>
    <row r="1032" spans="1:16" ht="13.15" customHeight="1" thickBot="1">
      <c r="A1032" s="157" t="s">
        <v>222</v>
      </c>
      <c r="B1032" s="158" t="s">
        <v>204</v>
      </c>
      <c r="M1032" s="157" t="s">
        <v>336</v>
      </c>
      <c r="N1032" s="157" t="s">
        <v>337</v>
      </c>
      <c r="O1032" s="157" t="s">
        <v>338</v>
      </c>
    </row>
    <row r="1033" spans="1:16" ht="13.15" customHeight="1" thickBot="1">
      <c r="A1033" s="157" t="s">
        <v>258</v>
      </c>
      <c r="B1033" s="158" t="s">
        <v>248</v>
      </c>
      <c r="M1033" s="157" t="s">
        <v>339</v>
      </c>
      <c r="N1033" s="157" t="s">
        <v>340</v>
      </c>
      <c r="O1033" s="157" t="s">
        <v>341</v>
      </c>
    </row>
    <row r="1034" spans="1:16" ht="13.15" customHeight="1" thickBot="1">
      <c r="A1034" s="157" t="s">
        <v>231</v>
      </c>
      <c r="B1034" s="158" t="s">
        <v>248</v>
      </c>
      <c r="M1034" s="157" t="s">
        <v>342</v>
      </c>
      <c r="N1034" s="157" t="s">
        <v>343</v>
      </c>
      <c r="O1034" s="157" t="s">
        <v>344</v>
      </c>
    </row>
    <row r="1035" spans="1:16" ht="13.15" customHeight="1" thickBot="1">
      <c r="A1035" s="157" t="s">
        <v>262</v>
      </c>
      <c r="B1035" s="158" t="s">
        <v>204</v>
      </c>
      <c r="M1035" s="157" t="s">
        <v>345</v>
      </c>
      <c r="N1035" s="157" t="s">
        <v>346</v>
      </c>
      <c r="O1035" s="157" t="s">
        <v>347</v>
      </c>
    </row>
    <row r="1036" spans="1:16" ht="13.15" customHeight="1" thickBot="1">
      <c r="A1036" s="157" t="s">
        <v>266</v>
      </c>
      <c r="B1036" s="158" t="s">
        <v>194</v>
      </c>
      <c r="M1036" s="157" t="s">
        <v>348</v>
      </c>
      <c r="N1036" s="157" t="s">
        <v>349</v>
      </c>
      <c r="O1036" s="157" t="s">
        <v>350</v>
      </c>
    </row>
    <row r="1037" spans="1:16" ht="13.15" customHeight="1" thickBot="1">
      <c r="A1037" s="157" t="s">
        <v>226</v>
      </c>
      <c r="B1037" s="158" t="s">
        <v>200</v>
      </c>
      <c r="M1037" s="157" t="s">
        <v>351</v>
      </c>
      <c r="N1037" s="157" t="s">
        <v>352</v>
      </c>
      <c r="O1037" s="157" t="s">
        <v>353</v>
      </c>
    </row>
    <row r="1038" spans="1:16" ht="13.15" customHeight="1" thickBot="1">
      <c r="A1038" s="157" t="s">
        <v>230</v>
      </c>
      <c r="B1038" s="158" t="s">
        <v>200</v>
      </c>
      <c r="M1038" s="157" t="s">
        <v>354</v>
      </c>
      <c r="N1038" s="157" t="s">
        <v>355</v>
      </c>
      <c r="O1038" s="157" t="s">
        <v>356</v>
      </c>
    </row>
    <row r="1039" spans="1:16" ht="13.15" customHeight="1" thickBot="1">
      <c r="A1039" s="157" t="s">
        <v>234</v>
      </c>
      <c r="B1039" s="158" t="s">
        <v>200</v>
      </c>
      <c r="M1039" s="157" t="s">
        <v>357</v>
      </c>
      <c r="N1039" s="157" t="s">
        <v>358</v>
      </c>
      <c r="O1039" s="157" t="s">
        <v>359</v>
      </c>
    </row>
    <row r="1040" spans="1:16" ht="13.15" customHeight="1" thickBot="1">
      <c r="A1040" s="157" t="s">
        <v>240</v>
      </c>
      <c r="B1040" s="158" t="s">
        <v>204</v>
      </c>
      <c r="M1040" s="157" t="s">
        <v>360</v>
      </c>
      <c r="N1040" s="157" t="s">
        <v>361</v>
      </c>
      <c r="O1040" s="157" t="s">
        <v>362</v>
      </c>
    </row>
    <row r="1041" spans="1:15" ht="13.15" customHeight="1" thickBot="1">
      <c r="A1041" s="157" t="s">
        <v>238</v>
      </c>
      <c r="B1041" s="158" t="s">
        <v>200</v>
      </c>
      <c r="M1041" s="157" t="s">
        <v>363</v>
      </c>
      <c r="N1041" s="157" t="s">
        <v>364</v>
      </c>
      <c r="O1041" s="157" t="s">
        <v>365</v>
      </c>
    </row>
    <row r="1042" spans="1:15" ht="13.15" customHeight="1" thickBot="1">
      <c r="A1042" s="157" t="s">
        <v>244</v>
      </c>
      <c r="B1042" s="158" t="s">
        <v>194</v>
      </c>
      <c r="M1042" s="157" t="s">
        <v>366</v>
      </c>
      <c r="N1042" s="157" t="s">
        <v>367</v>
      </c>
      <c r="O1042" s="157" t="s">
        <v>368</v>
      </c>
    </row>
    <row r="1043" spans="1:15" ht="13.15" customHeight="1" thickBot="1">
      <c r="A1043" s="157" t="s">
        <v>270</v>
      </c>
      <c r="B1043" s="158" t="s">
        <v>204</v>
      </c>
      <c r="M1043" s="157" t="s">
        <v>369</v>
      </c>
      <c r="N1043" s="157" t="s">
        <v>370</v>
      </c>
      <c r="O1043" s="157" t="s">
        <v>371</v>
      </c>
    </row>
    <row r="1044" spans="1:15" ht="13.15" customHeight="1" thickBot="1">
      <c r="A1044" s="157" t="s">
        <v>249</v>
      </c>
      <c r="B1044" s="158" t="s">
        <v>194</v>
      </c>
      <c r="M1044" s="157" t="s">
        <v>372</v>
      </c>
      <c r="N1044" s="157" t="s">
        <v>373</v>
      </c>
      <c r="O1044" s="157" t="s">
        <v>374</v>
      </c>
    </row>
    <row r="1045" spans="1:15" ht="13.15" customHeight="1" thickBot="1">
      <c r="A1045" s="157" t="s">
        <v>235</v>
      </c>
      <c r="B1045" s="158" t="s">
        <v>194</v>
      </c>
      <c r="M1045" s="157" t="s">
        <v>375</v>
      </c>
      <c r="N1045" s="157" t="s">
        <v>376</v>
      </c>
      <c r="O1045" s="157" t="s">
        <v>377</v>
      </c>
    </row>
    <row r="1046" spans="1:15" ht="13.15" customHeight="1" thickBot="1">
      <c r="A1046" s="157" t="s">
        <v>239</v>
      </c>
      <c r="B1046" s="158" t="s">
        <v>248</v>
      </c>
      <c r="M1046" s="157" t="s">
        <v>378</v>
      </c>
      <c r="N1046" s="157" t="s">
        <v>379</v>
      </c>
      <c r="O1046" s="157" t="s">
        <v>380</v>
      </c>
    </row>
    <row r="1047" spans="1:15" ht="13.15" customHeight="1" thickBot="1">
      <c r="A1047" s="157" t="s">
        <v>274</v>
      </c>
      <c r="B1047" s="158" t="s">
        <v>248</v>
      </c>
      <c r="M1047" s="157" t="s">
        <v>381</v>
      </c>
      <c r="N1047" s="157" t="s">
        <v>382</v>
      </c>
      <c r="O1047" s="157" t="s">
        <v>383</v>
      </c>
    </row>
    <row r="1048" spans="1:15" ht="13.15" customHeight="1" thickBot="1">
      <c r="A1048" s="157" t="s">
        <v>242</v>
      </c>
      <c r="B1048" s="158" t="s">
        <v>204</v>
      </c>
      <c r="M1048" s="157" t="s">
        <v>384</v>
      </c>
      <c r="N1048" s="157" t="s">
        <v>385</v>
      </c>
      <c r="O1048" s="157" t="s">
        <v>386</v>
      </c>
    </row>
    <row r="1049" spans="1:15" ht="13.15" customHeight="1" thickBot="1">
      <c r="A1049" s="157" t="s">
        <v>246</v>
      </c>
      <c r="B1049" s="158" t="s">
        <v>200</v>
      </c>
      <c r="M1049" s="157" t="s">
        <v>387</v>
      </c>
      <c r="N1049" s="157" t="s">
        <v>388</v>
      </c>
      <c r="O1049" s="157" t="s">
        <v>389</v>
      </c>
    </row>
    <row r="1050" spans="1:15" ht="13.15" customHeight="1" thickBot="1">
      <c r="A1050" s="157" t="s">
        <v>253</v>
      </c>
      <c r="B1050" s="158" t="s">
        <v>194</v>
      </c>
      <c r="M1050" s="157" t="s">
        <v>390</v>
      </c>
      <c r="N1050" s="157" t="s">
        <v>391</v>
      </c>
      <c r="O1050" s="157" t="s">
        <v>392</v>
      </c>
    </row>
    <row r="1051" spans="1:15" ht="13.15" customHeight="1" thickBot="1">
      <c r="A1051" s="157" t="s">
        <v>278</v>
      </c>
      <c r="B1051" s="158" t="s">
        <v>248</v>
      </c>
      <c r="M1051" s="157" t="s">
        <v>393</v>
      </c>
      <c r="N1051" s="157" t="s">
        <v>394</v>
      </c>
      <c r="O1051" s="157" t="s">
        <v>395</v>
      </c>
    </row>
    <row r="1052" spans="1:15" ht="13.15" customHeight="1" thickBot="1">
      <c r="A1052" s="157" t="s">
        <v>257</v>
      </c>
      <c r="B1052" s="158" t="s">
        <v>204</v>
      </c>
      <c r="M1052" s="157" t="s">
        <v>396</v>
      </c>
      <c r="N1052" s="157" t="s">
        <v>196</v>
      </c>
      <c r="O1052" s="157" t="s">
        <v>397</v>
      </c>
    </row>
    <row r="1053" spans="1:15" ht="13.15" customHeight="1" thickBot="1">
      <c r="A1053" s="157" t="s">
        <v>243</v>
      </c>
      <c r="B1053" s="158" t="s">
        <v>200</v>
      </c>
      <c r="M1053" s="157" t="s">
        <v>398</v>
      </c>
      <c r="N1053" s="157" t="s">
        <v>399</v>
      </c>
      <c r="O1053" s="157" t="s">
        <v>400</v>
      </c>
    </row>
    <row r="1054" spans="1:15" ht="13.15" customHeight="1" thickBot="1">
      <c r="A1054" s="157" t="s">
        <v>282</v>
      </c>
      <c r="B1054" s="158" t="s">
        <v>194</v>
      </c>
      <c r="M1054" s="157" t="s">
        <v>401</v>
      </c>
      <c r="N1054" s="157" t="s">
        <v>402</v>
      </c>
      <c r="O1054" s="157" t="s">
        <v>403</v>
      </c>
    </row>
    <row r="1055" spans="1:15" ht="13.15" customHeight="1" thickBot="1">
      <c r="A1055" s="157" t="s">
        <v>251</v>
      </c>
      <c r="B1055" s="158" t="s">
        <v>248</v>
      </c>
      <c r="M1055" s="157" t="s">
        <v>404</v>
      </c>
      <c r="N1055" s="157" t="s">
        <v>405</v>
      </c>
      <c r="O1055" s="157" t="s">
        <v>406</v>
      </c>
    </row>
    <row r="1056" spans="1:15" ht="13.15" customHeight="1" thickBot="1">
      <c r="A1056" s="157" t="s">
        <v>286</v>
      </c>
      <c r="B1056" s="158" t="s">
        <v>200</v>
      </c>
      <c r="M1056" s="157" t="s">
        <v>407</v>
      </c>
      <c r="N1056" s="157" t="s">
        <v>408</v>
      </c>
      <c r="O1056" s="157" t="s">
        <v>409</v>
      </c>
    </row>
    <row r="1057" spans="1:15" ht="13.15" customHeight="1" thickBot="1">
      <c r="A1057" s="157" t="s">
        <v>290</v>
      </c>
      <c r="B1057" s="158" t="s">
        <v>204</v>
      </c>
      <c r="M1057" s="157" t="s">
        <v>410</v>
      </c>
      <c r="N1057" s="157" t="s">
        <v>411</v>
      </c>
      <c r="O1057" s="157" t="s">
        <v>412</v>
      </c>
    </row>
    <row r="1058" spans="1:15" ht="13.15" customHeight="1" thickBot="1">
      <c r="A1058" s="157" t="s">
        <v>255</v>
      </c>
      <c r="B1058" s="158" t="s">
        <v>200</v>
      </c>
      <c r="M1058" s="157" t="s">
        <v>413</v>
      </c>
      <c r="N1058" s="157" t="s">
        <v>414</v>
      </c>
      <c r="O1058" s="157" t="s">
        <v>415</v>
      </c>
    </row>
    <row r="1059" spans="1:15" ht="13.15" customHeight="1" thickBot="1">
      <c r="A1059" s="157" t="s">
        <v>294</v>
      </c>
      <c r="B1059" s="158" t="s">
        <v>204</v>
      </c>
      <c r="M1059" s="157" t="s">
        <v>416</v>
      </c>
      <c r="N1059" s="157" t="s">
        <v>417</v>
      </c>
      <c r="O1059" s="157" t="s">
        <v>418</v>
      </c>
    </row>
    <row r="1060" spans="1:15" ht="13.15" customHeight="1" thickBot="1">
      <c r="A1060" s="157" t="s">
        <v>261</v>
      </c>
      <c r="B1060" s="158" t="s">
        <v>248</v>
      </c>
      <c r="M1060" s="157" t="s">
        <v>419</v>
      </c>
      <c r="N1060" s="157" t="s">
        <v>420</v>
      </c>
      <c r="O1060" s="157" t="s">
        <v>421</v>
      </c>
    </row>
    <row r="1061" spans="1:15" ht="13.15" customHeight="1" thickBot="1">
      <c r="A1061" s="157" t="s">
        <v>265</v>
      </c>
      <c r="B1061" s="158" t="s">
        <v>204</v>
      </c>
      <c r="M1061" s="157" t="s">
        <v>422</v>
      </c>
      <c r="N1061" s="157" t="s">
        <v>423</v>
      </c>
      <c r="O1061" s="157" t="s">
        <v>424</v>
      </c>
    </row>
    <row r="1062" spans="1:15" ht="13.15" customHeight="1" thickBot="1">
      <c r="A1062" s="157" t="s">
        <v>269</v>
      </c>
      <c r="B1062" s="158" t="s">
        <v>194</v>
      </c>
      <c r="M1062" s="157" t="s">
        <v>425</v>
      </c>
      <c r="N1062" s="157" t="s">
        <v>426</v>
      </c>
      <c r="O1062" s="157" t="s">
        <v>427</v>
      </c>
    </row>
    <row r="1063" spans="1:15" ht="13.15" customHeight="1" thickBot="1">
      <c r="A1063" s="157" t="s">
        <v>259</v>
      </c>
      <c r="B1063" s="158" t="s">
        <v>200</v>
      </c>
      <c r="M1063" s="157" t="s">
        <v>428</v>
      </c>
      <c r="N1063" s="157" t="s">
        <v>429</v>
      </c>
      <c r="O1063" s="157" t="s">
        <v>430</v>
      </c>
    </row>
    <row r="1064" spans="1:15" ht="13.15" customHeight="1" thickBot="1">
      <c r="A1064" s="157" t="s">
        <v>273</v>
      </c>
      <c r="B1064" s="158" t="s">
        <v>248</v>
      </c>
      <c r="N1064" s="157" t="s">
        <v>431</v>
      </c>
    </row>
    <row r="1065" spans="1:15" ht="13.15" customHeight="1" thickBot="1">
      <c r="A1065" s="157" t="s">
        <v>277</v>
      </c>
      <c r="B1065" s="158" t="s">
        <v>200</v>
      </c>
      <c r="N1065" s="157" t="s">
        <v>432</v>
      </c>
    </row>
    <row r="1066" spans="1:15" ht="13.15" customHeight="1" thickBot="1">
      <c r="A1066" s="157" t="s">
        <v>263</v>
      </c>
      <c r="B1066" s="158" t="s">
        <v>204</v>
      </c>
    </row>
    <row r="1067" spans="1:15" ht="13.15" customHeight="1" thickBot="1">
      <c r="A1067" s="157" t="s">
        <v>281</v>
      </c>
      <c r="B1067" s="158" t="s">
        <v>248</v>
      </c>
    </row>
    <row r="1068" spans="1:15" ht="13.15" customHeight="1" thickBot="1">
      <c r="A1068" s="157" t="s">
        <v>298</v>
      </c>
      <c r="B1068" s="158" t="s">
        <v>200</v>
      </c>
    </row>
    <row r="1069" spans="1:15" ht="13.15" customHeight="1" thickBot="1">
      <c r="A1069" s="157" t="s">
        <v>285</v>
      </c>
      <c r="B1069" s="158" t="s">
        <v>204</v>
      </c>
    </row>
    <row r="1070" spans="1:15" ht="13.15" customHeight="1" thickBot="1">
      <c r="A1070" s="157" t="s">
        <v>267</v>
      </c>
      <c r="B1070" s="158" t="s">
        <v>200</v>
      </c>
    </row>
    <row r="1071" spans="1:15" ht="13.15" customHeight="1" thickBot="1">
      <c r="A1071" s="157" t="s">
        <v>271</v>
      </c>
      <c r="B1071" s="158" t="s">
        <v>200</v>
      </c>
    </row>
    <row r="1072" spans="1:15" ht="13.15" customHeight="1" thickBot="1">
      <c r="A1072" s="157" t="s">
        <v>275</v>
      </c>
      <c r="B1072" s="158" t="s">
        <v>248</v>
      </c>
    </row>
    <row r="1073" spans="1:2" ht="13.15" customHeight="1" thickBot="1">
      <c r="A1073" s="157" t="s">
        <v>289</v>
      </c>
      <c r="B1073" s="158" t="s">
        <v>194</v>
      </c>
    </row>
    <row r="1074" spans="1:2" ht="13.15" customHeight="1" thickBot="1">
      <c r="A1074" s="157" t="s">
        <v>301</v>
      </c>
      <c r="B1074" s="158" t="s">
        <v>248</v>
      </c>
    </row>
    <row r="1075" spans="1:2" ht="13.15" customHeight="1" thickBot="1">
      <c r="A1075" s="157" t="s">
        <v>293</v>
      </c>
      <c r="B1075" s="158" t="s">
        <v>200</v>
      </c>
    </row>
    <row r="1076" spans="1:2" ht="13.15" customHeight="1" thickBot="1">
      <c r="A1076" s="157" t="s">
        <v>279</v>
      </c>
      <c r="B1076" s="158" t="s">
        <v>204</v>
      </c>
    </row>
    <row r="1077" spans="1:2" ht="13.15" customHeight="1" thickBot="1">
      <c r="A1077" s="157" t="s">
        <v>283</v>
      </c>
      <c r="B1077" s="158" t="s">
        <v>204</v>
      </c>
    </row>
    <row r="1078" spans="1:2" ht="13.15" customHeight="1" thickBot="1">
      <c r="A1078" s="157" t="s">
        <v>305</v>
      </c>
      <c r="B1078" s="158" t="s">
        <v>194</v>
      </c>
    </row>
    <row r="1079" spans="1:2" ht="13.15" customHeight="1" thickBot="1">
      <c r="A1079" s="157" t="s">
        <v>247</v>
      </c>
      <c r="B1079" s="158" t="s">
        <v>200</v>
      </c>
    </row>
    <row r="1080" spans="1:2" ht="13.15" customHeight="1" thickBot="1">
      <c r="A1080" s="157" t="s">
        <v>297</v>
      </c>
      <c r="B1080" s="158" t="s">
        <v>194</v>
      </c>
    </row>
    <row r="1081" spans="1:2" ht="13.15" customHeight="1" thickBot="1">
      <c r="A1081" s="157" t="s">
        <v>300</v>
      </c>
      <c r="B1081" s="158" t="s">
        <v>200</v>
      </c>
    </row>
    <row r="1082" spans="1:2" ht="13.15" customHeight="1" thickBot="1">
      <c r="A1082" s="157" t="s">
        <v>304</v>
      </c>
      <c r="B1082" s="158" t="s">
        <v>200</v>
      </c>
    </row>
    <row r="1083" spans="1:2" ht="13.15" customHeight="1" thickBot="1">
      <c r="A1083" s="157" t="s">
        <v>308</v>
      </c>
      <c r="B1083" s="158" t="s">
        <v>248</v>
      </c>
    </row>
    <row r="1084" spans="1:2" ht="13.15" customHeight="1" thickBot="1">
      <c r="A1084" s="157" t="s">
        <v>312</v>
      </c>
      <c r="B1084" s="158" t="s">
        <v>204</v>
      </c>
    </row>
    <row r="1085" spans="1:2" ht="13.15" customHeight="1" thickBot="1">
      <c r="A1085" s="157" t="s">
        <v>316</v>
      </c>
      <c r="B1085" s="158" t="s">
        <v>204</v>
      </c>
    </row>
    <row r="1086" spans="1:2" ht="13.15" customHeight="1" thickBot="1">
      <c r="A1086" s="157" t="s">
        <v>309</v>
      </c>
      <c r="B1086" s="158" t="s">
        <v>248</v>
      </c>
    </row>
    <row r="1087" spans="1:2" ht="13.15" customHeight="1" thickBot="1">
      <c r="A1087" s="157" t="s">
        <v>287</v>
      </c>
      <c r="B1087" s="158" t="s">
        <v>248</v>
      </c>
    </row>
    <row r="1088" spans="1:2" ht="13.15" customHeight="1" thickBot="1">
      <c r="A1088" s="157" t="s">
        <v>291</v>
      </c>
      <c r="B1088" s="158" t="s">
        <v>194</v>
      </c>
    </row>
    <row r="1089" spans="1:2" ht="13.15" customHeight="1" thickBot="1">
      <c r="A1089" s="157" t="s">
        <v>313</v>
      </c>
      <c r="B1089" s="158" t="s">
        <v>200</v>
      </c>
    </row>
    <row r="1090" spans="1:2" ht="13.15" customHeight="1" thickBot="1">
      <c r="A1090" s="157" t="s">
        <v>252</v>
      </c>
      <c r="B1090" s="158" t="s">
        <v>204</v>
      </c>
    </row>
    <row r="1091" spans="1:2" ht="13.15" customHeight="1" thickBot="1">
      <c r="A1091" s="157" t="s">
        <v>295</v>
      </c>
      <c r="B1091" s="158" t="s">
        <v>248</v>
      </c>
    </row>
    <row r="1092" spans="1:2" ht="13.15" customHeight="1" thickBot="1">
      <c r="A1092" s="157" t="s">
        <v>256</v>
      </c>
      <c r="B1092" s="158" t="s">
        <v>204</v>
      </c>
    </row>
    <row r="1093" spans="1:2" ht="13.15" customHeight="1" thickBot="1">
      <c r="A1093" s="157" t="s">
        <v>317</v>
      </c>
      <c r="B1093" s="158" t="s">
        <v>204</v>
      </c>
    </row>
    <row r="1094" spans="1:2" ht="13.15" customHeight="1" thickBot="1">
      <c r="A1094" s="157" t="s">
        <v>197</v>
      </c>
      <c r="B1094" s="158" t="s">
        <v>200</v>
      </c>
    </row>
    <row r="1095" spans="1:2" ht="13.15" customHeight="1" thickBot="1">
      <c r="A1095" s="157" t="s">
        <v>320</v>
      </c>
      <c r="B1095" s="158" t="s">
        <v>248</v>
      </c>
    </row>
    <row r="1096" spans="1:2" ht="13.15" customHeight="1" thickBot="1">
      <c r="A1096" s="157" t="s">
        <v>324</v>
      </c>
      <c r="B1096" s="158" t="s">
        <v>248</v>
      </c>
    </row>
    <row r="1097" spans="1:2" ht="13.15" customHeight="1" thickBot="1">
      <c r="A1097" s="157" t="s">
        <v>302</v>
      </c>
      <c r="B1097" s="158" t="s">
        <v>248</v>
      </c>
    </row>
    <row r="1098" spans="1:2" ht="13.15" customHeight="1" thickBot="1">
      <c r="A1098" s="157" t="s">
        <v>195</v>
      </c>
      <c r="B1098" s="158" t="s">
        <v>200</v>
      </c>
    </row>
    <row r="1099" spans="1:2" ht="13.15" customHeight="1" thickBot="1">
      <c r="A1099" s="157" t="s">
        <v>306</v>
      </c>
      <c r="B1099" s="158" t="s">
        <v>204</v>
      </c>
    </row>
    <row r="1100" spans="1:2" ht="13.15" customHeight="1" thickBot="1">
      <c r="A1100" s="157" t="s">
        <v>323</v>
      </c>
      <c r="B1100" s="158" t="s">
        <v>194</v>
      </c>
    </row>
    <row r="1101" spans="1:2" ht="13.15" customHeight="1" thickBot="1">
      <c r="A1101" s="157" t="s">
        <v>260</v>
      </c>
      <c r="B1101" s="158" t="s">
        <v>200</v>
      </c>
    </row>
    <row r="1102" spans="1:2" ht="13.15" customHeight="1" thickBot="1">
      <c r="A1102" s="157" t="s">
        <v>328</v>
      </c>
      <c r="B1102" s="158" t="s">
        <v>204</v>
      </c>
    </row>
    <row r="1103" spans="1:2" ht="13.15" customHeight="1" thickBot="1">
      <c r="A1103" s="157" t="s">
        <v>310</v>
      </c>
      <c r="B1103" s="158" t="s">
        <v>200</v>
      </c>
    </row>
    <row r="1104" spans="1:2" ht="13.15" customHeight="1" thickBot="1">
      <c r="A1104" s="157" t="s">
        <v>314</v>
      </c>
      <c r="B1104" s="158" t="s">
        <v>200</v>
      </c>
    </row>
    <row r="1105" spans="1:2" ht="13.15" customHeight="1" thickBot="1">
      <c r="A1105" s="157" t="s">
        <v>264</v>
      </c>
      <c r="B1105" s="158" t="s">
        <v>200</v>
      </c>
    </row>
    <row r="1106" spans="1:2" ht="13.15" customHeight="1" thickBot="1">
      <c r="A1106" s="157" t="s">
        <v>268</v>
      </c>
      <c r="B1106" s="158" t="s">
        <v>248</v>
      </c>
    </row>
    <row r="1107" spans="1:2" ht="13.15" customHeight="1" thickBot="1">
      <c r="A1107" s="157" t="s">
        <v>331</v>
      </c>
      <c r="B1107" s="158" t="s">
        <v>200</v>
      </c>
    </row>
    <row r="1108" spans="1:2" ht="13.15" customHeight="1" thickBot="1">
      <c r="A1108" s="157" t="s">
        <v>318</v>
      </c>
      <c r="B1108" s="158" t="s">
        <v>248</v>
      </c>
    </row>
    <row r="1109" spans="1:2" ht="13.15" customHeight="1" thickBot="1">
      <c r="A1109" s="157" t="s">
        <v>327</v>
      </c>
      <c r="B1109" s="158" t="s">
        <v>194</v>
      </c>
    </row>
    <row r="1110" spans="1:2" ht="13.15" customHeight="1" thickBot="1">
      <c r="A1110" s="157" t="s">
        <v>321</v>
      </c>
      <c r="B1110" s="158" t="s">
        <v>248</v>
      </c>
    </row>
    <row r="1111" spans="1:2" ht="13.15" customHeight="1" thickBot="1">
      <c r="A1111" s="157" t="s">
        <v>334</v>
      </c>
      <c r="B1111" s="158" t="s">
        <v>248</v>
      </c>
    </row>
    <row r="1112" spans="1:2" ht="13.15" customHeight="1" thickBot="1">
      <c r="A1112" s="157" t="s">
        <v>272</v>
      </c>
      <c r="B1112" s="158" t="s">
        <v>194</v>
      </c>
    </row>
    <row r="1113" spans="1:2" ht="13.15" customHeight="1" thickBot="1">
      <c r="A1113" s="157" t="s">
        <v>337</v>
      </c>
      <c r="B1113" s="158" t="s">
        <v>194</v>
      </c>
    </row>
    <row r="1114" spans="1:2" ht="13.15" customHeight="1" thickBot="1">
      <c r="A1114" s="157" t="s">
        <v>325</v>
      </c>
      <c r="B1114" s="158" t="s">
        <v>204</v>
      </c>
    </row>
    <row r="1115" spans="1:2" ht="13.15" customHeight="1" thickBot="1">
      <c r="A1115" s="157" t="s">
        <v>340</v>
      </c>
      <c r="B1115" s="158" t="s">
        <v>194</v>
      </c>
    </row>
    <row r="1116" spans="1:2" ht="13.15" customHeight="1" thickBot="1">
      <c r="A1116" s="157" t="s">
        <v>329</v>
      </c>
      <c r="B1116" s="158" t="s">
        <v>200</v>
      </c>
    </row>
    <row r="1117" spans="1:2" ht="13.15" customHeight="1" thickBot="1">
      <c r="A1117" s="157" t="s">
        <v>330</v>
      </c>
      <c r="B1117" s="158" t="s">
        <v>194</v>
      </c>
    </row>
    <row r="1118" spans="1:2" ht="13.15" customHeight="1" thickBot="1">
      <c r="A1118" s="157" t="s">
        <v>332</v>
      </c>
      <c r="B1118" s="158" t="s">
        <v>194</v>
      </c>
    </row>
    <row r="1119" spans="1:2" ht="13.15" customHeight="1" thickBot="1">
      <c r="A1119" s="157" t="s">
        <v>335</v>
      </c>
      <c r="B1119" s="158" t="s">
        <v>200</v>
      </c>
    </row>
    <row r="1120" spans="1:2" ht="13.15" customHeight="1" thickBot="1">
      <c r="A1120" s="157" t="s">
        <v>343</v>
      </c>
      <c r="B1120" s="158" t="s">
        <v>204</v>
      </c>
    </row>
    <row r="1121" spans="1:2" ht="13.15" customHeight="1" thickBot="1">
      <c r="A1121" s="157" t="s">
        <v>346</v>
      </c>
      <c r="B1121" s="158" t="s">
        <v>194</v>
      </c>
    </row>
    <row r="1122" spans="1:2" ht="13.15" customHeight="1" thickBot="1">
      <c r="A1122" s="157" t="s">
        <v>338</v>
      </c>
      <c r="B1122" s="158" t="s">
        <v>248</v>
      </c>
    </row>
    <row r="1123" spans="1:2" ht="13.15" customHeight="1" thickBot="1">
      <c r="A1123" s="157" t="s">
        <v>333</v>
      </c>
      <c r="B1123" s="158" t="s">
        <v>248</v>
      </c>
    </row>
    <row r="1124" spans="1:2" ht="13.15" customHeight="1" thickBot="1">
      <c r="A1124" s="157" t="s">
        <v>341</v>
      </c>
      <c r="B1124" s="158" t="s">
        <v>200</v>
      </c>
    </row>
    <row r="1125" spans="1:2" ht="13.15" customHeight="1" thickBot="1">
      <c r="A1125" s="157" t="s">
        <v>336</v>
      </c>
      <c r="B1125" s="158" t="s">
        <v>248</v>
      </c>
    </row>
    <row r="1126" spans="1:2" ht="13.15" customHeight="1" thickBot="1">
      <c r="A1126" s="157" t="s">
        <v>344</v>
      </c>
      <c r="B1126" s="158" t="s">
        <v>194</v>
      </c>
    </row>
    <row r="1127" spans="1:2" ht="13.15" customHeight="1" thickBot="1">
      <c r="A1127" s="157" t="s">
        <v>339</v>
      </c>
      <c r="B1127" s="158" t="s">
        <v>248</v>
      </c>
    </row>
    <row r="1128" spans="1:2" ht="13.15" customHeight="1" thickBot="1">
      <c r="A1128" s="157" t="s">
        <v>276</v>
      </c>
      <c r="B1128" s="158" t="s">
        <v>248</v>
      </c>
    </row>
    <row r="1129" spans="1:2" ht="13.15" customHeight="1" thickBot="1">
      <c r="A1129" s="157" t="s">
        <v>347</v>
      </c>
      <c r="B1129" s="158" t="s">
        <v>204</v>
      </c>
    </row>
    <row r="1130" spans="1:2" ht="13.15" customHeight="1" thickBot="1">
      <c r="A1130" s="157" t="s">
        <v>349</v>
      </c>
      <c r="B1130" s="158" t="s">
        <v>194</v>
      </c>
    </row>
    <row r="1131" spans="1:2" ht="13.15" customHeight="1" thickBot="1">
      <c r="A1131" s="157" t="s">
        <v>352</v>
      </c>
      <c r="B1131" s="158" t="s">
        <v>194</v>
      </c>
    </row>
    <row r="1132" spans="1:2" ht="13.15" customHeight="1" thickBot="1">
      <c r="A1132" s="157" t="s">
        <v>350</v>
      </c>
      <c r="B1132" s="158" t="s">
        <v>204</v>
      </c>
    </row>
    <row r="1133" spans="1:2" ht="13.15" customHeight="1" thickBot="1">
      <c r="A1133" s="157" t="s">
        <v>353</v>
      </c>
      <c r="B1133" s="158" t="s">
        <v>194</v>
      </c>
    </row>
    <row r="1134" spans="1:2" ht="13.15" customHeight="1" thickBot="1">
      <c r="A1134" s="157" t="s">
        <v>355</v>
      </c>
      <c r="B1134" s="158" t="s">
        <v>200</v>
      </c>
    </row>
    <row r="1135" spans="1:2" ht="13.15" customHeight="1" thickBot="1">
      <c r="A1135" s="157" t="s">
        <v>342</v>
      </c>
      <c r="B1135" s="158" t="s">
        <v>194</v>
      </c>
    </row>
    <row r="1136" spans="1:2" ht="13.15" customHeight="1" thickBot="1">
      <c r="A1136" s="157" t="s">
        <v>358</v>
      </c>
      <c r="B1136" s="158" t="s">
        <v>194</v>
      </c>
    </row>
    <row r="1137" spans="1:2" ht="13.15" customHeight="1" thickBot="1">
      <c r="A1137" s="157" t="s">
        <v>361</v>
      </c>
      <c r="B1137" s="158" t="s">
        <v>248</v>
      </c>
    </row>
    <row r="1138" spans="1:2" ht="13.15" customHeight="1" thickBot="1">
      <c r="A1138" s="157" t="s">
        <v>356</v>
      </c>
      <c r="B1138" s="158" t="s">
        <v>248</v>
      </c>
    </row>
    <row r="1139" spans="1:2" ht="13.15" customHeight="1" thickBot="1">
      <c r="A1139" s="157" t="s">
        <v>280</v>
      </c>
      <c r="B1139" s="158" t="s">
        <v>204</v>
      </c>
    </row>
    <row r="1140" spans="1:2" ht="13.15" customHeight="1" thickBot="1">
      <c r="A1140" s="157" t="s">
        <v>364</v>
      </c>
      <c r="B1140" s="158" t="s">
        <v>204</v>
      </c>
    </row>
    <row r="1141" spans="1:2" ht="13.15" customHeight="1" thickBot="1">
      <c r="A1141" s="157" t="s">
        <v>367</v>
      </c>
      <c r="B1141" s="158" t="s">
        <v>194</v>
      </c>
    </row>
    <row r="1142" spans="1:2" ht="13.15" customHeight="1" thickBot="1">
      <c r="A1142" s="157" t="s">
        <v>345</v>
      </c>
      <c r="B1142" s="158" t="s">
        <v>200</v>
      </c>
    </row>
    <row r="1143" spans="1:2" ht="13.15" customHeight="1" thickBot="1">
      <c r="A1143" s="157" t="s">
        <v>370</v>
      </c>
      <c r="B1143" s="158" t="s">
        <v>194</v>
      </c>
    </row>
    <row r="1144" spans="1:2" ht="13.15" customHeight="1" thickBot="1">
      <c r="A1144" s="157" t="s">
        <v>348</v>
      </c>
      <c r="B1144" s="158" t="s">
        <v>194</v>
      </c>
    </row>
    <row r="1145" spans="1:2" ht="13.15" customHeight="1" thickBot="1">
      <c r="A1145" s="157" t="s">
        <v>373</v>
      </c>
      <c r="B1145" s="158" t="s">
        <v>194</v>
      </c>
    </row>
    <row r="1146" spans="1:2" ht="13.15" customHeight="1" thickBot="1">
      <c r="A1146" s="157" t="s">
        <v>376</v>
      </c>
      <c r="B1146" s="158" t="s">
        <v>200</v>
      </c>
    </row>
    <row r="1147" spans="1:2" ht="13.15" customHeight="1" thickBot="1">
      <c r="A1147" s="157" t="s">
        <v>351</v>
      </c>
      <c r="B1147" s="158" t="s">
        <v>248</v>
      </c>
    </row>
    <row r="1148" spans="1:2" ht="13.15" customHeight="1" thickBot="1">
      <c r="A1148" s="157" t="s">
        <v>354</v>
      </c>
      <c r="B1148" s="158" t="s">
        <v>194</v>
      </c>
    </row>
    <row r="1149" spans="1:2" ht="13.15" customHeight="1" thickBot="1">
      <c r="A1149" s="157" t="s">
        <v>359</v>
      </c>
      <c r="B1149" s="158" t="s">
        <v>200</v>
      </c>
    </row>
    <row r="1150" spans="1:2" ht="13.15" customHeight="1" thickBot="1">
      <c r="A1150" s="157" t="s">
        <v>357</v>
      </c>
      <c r="B1150" s="158" t="s">
        <v>194</v>
      </c>
    </row>
    <row r="1151" spans="1:2" ht="13.15" customHeight="1" thickBot="1">
      <c r="A1151" s="157" t="s">
        <v>284</v>
      </c>
      <c r="B1151" s="158" t="s">
        <v>194</v>
      </c>
    </row>
    <row r="1152" spans="1:2" ht="13.15" customHeight="1" thickBot="1">
      <c r="A1152" s="157" t="s">
        <v>379</v>
      </c>
      <c r="B1152" s="158" t="s">
        <v>248</v>
      </c>
    </row>
    <row r="1153" spans="1:2" ht="13.15" customHeight="1" thickBot="1">
      <c r="A1153" s="157" t="s">
        <v>360</v>
      </c>
      <c r="B1153" s="158" t="s">
        <v>204</v>
      </c>
    </row>
    <row r="1154" spans="1:2" ht="13.15" customHeight="1" thickBot="1">
      <c r="A1154" s="157" t="s">
        <v>363</v>
      </c>
      <c r="B1154" s="158" t="s">
        <v>200</v>
      </c>
    </row>
    <row r="1155" spans="1:2" ht="13.15" customHeight="1" thickBot="1">
      <c r="A1155" s="157" t="s">
        <v>382</v>
      </c>
      <c r="B1155" s="158" t="s">
        <v>248</v>
      </c>
    </row>
    <row r="1156" spans="1:2" ht="13.15" customHeight="1" thickBot="1">
      <c r="A1156" s="157" t="s">
        <v>366</v>
      </c>
      <c r="B1156" s="158" t="s">
        <v>248</v>
      </c>
    </row>
    <row r="1157" spans="1:2" ht="13.15" customHeight="1" thickBot="1">
      <c r="A1157" s="157" t="s">
        <v>362</v>
      </c>
      <c r="B1157" s="158" t="s">
        <v>200</v>
      </c>
    </row>
    <row r="1158" spans="1:2" ht="13.15" customHeight="1" thickBot="1">
      <c r="A1158" s="157" t="s">
        <v>288</v>
      </c>
      <c r="B1158" s="158" t="s">
        <v>204</v>
      </c>
    </row>
    <row r="1159" spans="1:2" ht="13.15" customHeight="1" thickBot="1">
      <c r="A1159" s="157" t="s">
        <v>369</v>
      </c>
      <c r="B1159" s="158" t="s">
        <v>194</v>
      </c>
    </row>
    <row r="1160" spans="1:2" ht="13.15" customHeight="1" thickBot="1">
      <c r="A1160" s="157" t="s">
        <v>365</v>
      </c>
      <c r="B1160" s="158" t="s">
        <v>248</v>
      </c>
    </row>
    <row r="1161" spans="1:2" ht="13.15" customHeight="1" thickBot="1">
      <c r="A1161" s="157" t="s">
        <v>385</v>
      </c>
      <c r="B1161" s="158" t="s">
        <v>204</v>
      </c>
    </row>
    <row r="1162" spans="1:2" ht="13.15" customHeight="1" thickBot="1">
      <c r="A1162" s="157" t="s">
        <v>372</v>
      </c>
      <c r="B1162" s="158" t="s">
        <v>194</v>
      </c>
    </row>
    <row r="1163" spans="1:2" ht="13.15" customHeight="1" thickBot="1">
      <c r="A1163" s="157" t="s">
        <v>368</v>
      </c>
      <c r="B1163" s="158" t="s">
        <v>200</v>
      </c>
    </row>
    <row r="1164" spans="1:2" ht="13.15" customHeight="1" thickBot="1">
      <c r="A1164" s="157" t="s">
        <v>371</v>
      </c>
      <c r="B1164" s="158" t="s">
        <v>200</v>
      </c>
    </row>
    <row r="1165" spans="1:2" ht="13.15" customHeight="1" thickBot="1">
      <c r="A1165" s="157" t="s">
        <v>375</v>
      </c>
      <c r="B1165" s="158" t="s">
        <v>194</v>
      </c>
    </row>
    <row r="1166" spans="1:2" ht="13.15" customHeight="1" thickBot="1">
      <c r="A1166" s="157" t="s">
        <v>374</v>
      </c>
      <c r="B1166" s="158" t="s">
        <v>194</v>
      </c>
    </row>
    <row r="1167" spans="1:2" ht="13.15" customHeight="1" thickBot="1">
      <c r="A1167" s="157" t="s">
        <v>388</v>
      </c>
      <c r="B1167" s="158" t="s">
        <v>194</v>
      </c>
    </row>
    <row r="1168" spans="1:2" ht="13.15" customHeight="1" thickBot="1">
      <c r="A1168" s="157" t="s">
        <v>292</v>
      </c>
      <c r="B1168" s="158" t="s">
        <v>204</v>
      </c>
    </row>
    <row r="1169" spans="1:2" ht="13.15" customHeight="1" thickBot="1">
      <c r="A1169" s="157" t="s">
        <v>296</v>
      </c>
      <c r="B1169" s="158" t="s">
        <v>204</v>
      </c>
    </row>
    <row r="1170" spans="1:2" ht="13.15" customHeight="1" thickBot="1">
      <c r="A1170" s="157" t="s">
        <v>378</v>
      </c>
      <c r="B1170" s="158" t="s">
        <v>204</v>
      </c>
    </row>
    <row r="1171" spans="1:2" ht="13.15" customHeight="1" thickBot="1">
      <c r="A1171" s="157" t="s">
        <v>391</v>
      </c>
      <c r="B1171" s="158" t="s">
        <v>194</v>
      </c>
    </row>
    <row r="1172" spans="1:2" ht="13.15" customHeight="1" thickBot="1">
      <c r="A1172" s="157" t="s">
        <v>299</v>
      </c>
      <c r="B1172" s="158" t="s">
        <v>248</v>
      </c>
    </row>
    <row r="1173" spans="1:2" ht="13.15" customHeight="1" thickBot="1">
      <c r="A1173" s="157" t="s">
        <v>381</v>
      </c>
      <c r="B1173" s="158" t="s">
        <v>194</v>
      </c>
    </row>
    <row r="1174" spans="1:2" ht="13.15" customHeight="1" thickBot="1">
      <c r="A1174" s="157" t="s">
        <v>377</v>
      </c>
      <c r="B1174" s="158" t="s">
        <v>204</v>
      </c>
    </row>
    <row r="1175" spans="1:2" ht="13.15" customHeight="1" thickBot="1">
      <c r="A1175" s="157" t="s">
        <v>380</v>
      </c>
      <c r="B1175" s="158" t="s">
        <v>194</v>
      </c>
    </row>
    <row r="1176" spans="1:2" ht="13.15" customHeight="1" thickBot="1">
      <c r="A1176" s="157" t="s">
        <v>383</v>
      </c>
      <c r="B1176" s="158" t="s">
        <v>204</v>
      </c>
    </row>
    <row r="1177" spans="1:2" ht="13.15" customHeight="1" thickBot="1">
      <c r="A1177" s="157" t="s">
        <v>386</v>
      </c>
      <c r="B1177" s="158" t="s">
        <v>248</v>
      </c>
    </row>
    <row r="1178" spans="1:2" ht="13.15" customHeight="1" thickBot="1">
      <c r="A1178" s="157" t="s">
        <v>384</v>
      </c>
      <c r="B1178" s="158" t="s">
        <v>204</v>
      </c>
    </row>
    <row r="1179" spans="1:2" ht="13.15" customHeight="1" thickBot="1">
      <c r="A1179" s="157" t="s">
        <v>387</v>
      </c>
      <c r="B1179" s="158" t="s">
        <v>204</v>
      </c>
    </row>
    <row r="1180" spans="1:2" ht="13.15" customHeight="1" thickBot="1">
      <c r="A1180" s="157" t="s">
        <v>389</v>
      </c>
      <c r="B1180" s="158" t="s">
        <v>194</v>
      </c>
    </row>
    <row r="1181" spans="1:2" ht="13.15" customHeight="1" thickBot="1">
      <c r="A1181" s="157" t="s">
        <v>390</v>
      </c>
      <c r="B1181" s="158" t="s">
        <v>200</v>
      </c>
    </row>
    <row r="1182" spans="1:2" ht="13.15" customHeight="1" thickBot="1">
      <c r="A1182" s="157" t="s">
        <v>393</v>
      </c>
      <c r="B1182" s="158" t="s">
        <v>200</v>
      </c>
    </row>
    <row r="1183" spans="1:2" ht="13.15" customHeight="1" thickBot="1">
      <c r="A1183" s="157" t="s">
        <v>392</v>
      </c>
      <c r="B1183" s="158" t="s">
        <v>200</v>
      </c>
    </row>
    <row r="1184" spans="1:2" ht="13.15" customHeight="1" thickBot="1">
      <c r="A1184" s="157" t="s">
        <v>396</v>
      </c>
      <c r="B1184" s="158" t="s">
        <v>200</v>
      </c>
    </row>
    <row r="1185" spans="1:2" ht="13.15" customHeight="1" thickBot="1">
      <c r="A1185" s="157" t="s">
        <v>395</v>
      </c>
      <c r="B1185" s="158" t="s">
        <v>194</v>
      </c>
    </row>
    <row r="1186" spans="1:2" ht="13.15" customHeight="1" thickBot="1">
      <c r="A1186" s="157" t="s">
        <v>303</v>
      </c>
      <c r="B1186" s="158" t="s">
        <v>200</v>
      </c>
    </row>
    <row r="1187" spans="1:2" ht="13.15" customHeight="1" thickBot="1">
      <c r="A1187" s="157" t="s">
        <v>397</v>
      </c>
      <c r="B1187" s="158" t="s">
        <v>200</v>
      </c>
    </row>
    <row r="1188" spans="1:2" ht="13.15" customHeight="1" thickBot="1">
      <c r="A1188" s="157" t="s">
        <v>307</v>
      </c>
      <c r="B1188" s="158" t="s">
        <v>200</v>
      </c>
    </row>
    <row r="1189" spans="1:2" ht="13.15" customHeight="1" thickBot="1">
      <c r="A1189" s="157" t="s">
        <v>394</v>
      </c>
      <c r="B1189" s="158" t="s">
        <v>248</v>
      </c>
    </row>
    <row r="1190" spans="1:2" ht="13.15" customHeight="1" thickBot="1">
      <c r="A1190" s="157" t="s">
        <v>400</v>
      </c>
      <c r="B1190" s="158" t="s">
        <v>204</v>
      </c>
    </row>
    <row r="1191" spans="1:2" ht="13.15" customHeight="1" thickBot="1">
      <c r="A1191" s="157" t="s">
        <v>196</v>
      </c>
      <c r="B1191" s="158" t="s">
        <v>200</v>
      </c>
    </row>
    <row r="1192" spans="1:2" ht="13.15" customHeight="1" thickBot="1">
      <c r="A1192" s="157" t="s">
        <v>398</v>
      </c>
      <c r="B1192" s="158" t="s">
        <v>194</v>
      </c>
    </row>
    <row r="1193" spans="1:2" ht="13.15" customHeight="1" thickBot="1">
      <c r="A1193" s="157" t="s">
        <v>403</v>
      </c>
      <c r="B1193" s="158" t="s">
        <v>200</v>
      </c>
    </row>
    <row r="1194" spans="1:2" ht="13.15" customHeight="1" thickBot="1">
      <c r="A1194" s="157" t="s">
        <v>311</v>
      </c>
      <c r="B1194" s="158" t="s">
        <v>194</v>
      </c>
    </row>
    <row r="1195" spans="1:2" ht="13.15" customHeight="1" thickBot="1">
      <c r="A1195" s="157" t="s">
        <v>406</v>
      </c>
      <c r="B1195" s="158" t="s">
        <v>200</v>
      </c>
    </row>
    <row r="1196" spans="1:2" ht="13.15" customHeight="1" thickBot="1">
      <c r="A1196" s="157" t="s">
        <v>401</v>
      </c>
      <c r="B1196" s="158" t="s">
        <v>204</v>
      </c>
    </row>
    <row r="1197" spans="1:2" ht="13.15" customHeight="1" thickBot="1">
      <c r="A1197" s="157" t="s">
        <v>409</v>
      </c>
      <c r="B1197" s="158" t="s">
        <v>200</v>
      </c>
    </row>
    <row r="1198" spans="1:2" ht="13.15" customHeight="1" thickBot="1">
      <c r="A1198" s="157" t="s">
        <v>399</v>
      </c>
      <c r="B1198" s="158" t="s">
        <v>200</v>
      </c>
    </row>
    <row r="1199" spans="1:2" ht="13.15" customHeight="1" thickBot="1">
      <c r="A1199" s="157" t="s">
        <v>402</v>
      </c>
      <c r="B1199" s="158" t="s">
        <v>204</v>
      </c>
    </row>
    <row r="1200" spans="1:2" ht="13.15" customHeight="1" thickBot="1">
      <c r="A1200" s="157" t="s">
        <v>405</v>
      </c>
      <c r="B1200" s="158" t="s">
        <v>248</v>
      </c>
    </row>
    <row r="1201" spans="1:2" ht="13.15" customHeight="1" thickBot="1">
      <c r="A1201" s="157" t="s">
        <v>404</v>
      </c>
      <c r="B1201" s="158" t="s">
        <v>204</v>
      </c>
    </row>
    <row r="1202" spans="1:2" ht="13.15" customHeight="1" thickBot="1">
      <c r="A1202" s="157" t="s">
        <v>407</v>
      </c>
      <c r="B1202" s="158" t="s">
        <v>248</v>
      </c>
    </row>
    <row r="1203" spans="1:2" ht="13.15" customHeight="1" thickBot="1">
      <c r="A1203" s="157" t="s">
        <v>408</v>
      </c>
      <c r="B1203" s="158" t="s">
        <v>194</v>
      </c>
    </row>
    <row r="1204" spans="1:2" ht="13.15" customHeight="1" thickBot="1">
      <c r="A1204" s="157" t="s">
        <v>412</v>
      </c>
      <c r="B1204" s="158" t="s">
        <v>248</v>
      </c>
    </row>
    <row r="1205" spans="1:2" ht="13.15" customHeight="1" thickBot="1">
      <c r="A1205" s="157" t="s">
        <v>411</v>
      </c>
      <c r="B1205" s="158" t="s">
        <v>248</v>
      </c>
    </row>
    <row r="1206" spans="1:2" ht="13.15" customHeight="1" thickBot="1">
      <c r="A1206" s="157" t="s">
        <v>415</v>
      </c>
      <c r="B1206" s="158" t="s">
        <v>204</v>
      </c>
    </row>
    <row r="1207" spans="1:2" ht="13.15" customHeight="1" thickBot="1">
      <c r="A1207" s="157" t="s">
        <v>414</v>
      </c>
      <c r="B1207" s="158" t="s">
        <v>200</v>
      </c>
    </row>
    <row r="1208" spans="1:2" ht="13.15" customHeight="1" thickBot="1">
      <c r="A1208" s="157" t="s">
        <v>418</v>
      </c>
      <c r="B1208" s="158" t="s">
        <v>248</v>
      </c>
    </row>
    <row r="1209" spans="1:2" ht="13.15" customHeight="1" thickBot="1">
      <c r="A1209" s="157" t="s">
        <v>410</v>
      </c>
      <c r="B1209" s="158" t="s">
        <v>194</v>
      </c>
    </row>
    <row r="1210" spans="1:2" ht="13.15" customHeight="1" thickBot="1">
      <c r="A1210" s="157" t="s">
        <v>417</v>
      </c>
      <c r="B1210" s="158" t="s">
        <v>194</v>
      </c>
    </row>
    <row r="1211" spans="1:2" ht="13.15" customHeight="1" thickBot="1">
      <c r="A1211" s="157" t="s">
        <v>421</v>
      </c>
      <c r="B1211" s="158" t="s">
        <v>200</v>
      </c>
    </row>
    <row r="1212" spans="1:2" ht="13.15" customHeight="1" thickBot="1">
      <c r="A1212" s="157" t="s">
        <v>420</v>
      </c>
      <c r="B1212" s="158" t="s">
        <v>200</v>
      </c>
    </row>
    <row r="1213" spans="1:2" ht="13.15" customHeight="1" thickBot="1">
      <c r="A1213" s="157" t="s">
        <v>424</v>
      </c>
      <c r="B1213" s="158" t="s">
        <v>248</v>
      </c>
    </row>
    <row r="1214" spans="1:2" ht="13.15" customHeight="1" thickBot="1">
      <c r="A1214" s="157" t="s">
        <v>413</v>
      </c>
      <c r="B1214" s="158" t="s">
        <v>200</v>
      </c>
    </row>
    <row r="1215" spans="1:2" ht="13.15" customHeight="1" thickBot="1">
      <c r="A1215" s="157" t="s">
        <v>416</v>
      </c>
      <c r="B1215" s="158" t="s">
        <v>204</v>
      </c>
    </row>
    <row r="1216" spans="1:2" ht="13.15" customHeight="1" thickBot="1">
      <c r="A1216" s="157" t="s">
        <v>423</v>
      </c>
      <c r="B1216" s="158" t="s">
        <v>200</v>
      </c>
    </row>
    <row r="1217" spans="1:2" ht="13.15" customHeight="1" thickBot="1">
      <c r="A1217" s="157" t="s">
        <v>315</v>
      </c>
      <c r="B1217" s="158" t="s">
        <v>194</v>
      </c>
    </row>
    <row r="1218" spans="1:2" ht="13.15" customHeight="1" thickBot="1">
      <c r="A1218" s="157" t="s">
        <v>419</v>
      </c>
      <c r="B1218" s="158" t="s">
        <v>204</v>
      </c>
    </row>
    <row r="1219" spans="1:2" ht="13.15" customHeight="1" thickBot="1">
      <c r="A1219" s="157" t="s">
        <v>426</v>
      </c>
      <c r="B1219" s="158" t="s">
        <v>194</v>
      </c>
    </row>
    <row r="1220" spans="1:2" ht="13.15" customHeight="1" thickBot="1">
      <c r="A1220" s="157" t="s">
        <v>422</v>
      </c>
      <c r="B1220" s="158" t="s">
        <v>204</v>
      </c>
    </row>
    <row r="1221" spans="1:2" ht="13.15" customHeight="1" thickBot="1">
      <c r="A1221" s="157" t="s">
        <v>319</v>
      </c>
      <c r="B1221" s="158" t="s">
        <v>194</v>
      </c>
    </row>
    <row r="1222" spans="1:2" ht="13.15" customHeight="1" thickBot="1">
      <c r="A1222" s="157" t="s">
        <v>425</v>
      </c>
      <c r="B1222" s="158" t="s">
        <v>194</v>
      </c>
    </row>
    <row r="1223" spans="1:2" ht="13.15" customHeight="1" thickBot="1">
      <c r="A1223" s="157" t="s">
        <v>322</v>
      </c>
      <c r="B1223" s="158" t="s">
        <v>200</v>
      </c>
    </row>
    <row r="1224" spans="1:2" ht="13.15" customHeight="1" thickBot="1">
      <c r="A1224" s="157" t="s">
        <v>429</v>
      </c>
      <c r="B1224" s="158" t="s">
        <v>204</v>
      </c>
    </row>
    <row r="1225" spans="1:2" ht="13.15" customHeight="1" thickBot="1">
      <c r="A1225" s="157" t="s">
        <v>428</v>
      </c>
      <c r="B1225" s="158" t="s">
        <v>248</v>
      </c>
    </row>
    <row r="1226" spans="1:2" ht="13.15" customHeight="1" thickBot="1">
      <c r="A1226" s="157" t="s">
        <v>431</v>
      </c>
      <c r="B1226" s="158" t="s">
        <v>204</v>
      </c>
    </row>
    <row r="1227" spans="1:2" ht="13.15" customHeight="1" thickBot="1">
      <c r="A1227" s="157" t="s">
        <v>427</v>
      </c>
      <c r="B1227" s="158" t="s">
        <v>194</v>
      </c>
    </row>
    <row r="1228" spans="1:2" ht="13.15" customHeight="1" thickBot="1">
      <c r="A1228" s="157" t="s">
        <v>326</v>
      </c>
      <c r="B1228" s="158" t="s">
        <v>194</v>
      </c>
    </row>
    <row r="1229" spans="1:2" ht="13.15" customHeight="1" thickBot="1">
      <c r="A1229" s="157" t="s">
        <v>430</v>
      </c>
      <c r="B1229" s="158" t="s">
        <v>200</v>
      </c>
    </row>
    <row r="1230" spans="1:2" ht="13.15" customHeight="1" thickBot="1">
      <c r="A1230" s="157" t="s">
        <v>432</v>
      </c>
      <c r="B1230" s="158" t="s">
        <v>248</v>
      </c>
    </row>
  </sheetData>
  <sheetProtection password="B224" sheet="1" objects="1" scenarios="1" selectLockedCells="1"/>
  <mergeCells count="19">
    <mergeCell ref="A100:AV100"/>
    <mergeCell ref="A987:AH987"/>
    <mergeCell ref="AF56:AM56"/>
    <mergeCell ref="V60:AN60"/>
    <mergeCell ref="V61:AN61"/>
    <mergeCell ref="V62:AN64"/>
    <mergeCell ref="E55:X56"/>
    <mergeCell ref="A1:AV2"/>
    <mergeCell ref="A53:W53"/>
    <mergeCell ref="B4:P4"/>
    <mergeCell ref="D9:AN10"/>
    <mergeCell ref="F97:AR98"/>
    <mergeCell ref="D25:AL27"/>
    <mergeCell ref="D48:AL50"/>
    <mergeCell ref="D20:AL22"/>
    <mergeCell ref="D42:AL45"/>
    <mergeCell ref="D13:AN14"/>
    <mergeCell ref="D30:AL34"/>
    <mergeCell ref="D37:AL39"/>
  </mergeCells>
  <dataValidations count="5">
    <dataValidation type="list" allowBlank="1" showInputMessage="1" showErrorMessage="1" sqref="WVH983029:WVO983029 D65525:K65525 IV65525:JC65525 SR65525:SY65525 ACN65525:ACU65525 AMJ65525:AMQ65525 AWF65525:AWM65525 BGB65525:BGI65525 BPX65525:BQE65525 BZT65525:CAA65525 CJP65525:CJW65525 CTL65525:CTS65525 DDH65525:DDO65525 DND65525:DNK65525 DWZ65525:DXG65525 EGV65525:EHC65525 EQR65525:EQY65525 FAN65525:FAU65525 FKJ65525:FKQ65525 FUF65525:FUM65525 GEB65525:GEI65525 GNX65525:GOE65525 GXT65525:GYA65525 HHP65525:HHW65525 HRL65525:HRS65525 IBH65525:IBO65525 ILD65525:ILK65525 IUZ65525:IVG65525 JEV65525:JFC65525 JOR65525:JOY65525 JYN65525:JYU65525 KIJ65525:KIQ65525 KSF65525:KSM65525 LCB65525:LCI65525 LLX65525:LME65525 LVT65525:LWA65525 MFP65525:MFW65525 MPL65525:MPS65525 MZH65525:MZO65525 NJD65525:NJK65525 NSZ65525:NTG65525 OCV65525:ODC65525 OMR65525:OMY65525 OWN65525:OWU65525 PGJ65525:PGQ65525 PQF65525:PQM65525 QAB65525:QAI65525 QJX65525:QKE65525 QTT65525:QUA65525 RDP65525:RDW65525 RNL65525:RNS65525 RXH65525:RXO65525 SHD65525:SHK65525 SQZ65525:SRG65525 TAV65525:TBC65525 TKR65525:TKY65525 TUN65525:TUU65525 UEJ65525:UEQ65525 UOF65525:UOM65525 UYB65525:UYI65525 VHX65525:VIE65525 VRT65525:VSA65525 WBP65525:WBW65525 WLL65525:WLS65525 WVH65525:WVO65525 D131061:K131061 IV131061:JC131061 SR131061:SY131061 ACN131061:ACU131061 AMJ131061:AMQ131061 AWF131061:AWM131061 BGB131061:BGI131061 BPX131061:BQE131061 BZT131061:CAA131061 CJP131061:CJW131061 CTL131061:CTS131061 DDH131061:DDO131061 DND131061:DNK131061 DWZ131061:DXG131061 EGV131061:EHC131061 EQR131061:EQY131061 FAN131061:FAU131061 FKJ131061:FKQ131061 FUF131061:FUM131061 GEB131061:GEI131061 GNX131061:GOE131061 GXT131061:GYA131061 HHP131061:HHW131061 HRL131061:HRS131061 IBH131061:IBO131061 ILD131061:ILK131061 IUZ131061:IVG131061 JEV131061:JFC131061 JOR131061:JOY131061 JYN131061:JYU131061 KIJ131061:KIQ131061 KSF131061:KSM131061 LCB131061:LCI131061 LLX131061:LME131061 LVT131061:LWA131061 MFP131061:MFW131061 MPL131061:MPS131061 MZH131061:MZO131061 NJD131061:NJK131061 NSZ131061:NTG131061 OCV131061:ODC131061 OMR131061:OMY131061 OWN131061:OWU131061 PGJ131061:PGQ131061 PQF131061:PQM131061 QAB131061:QAI131061 QJX131061:QKE131061 QTT131061:QUA131061 RDP131061:RDW131061 RNL131061:RNS131061 RXH131061:RXO131061 SHD131061:SHK131061 SQZ131061:SRG131061 TAV131061:TBC131061 TKR131061:TKY131061 TUN131061:TUU131061 UEJ131061:UEQ131061 UOF131061:UOM131061 UYB131061:UYI131061 VHX131061:VIE131061 VRT131061:VSA131061 WBP131061:WBW131061 WLL131061:WLS131061 WVH131061:WVO131061 D196597:K196597 IV196597:JC196597 SR196597:SY196597 ACN196597:ACU196597 AMJ196597:AMQ196597 AWF196597:AWM196597 BGB196597:BGI196597 BPX196597:BQE196597 BZT196597:CAA196597 CJP196597:CJW196597 CTL196597:CTS196597 DDH196597:DDO196597 DND196597:DNK196597 DWZ196597:DXG196597 EGV196597:EHC196597 EQR196597:EQY196597 FAN196597:FAU196597 FKJ196597:FKQ196597 FUF196597:FUM196597 GEB196597:GEI196597 GNX196597:GOE196597 GXT196597:GYA196597 HHP196597:HHW196597 HRL196597:HRS196597 IBH196597:IBO196597 ILD196597:ILK196597 IUZ196597:IVG196597 JEV196597:JFC196597 JOR196597:JOY196597 JYN196597:JYU196597 KIJ196597:KIQ196597 KSF196597:KSM196597 LCB196597:LCI196597 LLX196597:LME196597 LVT196597:LWA196597 MFP196597:MFW196597 MPL196597:MPS196597 MZH196597:MZO196597 NJD196597:NJK196597 NSZ196597:NTG196597 OCV196597:ODC196597 OMR196597:OMY196597 OWN196597:OWU196597 PGJ196597:PGQ196597 PQF196597:PQM196597 QAB196597:QAI196597 QJX196597:QKE196597 QTT196597:QUA196597 RDP196597:RDW196597 RNL196597:RNS196597 RXH196597:RXO196597 SHD196597:SHK196597 SQZ196597:SRG196597 TAV196597:TBC196597 TKR196597:TKY196597 TUN196597:TUU196597 UEJ196597:UEQ196597 UOF196597:UOM196597 UYB196597:UYI196597 VHX196597:VIE196597 VRT196597:VSA196597 WBP196597:WBW196597 WLL196597:WLS196597 WVH196597:WVO196597 D262133:K262133 IV262133:JC262133 SR262133:SY262133 ACN262133:ACU262133 AMJ262133:AMQ262133 AWF262133:AWM262133 BGB262133:BGI262133 BPX262133:BQE262133 BZT262133:CAA262133 CJP262133:CJW262133 CTL262133:CTS262133 DDH262133:DDO262133 DND262133:DNK262133 DWZ262133:DXG262133 EGV262133:EHC262133 EQR262133:EQY262133 FAN262133:FAU262133 FKJ262133:FKQ262133 FUF262133:FUM262133 GEB262133:GEI262133 GNX262133:GOE262133 GXT262133:GYA262133 HHP262133:HHW262133 HRL262133:HRS262133 IBH262133:IBO262133 ILD262133:ILK262133 IUZ262133:IVG262133 JEV262133:JFC262133 JOR262133:JOY262133 JYN262133:JYU262133 KIJ262133:KIQ262133 KSF262133:KSM262133 LCB262133:LCI262133 LLX262133:LME262133 LVT262133:LWA262133 MFP262133:MFW262133 MPL262133:MPS262133 MZH262133:MZO262133 NJD262133:NJK262133 NSZ262133:NTG262133 OCV262133:ODC262133 OMR262133:OMY262133 OWN262133:OWU262133 PGJ262133:PGQ262133 PQF262133:PQM262133 QAB262133:QAI262133 QJX262133:QKE262133 QTT262133:QUA262133 RDP262133:RDW262133 RNL262133:RNS262133 RXH262133:RXO262133 SHD262133:SHK262133 SQZ262133:SRG262133 TAV262133:TBC262133 TKR262133:TKY262133 TUN262133:TUU262133 UEJ262133:UEQ262133 UOF262133:UOM262133 UYB262133:UYI262133 VHX262133:VIE262133 VRT262133:VSA262133 WBP262133:WBW262133 WLL262133:WLS262133 WVH262133:WVO262133 D327669:K327669 IV327669:JC327669 SR327669:SY327669 ACN327669:ACU327669 AMJ327669:AMQ327669 AWF327669:AWM327669 BGB327669:BGI327669 BPX327669:BQE327669 BZT327669:CAA327669 CJP327669:CJW327669 CTL327669:CTS327669 DDH327669:DDO327669 DND327669:DNK327669 DWZ327669:DXG327669 EGV327669:EHC327669 EQR327669:EQY327669 FAN327669:FAU327669 FKJ327669:FKQ327669 FUF327669:FUM327669 GEB327669:GEI327669 GNX327669:GOE327669 GXT327669:GYA327669 HHP327669:HHW327669 HRL327669:HRS327669 IBH327669:IBO327669 ILD327669:ILK327669 IUZ327669:IVG327669 JEV327669:JFC327669 JOR327669:JOY327669 JYN327669:JYU327669 KIJ327669:KIQ327669 KSF327669:KSM327669 LCB327669:LCI327669 LLX327669:LME327669 LVT327669:LWA327669 MFP327669:MFW327669 MPL327669:MPS327669 MZH327669:MZO327669 NJD327669:NJK327669 NSZ327669:NTG327669 OCV327669:ODC327669 OMR327669:OMY327669 OWN327669:OWU327669 PGJ327669:PGQ327669 PQF327669:PQM327669 QAB327669:QAI327669 QJX327669:QKE327669 QTT327669:QUA327669 RDP327669:RDW327669 RNL327669:RNS327669 RXH327669:RXO327669 SHD327669:SHK327669 SQZ327669:SRG327669 TAV327669:TBC327669 TKR327669:TKY327669 TUN327669:TUU327669 UEJ327669:UEQ327669 UOF327669:UOM327669 UYB327669:UYI327669 VHX327669:VIE327669 VRT327669:VSA327669 WBP327669:WBW327669 WLL327669:WLS327669 WVH327669:WVO327669 D393205:K393205 IV393205:JC393205 SR393205:SY393205 ACN393205:ACU393205 AMJ393205:AMQ393205 AWF393205:AWM393205 BGB393205:BGI393205 BPX393205:BQE393205 BZT393205:CAA393205 CJP393205:CJW393205 CTL393205:CTS393205 DDH393205:DDO393205 DND393205:DNK393205 DWZ393205:DXG393205 EGV393205:EHC393205 EQR393205:EQY393205 FAN393205:FAU393205 FKJ393205:FKQ393205 FUF393205:FUM393205 GEB393205:GEI393205 GNX393205:GOE393205 GXT393205:GYA393205 HHP393205:HHW393205 HRL393205:HRS393205 IBH393205:IBO393205 ILD393205:ILK393205 IUZ393205:IVG393205 JEV393205:JFC393205 JOR393205:JOY393205 JYN393205:JYU393205 KIJ393205:KIQ393205 KSF393205:KSM393205 LCB393205:LCI393205 LLX393205:LME393205 LVT393205:LWA393205 MFP393205:MFW393205 MPL393205:MPS393205 MZH393205:MZO393205 NJD393205:NJK393205 NSZ393205:NTG393205 OCV393205:ODC393205 OMR393205:OMY393205 OWN393205:OWU393205 PGJ393205:PGQ393205 PQF393205:PQM393205 QAB393205:QAI393205 QJX393205:QKE393205 QTT393205:QUA393205 RDP393205:RDW393205 RNL393205:RNS393205 RXH393205:RXO393205 SHD393205:SHK393205 SQZ393205:SRG393205 TAV393205:TBC393205 TKR393205:TKY393205 TUN393205:TUU393205 UEJ393205:UEQ393205 UOF393205:UOM393205 UYB393205:UYI393205 VHX393205:VIE393205 VRT393205:VSA393205 WBP393205:WBW393205 WLL393205:WLS393205 WVH393205:WVO393205 D458741:K458741 IV458741:JC458741 SR458741:SY458741 ACN458741:ACU458741 AMJ458741:AMQ458741 AWF458741:AWM458741 BGB458741:BGI458741 BPX458741:BQE458741 BZT458741:CAA458741 CJP458741:CJW458741 CTL458741:CTS458741 DDH458741:DDO458741 DND458741:DNK458741 DWZ458741:DXG458741 EGV458741:EHC458741 EQR458741:EQY458741 FAN458741:FAU458741 FKJ458741:FKQ458741 FUF458741:FUM458741 GEB458741:GEI458741 GNX458741:GOE458741 GXT458741:GYA458741 HHP458741:HHW458741 HRL458741:HRS458741 IBH458741:IBO458741 ILD458741:ILK458741 IUZ458741:IVG458741 JEV458741:JFC458741 JOR458741:JOY458741 JYN458741:JYU458741 KIJ458741:KIQ458741 KSF458741:KSM458741 LCB458741:LCI458741 LLX458741:LME458741 LVT458741:LWA458741 MFP458741:MFW458741 MPL458741:MPS458741 MZH458741:MZO458741 NJD458741:NJK458741 NSZ458741:NTG458741 OCV458741:ODC458741 OMR458741:OMY458741 OWN458741:OWU458741 PGJ458741:PGQ458741 PQF458741:PQM458741 QAB458741:QAI458741 QJX458741:QKE458741 QTT458741:QUA458741 RDP458741:RDW458741 RNL458741:RNS458741 RXH458741:RXO458741 SHD458741:SHK458741 SQZ458741:SRG458741 TAV458741:TBC458741 TKR458741:TKY458741 TUN458741:TUU458741 UEJ458741:UEQ458741 UOF458741:UOM458741 UYB458741:UYI458741 VHX458741:VIE458741 VRT458741:VSA458741 WBP458741:WBW458741 WLL458741:WLS458741 WVH458741:WVO458741 D524277:K524277 IV524277:JC524277 SR524277:SY524277 ACN524277:ACU524277 AMJ524277:AMQ524277 AWF524277:AWM524277 BGB524277:BGI524277 BPX524277:BQE524277 BZT524277:CAA524277 CJP524277:CJW524277 CTL524277:CTS524277 DDH524277:DDO524277 DND524277:DNK524277 DWZ524277:DXG524277 EGV524277:EHC524277 EQR524277:EQY524277 FAN524277:FAU524277 FKJ524277:FKQ524277 FUF524277:FUM524277 GEB524277:GEI524277 GNX524277:GOE524277 GXT524277:GYA524277 HHP524277:HHW524277 HRL524277:HRS524277 IBH524277:IBO524277 ILD524277:ILK524277 IUZ524277:IVG524277 JEV524277:JFC524277 JOR524277:JOY524277 JYN524277:JYU524277 KIJ524277:KIQ524277 KSF524277:KSM524277 LCB524277:LCI524277 LLX524277:LME524277 LVT524277:LWA524277 MFP524277:MFW524277 MPL524277:MPS524277 MZH524277:MZO524277 NJD524277:NJK524277 NSZ524277:NTG524277 OCV524277:ODC524277 OMR524277:OMY524277 OWN524277:OWU524277 PGJ524277:PGQ524277 PQF524277:PQM524277 QAB524277:QAI524277 QJX524277:QKE524277 QTT524277:QUA524277 RDP524277:RDW524277 RNL524277:RNS524277 RXH524277:RXO524277 SHD524277:SHK524277 SQZ524277:SRG524277 TAV524277:TBC524277 TKR524277:TKY524277 TUN524277:TUU524277 UEJ524277:UEQ524277 UOF524277:UOM524277 UYB524277:UYI524277 VHX524277:VIE524277 VRT524277:VSA524277 WBP524277:WBW524277 WLL524277:WLS524277 WVH524277:WVO524277 D589813:K589813 IV589813:JC589813 SR589813:SY589813 ACN589813:ACU589813 AMJ589813:AMQ589813 AWF589813:AWM589813 BGB589813:BGI589813 BPX589813:BQE589813 BZT589813:CAA589813 CJP589813:CJW589813 CTL589813:CTS589813 DDH589813:DDO589813 DND589813:DNK589813 DWZ589813:DXG589813 EGV589813:EHC589813 EQR589813:EQY589813 FAN589813:FAU589813 FKJ589813:FKQ589813 FUF589813:FUM589813 GEB589813:GEI589813 GNX589813:GOE589813 GXT589813:GYA589813 HHP589813:HHW589813 HRL589813:HRS589813 IBH589813:IBO589813 ILD589813:ILK589813 IUZ589813:IVG589813 JEV589813:JFC589813 JOR589813:JOY589813 JYN589813:JYU589813 KIJ589813:KIQ589813 KSF589813:KSM589813 LCB589813:LCI589813 LLX589813:LME589813 LVT589813:LWA589813 MFP589813:MFW589813 MPL589813:MPS589813 MZH589813:MZO589813 NJD589813:NJK589813 NSZ589813:NTG589813 OCV589813:ODC589813 OMR589813:OMY589813 OWN589813:OWU589813 PGJ589813:PGQ589813 PQF589813:PQM589813 QAB589813:QAI589813 QJX589813:QKE589813 QTT589813:QUA589813 RDP589813:RDW589813 RNL589813:RNS589813 RXH589813:RXO589813 SHD589813:SHK589813 SQZ589813:SRG589813 TAV589813:TBC589813 TKR589813:TKY589813 TUN589813:TUU589813 UEJ589813:UEQ589813 UOF589813:UOM589813 UYB589813:UYI589813 VHX589813:VIE589813 VRT589813:VSA589813 WBP589813:WBW589813 WLL589813:WLS589813 WVH589813:WVO589813 D655349:K655349 IV655349:JC655349 SR655349:SY655349 ACN655349:ACU655349 AMJ655349:AMQ655349 AWF655349:AWM655349 BGB655349:BGI655349 BPX655349:BQE655349 BZT655349:CAA655349 CJP655349:CJW655349 CTL655349:CTS655349 DDH655349:DDO655349 DND655349:DNK655349 DWZ655349:DXG655349 EGV655349:EHC655349 EQR655349:EQY655349 FAN655349:FAU655349 FKJ655349:FKQ655349 FUF655349:FUM655349 GEB655349:GEI655349 GNX655349:GOE655349 GXT655349:GYA655349 HHP655349:HHW655349 HRL655349:HRS655349 IBH655349:IBO655349 ILD655349:ILK655349 IUZ655349:IVG655349 JEV655349:JFC655349 JOR655349:JOY655349 JYN655349:JYU655349 KIJ655349:KIQ655349 KSF655349:KSM655349 LCB655349:LCI655349 LLX655349:LME655349 LVT655349:LWA655349 MFP655349:MFW655349 MPL655349:MPS655349 MZH655349:MZO655349 NJD655349:NJK655349 NSZ655349:NTG655349 OCV655349:ODC655349 OMR655349:OMY655349 OWN655349:OWU655349 PGJ655349:PGQ655349 PQF655349:PQM655349 QAB655349:QAI655349 QJX655349:QKE655349 QTT655349:QUA655349 RDP655349:RDW655349 RNL655349:RNS655349 RXH655349:RXO655349 SHD655349:SHK655349 SQZ655349:SRG655349 TAV655349:TBC655349 TKR655349:TKY655349 TUN655349:TUU655349 UEJ655349:UEQ655349 UOF655349:UOM655349 UYB655349:UYI655349 VHX655349:VIE655349 VRT655349:VSA655349 WBP655349:WBW655349 WLL655349:WLS655349 WVH655349:WVO655349 D720885:K720885 IV720885:JC720885 SR720885:SY720885 ACN720885:ACU720885 AMJ720885:AMQ720885 AWF720885:AWM720885 BGB720885:BGI720885 BPX720885:BQE720885 BZT720885:CAA720885 CJP720885:CJW720885 CTL720885:CTS720885 DDH720885:DDO720885 DND720885:DNK720885 DWZ720885:DXG720885 EGV720885:EHC720885 EQR720885:EQY720885 FAN720885:FAU720885 FKJ720885:FKQ720885 FUF720885:FUM720885 GEB720885:GEI720885 GNX720885:GOE720885 GXT720885:GYA720885 HHP720885:HHW720885 HRL720885:HRS720885 IBH720885:IBO720885 ILD720885:ILK720885 IUZ720885:IVG720885 JEV720885:JFC720885 JOR720885:JOY720885 JYN720885:JYU720885 KIJ720885:KIQ720885 KSF720885:KSM720885 LCB720885:LCI720885 LLX720885:LME720885 LVT720885:LWA720885 MFP720885:MFW720885 MPL720885:MPS720885 MZH720885:MZO720885 NJD720885:NJK720885 NSZ720885:NTG720885 OCV720885:ODC720885 OMR720885:OMY720885 OWN720885:OWU720885 PGJ720885:PGQ720885 PQF720885:PQM720885 QAB720885:QAI720885 QJX720885:QKE720885 QTT720885:QUA720885 RDP720885:RDW720885 RNL720885:RNS720885 RXH720885:RXO720885 SHD720885:SHK720885 SQZ720885:SRG720885 TAV720885:TBC720885 TKR720885:TKY720885 TUN720885:TUU720885 UEJ720885:UEQ720885 UOF720885:UOM720885 UYB720885:UYI720885 VHX720885:VIE720885 VRT720885:VSA720885 WBP720885:WBW720885 WLL720885:WLS720885 WVH720885:WVO720885 D786421:K786421 IV786421:JC786421 SR786421:SY786421 ACN786421:ACU786421 AMJ786421:AMQ786421 AWF786421:AWM786421 BGB786421:BGI786421 BPX786421:BQE786421 BZT786421:CAA786421 CJP786421:CJW786421 CTL786421:CTS786421 DDH786421:DDO786421 DND786421:DNK786421 DWZ786421:DXG786421 EGV786421:EHC786421 EQR786421:EQY786421 FAN786421:FAU786421 FKJ786421:FKQ786421 FUF786421:FUM786421 GEB786421:GEI786421 GNX786421:GOE786421 GXT786421:GYA786421 HHP786421:HHW786421 HRL786421:HRS786421 IBH786421:IBO786421 ILD786421:ILK786421 IUZ786421:IVG786421 JEV786421:JFC786421 JOR786421:JOY786421 JYN786421:JYU786421 KIJ786421:KIQ786421 KSF786421:KSM786421 LCB786421:LCI786421 LLX786421:LME786421 LVT786421:LWA786421 MFP786421:MFW786421 MPL786421:MPS786421 MZH786421:MZO786421 NJD786421:NJK786421 NSZ786421:NTG786421 OCV786421:ODC786421 OMR786421:OMY786421 OWN786421:OWU786421 PGJ786421:PGQ786421 PQF786421:PQM786421 QAB786421:QAI786421 QJX786421:QKE786421 QTT786421:QUA786421 RDP786421:RDW786421 RNL786421:RNS786421 RXH786421:RXO786421 SHD786421:SHK786421 SQZ786421:SRG786421 TAV786421:TBC786421 TKR786421:TKY786421 TUN786421:TUU786421 UEJ786421:UEQ786421 UOF786421:UOM786421 UYB786421:UYI786421 VHX786421:VIE786421 VRT786421:VSA786421 WBP786421:WBW786421 WLL786421:WLS786421 WVH786421:WVO786421 D851957:K851957 IV851957:JC851957 SR851957:SY851957 ACN851957:ACU851957 AMJ851957:AMQ851957 AWF851957:AWM851957 BGB851957:BGI851957 BPX851957:BQE851957 BZT851957:CAA851957 CJP851957:CJW851957 CTL851957:CTS851957 DDH851957:DDO851957 DND851957:DNK851957 DWZ851957:DXG851957 EGV851957:EHC851957 EQR851957:EQY851957 FAN851957:FAU851957 FKJ851957:FKQ851957 FUF851957:FUM851957 GEB851957:GEI851957 GNX851957:GOE851957 GXT851957:GYA851957 HHP851957:HHW851957 HRL851957:HRS851957 IBH851957:IBO851957 ILD851957:ILK851957 IUZ851957:IVG851957 JEV851957:JFC851957 JOR851957:JOY851957 JYN851957:JYU851957 KIJ851957:KIQ851957 KSF851957:KSM851957 LCB851957:LCI851957 LLX851957:LME851957 LVT851957:LWA851957 MFP851957:MFW851957 MPL851957:MPS851957 MZH851957:MZO851957 NJD851957:NJK851957 NSZ851957:NTG851957 OCV851957:ODC851957 OMR851957:OMY851957 OWN851957:OWU851957 PGJ851957:PGQ851957 PQF851957:PQM851957 QAB851957:QAI851957 QJX851957:QKE851957 QTT851957:QUA851957 RDP851957:RDW851957 RNL851957:RNS851957 RXH851957:RXO851957 SHD851957:SHK851957 SQZ851957:SRG851957 TAV851957:TBC851957 TKR851957:TKY851957 TUN851957:TUU851957 UEJ851957:UEQ851957 UOF851957:UOM851957 UYB851957:UYI851957 VHX851957:VIE851957 VRT851957:VSA851957 WBP851957:WBW851957 WLL851957:WLS851957 WVH851957:WVO851957 D917493:K917493 IV917493:JC917493 SR917493:SY917493 ACN917493:ACU917493 AMJ917493:AMQ917493 AWF917493:AWM917493 BGB917493:BGI917493 BPX917493:BQE917493 BZT917493:CAA917493 CJP917493:CJW917493 CTL917493:CTS917493 DDH917493:DDO917493 DND917493:DNK917493 DWZ917493:DXG917493 EGV917493:EHC917493 EQR917493:EQY917493 FAN917493:FAU917493 FKJ917493:FKQ917493 FUF917493:FUM917493 GEB917493:GEI917493 GNX917493:GOE917493 GXT917493:GYA917493 HHP917493:HHW917493 HRL917493:HRS917493 IBH917493:IBO917493 ILD917493:ILK917493 IUZ917493:IVG917493 JEV917493:JFC917493 JOR917493:JOY917493 JYN917493:JYU917493 KIJ917493:KIQ917493 KSF917493:KSM917493 LCB917493:LCI917493 LLX917493:LME917493 LVT917493:LWA917493 MFP917493:MFW917493 MPL917493:MPS917493 MZH917493:MZO917493 NJD917493:NJK917493 NSZ917493:NTG917493 OCV917493:ODC917493 OMR917493:OMY917493 OWN917493:OWU917493 PGJ917493:PGQ917493 PQF917493:PQM917493 QAB917493:QAI917493 QJX917493:QKE917493 QTT917493:QUA917493 RDP917493:RDW917493 RNL917493:RNS917493 RXH917493:RXO917493 SHD917493:SHK917493 SQZ917493:SRG917493 TAV917493:TBC917493 TKR917493:TKY917493 TUN917493:TUU917493 UEJ917493:UEQ917493 UOF917493:UOM917493 UYB917493:UYI917493 VHX917493:VIE917493 VRT917493:VSA917493 WBP917493:WBW917493 WLL917493:WLS917493 WVH917493:WVO917493 D983029:K983029 IV983029:JC983029 SR983029:SY983029 ACN983029:ACU983029 AMJ983029:AMQ983029 AWF983029:AWM983029 BGB983029:BGI983029 BPX983029:BQE983029 BZT983029:CAA983029 CJP983029:CJW983029 CTL983029:CTS983029 DDH983029:DDO983029 DND983029:DNK983029 DWZ983029:DXG983029 EGV983029:EHC983029 EQR983029:EQY983029 FAN983029:FAU983029 FKJ983029:FKQ983029 FUF983029:FUM983029 GEB983029:GEI983029 GNX983029:GOE983029 GXT983029:GYA983029 HHP983029:HHW983029 HRL983029:HRS983029 IBH983029:IBO983029 ILD983029:ILK983029 IUZ983029:IVG983029 JEV983029:JFC983029 JOR983029:JOY983029 JYN983029:JYU983029 KIJ983029:KIQ983029 KSF983029:KSM983029 LCB983029:LCI983029 LLX983029:LME983029 LVT983029:LWA983029 MFP983029:MFW983029 MPL983029:MPS983029 MZH983029:MZO983029 NJD983029:NJK983029 NSZ983029:NTG983029 OCV983029:ODC983029 OMR983029:OMY983029 OWN983029:OWU983029 PGJ983029:PGQ983029 PQF983029:PQM983029 QAB983029:QAI983029 QJX983029:QKE983029 QTT983029:QUA983029 RDP983029:RDW983029 RNL983029:RNS983029 RXH983029:RXO983029 SHD983029:SHK983029 SQZ983029:SRG983029 TAV983029:TBC983029 TKR983029:TKY983029 TUN983029:TUU983029 UEJ983029:UEQ983029 UOF983029:UOM983029 UYB983029:UYI983029 VHX983029:VIE983029 VRT983029:VSA983029 WBP983029:WBW983029 WLL983029:WLS983029">
      <formula1>provincia</formula1>
    </dataValidation>
    <dataValidation type="list" allowBlank="1" showInputMessage="1" showErrorMessage="1" sqref="WVQ983029:WWB983029 WLU983029:WMF983029 WBY983029:WCJ983029 VSC983029:VSN983029 VIG983029:VIR983029 UYK983029:UYV983029 UOO983029:UOZ983029 UES983029:UFD983029 TUW983029:TVH983029 TLA983029:TLL983029 TBE983029:TBP983029 SRI983029:SRT983029 SHM983029:SHX983029 RXQ983029:RYB983029 RNU983029:ROF983029 RDY983029:REJ983029 QUC983029:QUN983029 QKG983029:QKR983029 QAK983029:QAV983029 PQO983029:PQZ983029 PGS983029:PHD983029 OWW983029:OXH983029 ONA983029:ONL983029 ODE983029:ODP983029 NTI983029:NTT983029 NJM983029:NJX983029 MZQ983029:NAB983029 MPU983029:MQF983029 MFY983029:MGJ983029 LWC983029:LWN983029 LMG983029:LMR983029 LCK983029:LCV983029 KSO983029:KSZ983029 KIS983029:KJD983029 JYW983029:JZH983029 JPA983029:JPL983029 JFE983029:JFP983029 IVI983029:IVT983029 ILM983029:ILX983029 IBQ983029:ICB983029 HRU983029:HSF983029 HHY983029:HIJ983029 GYC983029:GYN983029 GOG983029:GOR983029 GEK983029:GEV983029 FUO983029:FUZ983029 FKS983029:FLD983029 FAW983029:FBH983029 ERA983029:ERL983029 EHE983029:EHP983029 DXI983029:DXT983029 DNM983029:DNX983029 DDQ983029:DEB983029 CTU983029:CUF983029 CJY983029:CKJ983029 CAC983029:CAN983029 BQG983029:BQR983029 BGK983029:BGV983029 AWO983029:AWZ983029 AMS983029:AND983029 ACW983029:ADH983029 TA983029:TL983029 JE983029:JP983029 M983029:X983029 WVQ917493:WWB917493 WLU917493:WMF917493 WBY917493:WCJ917493 VSC917493:VSN917493 VIG917493:VIR917493 UYK917493:UYV917493 UOO917493:UOZ917493 UES917493:UFD917493 TUW917493:TVH917493 TLA917493:TLL917493 TBE917493:TBP917493 SRI917493:SRT917493 SHM917493:SHX917493 RXQ917493:RYB917493 RNU917493:ROF917493 RDY917493:REJ917493 QUC917493:QUN917493 QKG917493:QKR917493 QAK917493:QAV917493 PQO917493:PQZ917493 PGS917493:PHD917493 OWW917493:OXH917493 ONA917493:ONL917493 ODE917493:ODP917493 NTI917493:NTT917493 NJM917493:NJX917493 MZQ917493:NAB917493 MPU917493:MQF917493 MFY917493:MGJ917493 LWC917493:LWN917493 LMG917493:LMR917493 LCK917493:LCV917493 KSO917493:KSZ917493 KIS917493:KJD917493 JYW917493:JZH917493 JPA917493:JPL917493 JFE917493:JFP917493 IVI917493:IVT917493 ILM917493:ILX917493 IBQ917493:ICB917493 HRU917493:HSF917493 HHY917493:HIJ917493 GYC917493:GYN917493 GOG917493:GOR917493 GEK917493:GEV917493 FUO917493:FUZ917493 FKS917493:FLD917493 FAW917493:FBH917493 ERA917493:ERL917493 EHE917493:EHP917493 DXI917493:DXT917493 DNM917493:DNX917493 DDQ917493:DEB917493 CTU917493:CUF917493 CJY917493:CKJ917493 CAC917493:CAN917493 BQG917493:BQR917493 BGK917493:BGV917493 AWO917493:AWZ917493 AMS917493:AND917493 ACW917493:ADH917493 TA917493:TL917493 JE917493:JP917493 M917493:X917493 WVQ851957:WWB851957 WLU851957:WMF851957 WBY851957:WCJ851957 VSC851957:VSN851957 VIG851957:VIR851957 UYK851957:UYV851957 UOO851957:UOZ851957 UES851957:UFD851957 TUW851957:TVH851957 TLA851957:TLL851957 TBE851957:TBP851957 SRI851957:SRT851957 SHM851957:SHX851957 RXQ851957:RYB851957 RNU851957:ROF851957 RDY851957:REJ851957 QUC851957:QUN851957 QKG851957:QKR851957 QAK851957:QAV851957 PQO851957:PQZ851957 PGS851957:PHD851957 OWW851957:OXH851957 ONA851957:ONL851957 ODE851957:ODP851957 NTI851957:NTT851957 NJM851957:NJX851957 MZQ851957:NAB851957 MPU851957:MQF851957 MFY851957:MGJ851957 LWC851957:LWN851957 LMG851957:LMR851957 LCK851957:LCV851957 KSO851957:KSZ851957 KIS851957:KJD851957 JYW851957:JZH851957 JPA851957:JPL851957 JFE851957:JFP851957 IVI851957:IVT851957 ILM851957:ILX851957 IBQ851957:ICB851957 HRU851957:HSF851957 HHY851957:HIJ851957 GYC851957:GYN851957 GOG851957:GOR851957 GEK851957:GEV851957 FUO851957:FUZ851957 FKS851957:FLD851957 FAW851957:FBH851957 ERA851957:ERL851957 EHE851957:EHP851957 DXI851957:DXT851957 DNM851957:DNX851957 DDQ851957:DEB851957 CTU851957:CUF851957 CJY851957:CKJ851957 CAC851957:CAN851957 BQG851957:BQR851957 BGK851957:BGV851957 AWO851957:AWZ851957 AMS851957:AND851957 ACW851957:ADH851957 TA851957:TL851957 JE851957:JP851957 M851957:X851957 WVQ786421:WWB786421 WLU786421:WMF786421 WBY786421:WCJ786421 VSC786421:VSN786421 VIG786421:VIR786421 UYK786421:UYV786421 UOO786421:UOZ786421 UES786421:UFD786421 TUW786421:TVH786421 TLA786421:TLL786421 TBE786421:TBP786421 SRI786421:SRT786421 SHM786421:SHX786421 RXQ786421:RYB786421 RNU786421:ROF786421 RDY786421:REJ786421 QUC786421:QUN786421 QKG786421:QKR786421 QAK786421:QAV786421 PQO786421:PQZ786421 PGS786421:PHD786421 OWW786421:OXH786421 ONA786421:ONL786421 ODE786421:ODP786421 NTI786421:NTT786421 NJM786421:NJX786421 MZQ786421:NAB786421 MPU786421:MQF786421 MFY786421:MGJ786421 LWC786421:LWN786421 LMG786421:LMR786421 LCK786421:LCV786421 KSO786421:KSZ786421 KIS786421:KJD786421 JYW786421:JZH786421 JPA786421:JPL786421 JFE786421:JFP786421 IVI786421:IVT786421 ILM786421:ILX786421 IBQ786421:ICB786421 HRU786421:HSF786421 HHY786421:HIJ786421 GYC786421:GYN786421 GOG786421:GOR786421 GEK786421:GEV786421 FUO786421:FUZ786421 FKS786421:FLD786421 FAW786421:FBH786421 ERA786421:ERL786421 EHE786421:EHP786421 DXI786421:DXT786421 DNM786421:DNX786421 DDQ786421:DEB786421 CTU786421:CUF786421 CJY786421:CKJ786421 CAC786421:CAN786421 BQG786421:BQR786421 BGK786421:BGV786421 AWO786421:AWZ786421 AMS786421:AND786421 ACW786421:ADH786421 TA786421:TL786421 JE786421:JP786421 M786421:X786421 WVQ720885:WWB720885 WLU720885:WMF720885 WBY720885:WCJ720885 VSC720885:VSN720885 VIG720885:VIR720885 UYK720885:UYV720885 UOO720885:UOZ720885 UES720885:UFD720885 TUW720885:TVH720885 TLA720885:TLL720885 TBE720885:TBP720885 SRI720885:SRT720885 SHM720885:SHX720885 RXQ720885:RYB720885 RNU720885:ROF720885 RDY720885:REJ720885 QUC720885:QUN720885 QKG720885:QKR720885 QAK720885:QAV720885 PQO720885:PQZ720885 PGS720885:PHD720885 OWW720885:OXH720885 ONA720885:ONL720885 ODE720885:ODP720885 NTI720885:NTT720885 NJM720885:NJX720885 MZQ720885:NAB720885 MPU720885:MQF720885 MFY720885:MGJ720885 LWC720885:LWN720885 LMG720885:LMR720885 LCK720885:LCV720885 KSO720885:KSZ720885 KIS720885:KJD720885 JYW720885:JZH720885 JPA720885:JPL720885 JFE720885:JFP720885 IVI720885:IVT720885 ILM720885:ILX720885 IBQ720885:ICB720885 HRU720885:HSF720885 HHY720885:HIJ720885 GYC720885:GYN720885 GOG720885:GOR720885 GEK720885:GEV720885 FUO720885:FUZ720885 FKS720885:FLD720885 FAW720885:FBH720885 ERA720885:ERL720885 EHE720885:EHP720885 DXI720885:DXT720885 DNM720885:DNX720885 DDQ720885:DEB720885 CTU720885:CUF720885 CJY720885:CKJ720885 CAC720885:CAN720885 BQG720885:BQR720885 BGK720885:BGV720885 AWO720885:AWZ720885 AMS720885:AND720885 ACW720885:ADH720885 TA720885:TL720885 JE720885:JP720885 M720885:X720885 WVQ655349:WWB655349 WLU655349:WMF655349 WBY655349:WCJ655349 VSC655349:VSN655349 VIG655349:VIR655349 UYK655349:UYV655349 UOO655349:UOZ655349 UES655349:UFD655349 TUW655349:TVH655349 TLA655349:TLL655349 TBE655349:TBP655349 SRI655349:SRT655349 SHM655349:SHX655349 RXQ655349:RYB655349 RNU655349:ROF655349 RDY655349:REJ655349 QUC655349:QUN655349 QKG655349:QKR655349 QAK655349:QAV655349 PQO655349:PQZ655349 PGS655349:PHD655349 OWW655349:OXH655349 ONA655349:ONL655349 ODE655349:ODP655349 NTI655349:NTT655349 NJM655349:NJX655349 MZQ655349:NAB655349 MPU655349:MQF655349 MFY655349:MGJ655349 LWC655349:LWN655349 LMG655349:LMR655349 LCK655349:LCV655349 KSO655349:KSZ655349 KIS655349:KJD655349 JYW655349:JZH655349 JPA655349:JPL655349 JFE655349:JFP655349 IVI655349:IVT655349 ILM655349:ILX655349 IBQ655349:ICB655349 HRU655349:HSF655349 HHY655349:HIJ655349 GYC655349:GYN655349 GOG655349:GOR655349 GEK655349:GEV655349 FUO655349:FUZ655349 FKS655349:FLD655349 FAW655349:FBH655349 ERA655349:ERL655349 EHE655349:EHP655349 DXI655349:DXT655349 DNM655349:DNX655349 DDQ655349:DEB655349 CTU655349:CUF655349 CJY655349:CKJ655349 CAC655349:CAN655349 BQG655349:BQR655349 BGK655349:BGV655349 AWO655349:AWZ655349 AMS655349:AND655349 ACW655349:ADH655349 TA655349:TL655349 JE655349:JP655349 M655349:X655349 WVQ589813:WWB589813 WLU589813:WMF589813 WBY589813:WCJ589813 VSC589813:VSN589813 VIG589813:VIR589813 UYK589813:UYV589813 UOO589813:UOZ589813 UES589813:UFD589813 TUW589813:TVH589813 TLA589813:TLL589813 TBE589813:TBP589813 SRI589813:SRT589813 SHM589813:SHX589813 RXQ589813:RYB589813 RNU589813:ROF589813 RDY589813:REJ589813 QUC589813:QUN589813 QKG589813:QKR589813 QAK589813:QAV589813 PQO589813:PQZ589813 PGS589813:PHD589813 OWW589813:OXH589813 ONA589813:ONL589813 ODE589813:ODP589813 NTI589813:NTT589813 NJM589813:NJX589813 MZQ589813:NAB589813 MPU589813:MQF589813 MFY589813:MGJ589813 LWC589813:LWN589813 LMG589813:LMR589813 LCK589813:LCV589813 KSO589813:KSZ589813 KIS589813:KJD589813 JYW589813:JZH589813 JPA589813:JPL589813 JFE589813:JFP589813 IVI589813:IVT589813 ILM589813:ILX589813 IBQ589813:ICB589813 HRU589813:HSF589813 HHY589813:HIJ589813 GYC589813:GYN589813 GOG589813:GOR589813 GEK589813:GEV589813 FUO589813:FUZ589813 FKS589813:FLD589813 FAW589813:FBH589813 ERA589813:ERL589813 EHE589813:EHP589813 DXI589813:DXT589813 DNM589813:DNX589813 DDQ589813:DEB589813 CTU589813:CUF589813 CJY589813:CKJ589813 CAC589813:CAN589813 BQG589813:BQR589813 BGK589813:BGV589813 AWO589813:AWZ589813 AMS589813:AND589813 ACW589813:ADH589813 TA589813:TL589813 JE589813:JP589813 M589813:X589813 WVQ524277:WWB524277 WLU524277:WMF524277 WBY524277:WCJ524277 VSC524277:VSN524277 VIG524277:VIR524277 UYK524277:UYV524277 UOO524277:UOZ524277 UES524277:UFD524277 TUW524277:TVH524277 TLA524277:TLL524277 TBE524277:TBP524277 SRI524277:SRT524277 SHM524277:SHX524277 RXQ524277:RYB524277 RNU524277:ROF524277 RDY524277:REJ524277 QUC524277:QUN524277 QKG524277:QKR524277 QAK524277:QAV524277 PQO524277:PQZ524277 PGS524277:PHD524277 OWW524277:OXH524277 ONA524277:ONL524277 ODE524277:ODP524277 NTI524277:NTT524277 NJM524277:NJX524277 MZQ524277:NAB524277 MPU524277:MQF524277 MFY524277:MGJ524277 LWC524277:LWN524277 LMG524277:LMR524277 LCK524277:LCV524277 KSO524277:KSZ524277 KIS524277:KJD524277 JYW524277:JZH524277 JPA524277:JPL524277 JFE524277:JFP524277 IVI524277:IVT524277 ILM524277:ILX524277 IBQ524277:ICB524277 HRU524277:HSF524277 HHY524277:HIJ524277 GYC524277:GYN524277 GOG524277:GOR524277 GEK524277:GEV524277 FUO524277:FUZ524277 FKS524277:FLD524277 FAW524277:FBH524277 ERA524277:ERL524277 EHE524277:EHP524277 DXI524277:DXT524277 DNM524277:DNX524277 DDQ524277:DEB524277 CTU524277:CUF524277 CJY524277:CKJ524277 CAC524277:CAN524277 BQG524277:BQR524277 BGK524277:BGV524277 AWO524277:AWZ524277 AMS524277:AND524277 ACW524277:ADH524277 TA524277:TL524277 JE524277:JP524277 M524277:X524277 WVQ458741:WWB458741 WLU458741:WMF458741 WBY458741:WCJ458741 VSC458741:VSN458741 VIG458741:VIR458741 UYK458741:UYV458741 UOO458741:UOZ458741 UES458741:UFD458741 TUW458741:TVH458741 TLA458741:TLL458741 TBE458741:TBP458741 SRI458741:SRT458741 SHM458741:SHX458741 RXQ458741:RYB458741 RNU458741:ROF458741 RDY458741:REJ458741 QUC458741:QUN458741 QKG458741:QKR458741 QAK458741:QAV458741 PQO458741:PQZ458741 PGS458741:PHD458741 OWW458741:OXH458741 ONA458741:ONL458741 ODE458741:ODP458741 NTI458741:NTT458741 NJM458741:NJX458741 MZQ458741:NAB458741 MPU458741:MQF458741 MFY458741:MGJ458741 LWC458741:LWN458741 LMG458741:LMR458741 LCK458741:LCV458741 KSO458741:KSZ458741 KIS458741:KJD458741 JYW458741:JZH458741 JPA458741:JPL458741 JFE458741:JFP458741 IVI458741:IVT458741 ILM458741:ILX458741 IBQ458741:ICB458741 HRU458741:HSF458741 HHY458741:HIJ458741 GYC458741:GYN458741 GOG458741:GOR458741 GEK458741:GEV458741 FUO458741:FUZ458741 FKS458741:FLD458741 FAW458741:FBH458741 ERA458741:ERL458741 EHE458741:EHP458741 DXI458741:DXT458741 DNM458741:DNX458741 DDQ458741:DEB458741 CTU458741:CUF458741 CJY458741:CKJ458741 CAC458741:CAN458741 BQG458741:BQR458741 BGK458741:BGV458741 AWO458741:AWZ458741 AMS458741:AND458741 ACW458741:ADH458741 TA458741:TL458741 JE458741:JP458741 M458741:X458741 WVQ393205:WWB393205 WLU393205:WMF393205 WBY393205:WCJ393205 VSC393205:VSN393205 VIG393205:VIR393205 UYK393205:UYV393205 UOO393205:UOZ393205 UES393205:UFD393205 TUW393205:TVH393205 TLA393205:TLL393205 TBE393205:TBP393205 SRI393205:SRT393205 SHM393205:SHX393205 RXQ393205:RYB393205 RNU393205:ROF393205 RDY393205:REJ393205 QUC393205:QUN393205 QKG393205:QKR393205 QAK393205:QAV393205 PQO393205:PQZ393205 PGS393205:PHD393205 OWW393205:OXH393205 ONA393205:ONL393205 ODE393205:ODP393205 NTI393205:NTT393205 NJM393205:NJX393205 MZQ393205:NAB393205 MPU393205:MQF393205 MFY393205:MGJ393205 LWC393205:LWN393205 LMG393205:LMR393205 LCK393205:LCV393205 KSO393205:KSZ393205 KIS393205:KJD393205 JYW393205:JZH393205 JPA393205:JPL393205 JFE393205:JFP393205 IVI393205:IVT393205 ILM393205:ILX393205 IBQ393205:ICB393205 HRU393205:HSF393205 HHY393205:HIJ393205 GYC393205:GYN393205 GOG393205:GOR393205 GEK393205:GEV393205 FUO393205:FUZ393205 FKS393205:FLD393205 FAW393205:FBH393205 ERA393205:ERL393205 EHE393205:EHP393205 DXI393205:DXT393205 DNM393205:DNX393205 DDQ393205:DEB393205 CTU393205:CUF393205 CJY393205:CKJ393205 CAC393205:CAN393205 BQG393205:BQR393205 BGK393205:BGV393205 AWO393205:AWZ393205 AMS393205:AND393205 ACW393205:ADH393205 TA393205:TL393205 JE393205:JP393205 M393205:X393205 WVQ327669:WWB327669 WLU327669:WMF327669 WBY327669:WCJ327669 VSC327669:VSN327669 VIG327669:VIR327669 UYK327669:UYV327669 UOO327669:UOZ327669 UES327669:UFD327669 TUW327669:TVH327669 TLA327669:TLL327669 TBE327669:TBP327669 SRI327669:SRT327669 SHM327669:SHX327669 RXQ327669:RYB327669 RNU327669:ROF327669 RDY327669:REJ327669 QUC327669:QUN327669 QKG327669:QKR327669 QAK327669:QAV327669 PQO327669:PQZ327669 PGS327669:PHD327669 OWW327669:OXH327669 ONA327669:ONL327669 ODE327669:ODP327669 NTI327669:NTT327669 NJM327669:NJX327669 MZQ327669:NAB327669 MPU327669:MQF327669 MFY327669:MGJ327669 LWC327669:LWN327669 LMG327669:LMR327669 LCK327669:LCV327669 KSO327669:KSZ327669 KIS327669:KJD327669 JYW327669:JZH327669 JPA327669:JPL327669 JFE327669:JFP327669 IVI327669:IVT327669 ILM327669:ILX327669 IBQ327669:ICB327669 HRU327669:HSF327669 HHY327669:HIJ327669 GYC327669:GYN327669 GOG327669:GOR327669 GEK327669:GEV327669 FUO327669:FUZ327669 FKS327669:FLD327669 FAW327669:FBH327669 ERA327669:ERL327669 EHE327669:EHP327669 DXI327669:DXT327669 DNM327669:DNX327669 DDQ327669:DEB327669 CTU327669:CUF327669 CJY327669:CKJ327669 CAC327669:CAN327669 BQG327669:BQR327669 BGK327669:BGV327669 AWO327669:AWZ327669 AMS327669:AND327669 ACW327669:ADH327669 TA327669:TL327669 JE327669:JP327669 M327669:X327669 WVQ262133:WWB262133 WLU262133:WMF262133 WBY262133:WCJ262133 VSC262133:VSN262133 VIG262133:VIR262133 UYK262133:UYV262133 UOO262133:UOZ262133 UES262133:UFD262133 TUW262133:TVH262133 TLA262133:TLL262133 TBE262133:TBP262133 SRI262133:SRT262133 SHM262133:SHX262133 RXQ262133:RYB262133 RNU262133:ROF262133 RDY262133:REJ262133 QUC262133:QUN262133 QKG262133:QKR262133 QAK262133:QAV262133 PQO262133:PQZ262133 PGS262133:PHD262133 OWW262133:OXH262133 ONA262133:ONL262133 ODE262133:ODP262133 NTI262133:NTT262133 NJM262133:NJX262133 MZQ262133:NAB262133 MPU262133:MQF262133 MFY262133:MGJ262133 LWC262133:LWN262133 LMG262133:LMR262133 LCK262133:LCV262133 KSO262133:KSZ262133 KIS262133:KJD262133 JYW262133:JZH262133 JPA262133:JPL262133 JFE262133:JFP262133 IVI262133:IVT262133 ILM262133:ILX262133 IBQ262133:ICB262133 HRU262133:HSF262133 HHY262133:HIJ262133 GYC262133:GYN262133 GOG262133:GOR262133 GEK262133:GEV262133 FUO262133:FUZ262133 FKS262133:FLD262133 FAW262133:FBH262133 ERA262133:ERL262133 EHE262133:EHP262133 DXI262133:DXT262133 DNM262133:DNX262133 DDQ262133:DEB262133 CTU262133:CUF262133 CJY262133:CKJ262133 CAC262133:CAN262133 BQG262133:BQR262133 BGK262133:BGV262133 AWO262133:AWZ262133 AMS262133:AND262133 ACW262133:ADH262133 TA262133:TL262133 JE262133:JP262133 M262133:X262133 WVQ196597:WWB196597 WLU196597:WMF196597 WBY196597:WCJ196597 VSC196597:VSN196597 VIG196597:VIR196597 UYK196597:UYV196597 UOO196597:UOZ196597 UES196597:UFD196597 TUW196597:TVH196597 TLA196597:TLL196597 TBE196597:TBP196597 SRI196597:SRT196597 SHM196597:SHX196597 RXQ196597:RYB196597 RNU196597:ROF196597 RDY196597:REJ196597 QUC196597:QUN196597 QKG196597:QKR196597 QAK196597:QAV196597 PQO196597:PQZ196597 PGS196597:PHD196597 OWW196597:OXH196597 ONA196597:ONL196597 ODE196597:ODP196597 NTI196597:NTT196597 NJM196597:NJX196597 MZQ196597:NAB196597 MPU196597:MQF196597 MFY196597:MGJ196597 LWC196597:LWN196597 LMG196597:LMR196597 LCK196597:LCV196597 KSO196597:KSZ196597 KIS196597:KJD196597 JYW196597:JZH196597 JPA196597:JPL196597 JFE196597:JFP196597 IVI196597:IVT196597 ILM196597:ILX196597 IBQ196597:ICB196597 HRU196597:HSF196597 HHY196597:HIJ196597 GYC196597:GYN196597 GOG196597:GOR196597 GEK196597:GEV196597 FUO196597:FUZ196597 FKS196597:FLD196597 FAW196597:FBH196597 ERA196597:ERL196597 EHE196597:EHP196597 DXI196597:DXT196597 DNM196597:DNX196597 DDQ196597:DEB196597 CTU196597:CUF196597 CJY196597:CKJ196597 CAC196597:CAN196597 BQG196597:BQR196597 BGK196597:BGV196597 AWO196597:AWZ196597 AMS196597:AND196597 ACW196597:ADH196597 TA196597:TL196597 JE196597:JP196597 M196597:X196597 WVQ131061:WWB131061 WLU131061:WMF131061 WBY131061:WCJ131061 VSC131061:VSN131061 VIG131061:VIR131061 UYK131061:UYV131061 UOO131061:UOZ131061 UES131061:UFD131061 TUW131061:TVH131061 TLA131061:TLL131061 TBE131061:TBP131061 SRI131061:SRT131061 SHM131061:SHX131061 RXQ131061:RYB131061 RNU131061:ROF131061 RDY131061:REJ131061 QUC131061:QUN131061 QKG131061:QKR131061 QAK131061:QAV131061 PQO131061:PQZ131061 PGS131061:PHD131061 OWW131061:OXH131061 ONA131061:ONL131061 ODE131061:ODP131061 NTI131061:NTT131061 NJM131061:NJX131061 MZQ131061:NAB131061 MPU131061:MQF131061 MFY131061:MGJ131061 LWC131061:LWN131061 LMG131061:LMR131061 LCK131061:LCV131061 KSO131061:KSZ131061 KIS131061:KJD131061 JYW131061:JZH131061 JPA131061:JPL131061 JFE131061:JFP131061 IVI131061:IVT131061 ILM131061:ILX131061 IBQ131061:ICB131061 HRU131061:HSF131061 HHY131061:HIJ131061 GYC131061:GYN131061 GOG131061:GOR131061 GEK131061:GEV131061 FUO131061:FUZ131061 FKS131061:FLD131061 FAW131061:FBH131061 ERA131061:ERL131061 EHE131061:EHP131061 DXI131061:DXT131061 DNM131061:DNX131061 DDQ131061:DEB131061 CTU131061:CUF131061 CJY131061:CKJ131061 CAC131061:CAN131061 BQG131061:BQR131061 BGK131061:BGV131061 AWO131061:AWZ131061 AMS131061:AND131061 ACW131061:ADH131061 TA131061:TL131061 JE131061:JP131061 M131061:X131061 WVQ65525:WWB65525 WLU65525:WMF65525 WBY65525:WCJ65525 VSC65525:VSN65525 VIG65525:VIR65525 UYK65525:UYV65525 UOO65525:UOZ65525 UES65525:UFD65525 TUW65525:TVH65525 TLA65525:TLL65525 TBE65525:TBP65525 SRI65525:SRT65525 SHM65525:SHX65525 RXQ65525:RYB65525 RNU65525:ROF65525 RDY65525:REJ65525 QUC65525:QUN65525 QKG65525:QKR65525 QAK65525:QAV65525 PQO65525:PQZ65525 PGS65525:PHD65525 OWW65525:OXH65525 ONA65525:ONL65525 ODE65525:ODP65525 NTI65525:NTT65525 NJM65525:NJX65525 MZQ65525:NAB65525 MPU65525:MQF65525 MFY65525:MGJ65525 LWC65525:LWN65525 LMG65525:LMR65525 LCK65525:LCV65525 KSO65525:KSZ65525 KIS65525:KJD65525 JYW65525:JZH65525 JPA65525:JPL65525 JFE65525:JFP65525 IVI65525:IVT65525 ILM65525:ILX65525 IBQ65525:ICB65525 HRU65525:HSF65525 HHY65525:HIJ65525 GYC65525:GYN65525 GOG65525:GOR65525 GEK65525:GEV65525 FUO65525:FUZ65525 FKS65525:FLD65525 FAW65525:FBH65525 ERA65525:ERL65525 EHE65525:EHP65525 DXI65525:DXT65525 DNM65525:DNX65525 DDQ65525:DEB65525 CTU65525:CUF65525 CJY65525:CKJ65525 CAC65525:CAN65525 BQG65525:BQR65525 BGK65525:BGV65525 AWO65525:AWZ65525 AMS65525:AND65525 ACW65525:ADH65525 TA65525:TL65525 JE65525:JP65525 M65525:X65525">
      <formula1>INDIRECT(#REF!)</formula1>
    </dataValidation>
    <dataValidation type="list" allowBlank="1" showInputMessage="1" showErrorMessage="1" sqref="D65552 WVH983056 WLL983056 WBP983056 VRT983056 VHX983056 UYB983056 UOF983056 UEJ983056 TUN983056 TKR983056 TAV983056 SQZ983056 SHD983056 RXH983056 RNL983056 RDP983056 QTT983056 QJX983056 QAB983056 PQF983056 PGJ983056 OWN983056 OMR983056 OCV983056 NSZ983056 NJD983056 MZH983056 MPL983056 MFP983056 LVT983056 LLX983056 LCB983056 KSF983056 KIJ983056 JYN983056 JOR983056 JEV983056 IUZ983056 ILD983056 IBH983056 HRL983056 HHP983056 GXT983056 GNX983056 GEB983056 FUF983056 FKJ983056 FAN983056 EQR983056 EGV983056 DWZ983056 DND983056 DDH983056 CTL983056 CJP983056 BZT983056 BPX983056 BGB983056 AWF983056 AMJ983056 ACN983056 SR983056 IV983056 D983056 WVH917520 WLL917520 WBP917520 VRT917520 VHX917520 UYB917520 UOF917520 UEJ917520 TUN917520 TKR917520 TAV917520 SQZ917520 SHD917520 RXH917520 RNL917520 RDP917520 QTT917520 QJX917520 QAB917520 PQF917520 PGJ917520 OWN917520 OMR917520 OCV917520 NSZ917520 NJD917520 MZH917520 MPL917520 MFP917520 LVT917520 LLX917520 LCB917520 KSF917520 KIJ917520 JYN917520 JOR917520 JEV917520 IUZ917520 ILD917520 IBH917520 HRL917520 HHP917520 GXT917520 GNX917520 GEB917520 FUF917520 FKJ917520 FAN917520 EQR917520 EGV917520 DWZ917520 DND917520 DDH917520 CTL917520 CJP917520 BZT917520 BPX917520 BGB917520 AWF917520 AMJ917520 ACN917520 SR917520 IV917520 D917520 WVH851984 WLL851984 WBP851984 VRT851984 VHX851984 UYB851984 UOF851984 UEJ851984 TUN851984 TKR851984 TAV851984 SQZ851984 SHD851984 RXH851984 RNL851984 RDP851984 QTT851984 QJX851984 QAB851984 PQF851984 PGJ851984 OWN851984 OMR851984 OCV851984 NSZ851984 NJD851984 MZH851984 MPL851984 MFP851984 LVT851984 LLX851984 LCB851984 KSF851984 KIJ851984 JYN851984 JOR851984 JEV851984 IUZ851984 ILD851984 IBH851984 HRL851984 HHP851984 GXT851984 GNX851984 GEB851984 FUF851984 FKJ851984 FAN851984 EQR851984 EGV851984 DWZ851984 DND851984 DDH851984 CTL851984 CJP851984 BZT851984 BPX851984 BGB851984 AWF851984 AMJ851984 ACN851984 SR851984 IV851984 D851984 WVH786448 WLL786448 WBP786448 VRT786448 VHX786448 UYB786448 UOF786448 UEJ786448 TUN786448 TKR786448 TAV786448 SQZ786448 SHD786448 RXH786448 RNL786448 RDP786448 QTT786448 QJX786448 QAB786448 PQF786448 PGJ786448 OWN786448 OMR786448 OCV786448 NSZ786448 NJD786448 MZH786448 MPL786448 MFP786448 LVT786448 LLX786448 LCB786448 KSF786448 KIJ786448 JYN786448 JOR786448 JEV786448 IUZ786448 ILD786448 IBH786448 HRL786448 HHP786448 GXT786448 GNX786448 GEB786448 FUF786448 FKJ786448 FAN786448 EQR786448 EGV786448 DWZ786448 DND786448 DDH786448 CTL786448 CJP786448 BZT786448 BPX786448 BGB786448 AWF786448 AMJ786448 ACN786448 SR786448 IV786448 D786448 WVH720912 WLL720912 WBP720912 VRT720912 VHX720912 UYB720912 UOF720912 UEJ720912 TUN720912 TKR720912 TAV720912 SQZ720912 SHD720912 RXH720912 RNL720912 RDP720912 QTT720912 QJX720912 QAB720912 PQF720912 PGJ720912 OWN720912 OMR720912 OCV720912 NSZ720912 NJD720912 MZH720912 MPL720912 MFP720912 LVT720912 LLX720912 LCB720912 KSF720912 KIJ720912 JYN720912 JOR720912 JEV720912 IUZ720912 ILD720912 IBH720912 HRL720912 HHP720912 GXT720912 GNX720912 GEB720912 FUF720912 FKJ720912 FAN720912 EQR720912 EGV720912 DWZ720912 DND720912 DDH720912 CTL720912 CJP720912 BZT720912 BPX720912 BGB720912 AWF720912 AMJ720912 ACN720912 SR720912 IV720912 D720912 WVH655376 WLL655376 WBP655376 VRT655376 VHX655376 UYB655376 UOF655376 UEJ655376 TUN655376 TKR655376 TAV655376 SQZ655376 SHD655376 RXH655376 RNL655376 RDP655376 QTT655376 QJX655376 QAB655376 PQF655376 PGJ655376 OWN655376 OMR655376 OCV655376 NSZ655376 NJD655376 MZH655376 MPL655376 MFP655376 LVT655376 LLX655376 LCB655376 KSF655376 KIJ655376 JYN655376 JOR655376 JEV655376 IUZ655376 ILD655376 IBH655376 HRL655376 HHP655376 GXT655376 GNX655376 GEB655376 FUF655376 FKJ655376 FAN655376 EQR655376 EGV655376 DWZ655376 DND655376 DDH655376 CTL655376 CJP655376 BZT655376 BPX655376 BGB655376 AWF655376 AMJ655376 ACN655376 SR655376 IV655376 D655376 WVH589840 WLL589840 WBP589840 VRT589840 VHX589840 UYB589840 UOF589840 UEJ589840 TUN589840 TKR589840 TAV589840 SQZ589840 SHD589840 RXH589840 RNL589840 RDP589840 QTT589840 QJX589840 QAB589840 PQF589840 PGJ589840 OWN589840 OMR589840 OCV589840 NSZ589840 NJD589840 MZH589840 MPL589840 MFP589840 LVT589840 LLX589840 LCB589840 KSF589840 KIJ589840 JYN589840 JOR589840 JEV589840 IUZ589840 ILD589840 IBH589840 HRL589840 HHP589840 GXT589840 GNX589840 GEB589840 FUF589840 FKJ589840 FAN589840 EQR589840 EGV589840 DWZ589840 DND589840 DDH589840 CTL589840 CJP589840 BZT589840 BPX589840 BGB589840 AWF589840 AMJ589840 ACN589840 SR589840 IV589840 D589840 WVH524304 WLL524304 WBP524304 VRT524304 VHX524304 UYB524304 UOF524304 UEJ524304 TUN524304 TKR524304 TAV524304 SQZ524304 SHD524304 RXH524304 RNL524304 RDP524304 QTT524304 QJX524304 QAB524304 PQF524304 PGJ524304 OWN524304 OMR524304 OCV524304 NSZ524304 NJD524304 MZH524304 MPL524304 MFP524304 LVT524304 LLX524304 LCB524304 KSF524304 KIJ524304 JYN524304 JOR524304 JEV524304 IUZ524304 ILD524304 IBH524304 HRL524304 HHP524304 GXT524304 GNX524304 GEB524304 FUF524304 FKJ524304 FAN524304 EQR524304 EGV524304 DWZ524304 DND524304 DDH524304 CTL524304 CJP524304 BZT524304 BPX524304 BGB524304 AWF524304 AMJ524304 ACN524304 SR524304 IV524304 D524304 WVH458768 WLL458768 WBP458768 VRT458768 VHX458768 UYB458768 UOF458768 UEJ458768 TUN458768 TKR458768 TAV458768 SQZ458768 SHD458768 RXH458768 RNL458768 RDP458768 QTT458768 QJX458768 QAB458768 PQF458768 PGJ458768 OWN458768 OMR458768 OCV458768 NSZ458768 NJD458768 MZH458768 MPL458768 MFP458768 LVT458768 LLX458768 LCB458768 KSF458768 KIJ458768 JYN458768 JOR458768 JEV458768 IUZ458768 ILD458768 IBH458768 HRL458768 HHP458768 GXT458768 GNX458768 GEB458768 FUF458768 FKJ458768 FAN458768 EQR458768 EGV458768 DWZ458768 DND458768 DDH458768 CTL458768 CJP458768 BZT458768 BPX458768 BGB458768 AWF458768 AMJ458768 ACN458768 SR458768 IV458768 D458768 WVH393232 WLL393232 WBP393232 VRT393232 VHX393232 UYB393232 UOF393232 UEJ393232 TUN393232 TKR393232 TAV393232 SQZ393232 SHD393232 RXH393232 RNL393232 RDP393232 QTT393232 QJX393232 QAB393232 PQF393232 PGJ393232 OWN393232 OMR393232 OCV393232 NSZ393232 NJD393232 MZH393232 MPL393232 MFP393232 LVT393232 LLX393232 LCB393232 KSF393232 KIJ393232 JYN393232 JOR393232 JEV393232 IUZ393232 ILD393232 IBH393232 HRL393232 HHP393232 GXT393232 GNX393232 GEB393232 FUF393232 FKJ393232 FAN393232 EQR393232 EGV393232 DWZ393232 DND393232 DDH393232 CTL393232 CJP393232 BZT393232 BPX393232 BGB393232 AWF393232 AMJ393232 ACN393232 SR393232 IV393232 D393232 WVH327696 WLL327696 WBP327696 VRT327696 VHX327696 UYB327696 UOF327696 UEJ327696 TUN327696 TKR327696 TAV327696 SQZ327696 SHD327696 RXH327696 RNL327696 RDP327696 QTT327696 QJX327696 QAB327696 PQF327696 PGJ327696 OWN327696 OMR327696 OCV327696 NSZ327696 NJD327696 MZH327696 MPL327696 MFP327696 LVT327696 LLX327696 LCB327696 KSF327696 KIJ327696 JYN327696 JOR327696 JEV327696 IUZ327696 ILD327696 IBH327696 HRL327696 HHP327696 GXT327696 GNX327696 GEB327696 FUF327696 FKJ327696 FAN327696 EQR327696 EGV327696 DWZ327696 DND327696 DDH327696 CTL327696 CJP327696 BZT327696 BPX327696 BGB327696 AWF327696 AMJ327696 ACN327696 SR327696 IV327696 D327696 WVH262160 WLL262160 WBP262160 VRT262160 VHX262160 UYB262160 UOF262160 UEJ262160 TUN262160 TKR262160 TAV262160 SQZ262160 SHD262160 RXH262160 RNL262160 RDP262160 QTT262160 QJX262160 QAB262160 PQF262160 PGJ262160 OWN262160 OMR262160 OCV262160 NSZ262160 NJD262160 MZH262160 MPL262160 MFP262160 LVT262160 LLX262160 LCB262160 KSF262160 KIJ262160 JYN262160 JOR262160 JEV262160 IUZ262160 ILD262160 IBH262160 HRL262160 HHP262160 GXT262160 GNX262160 GEB262160 FUF262160 FKJ262160 FAN262160 EQR262160 EGV262160 DWZ262160 DND262160 DDH262160 CTL262160 CJP262160 BZT262160 BPX262160 BGB262160 AWF262160 AMJ262160 ACN262160 SR262160 IV262160 D262160 WVH196624 WLL196624 WBP196624 VRT196624 VHX196624 UYB196624 UOF196624 UEJ196624 TUN196624 TKR196624 TAV196624 SQZ196624 SHD196624 RXH196624 RNL196624 RDP196624 QTT196624 QJX196624 QAB196624 PQF196624 PGJ196624 OWN196624 OMR196624 OCV196624 NSZ196624 NJD196624 MZH196624 MPL196624 MFP196624 LVT196624 LLX196624 LCB196624 KSF196624 KIJ196624 JYN196624 JOR196624 JEV196624 IUZ196624 ILD196624 IBH196624 HRL196624 HHP196624 GXT196624 GNX196624 GEB196624 FUF196624 FKJ196624 FAN196624 EQR196624 EGV196624 DWZ196624 DND196624 DDH196624 CTL196624 CJP196624 BZT196624 BPX196624 BGB196624 AWF196624 AMJ196624 ACN196624 SR196624 IV196624 D196624 WVH131088 WLL131088 WBP131088 VRT131088 VHX131088 UYB131088 UOF131088 UEJ131088 TUN131088 TKR131088 TAV131088 SQZ131088 SHD131088 RXH131088 RNL131088 RDP131088 QTT131088 QJX131088 QAB131088 PQF131088 PGJ131088 OWN131088 OMR131088 OCV131088 NSZ131088 NJD131088 MZH131088 MPL131088 MFP131088 LVT131088 LLX131088 LCB131088 KSF131088 KIJ131088 JYN131088 JOR131088 JEV131088 IUZ131088 ILD131088 IBH131088 HRL131088 HHP131088 GXT131088 GNX131088 GEB131088 FUF131088 FKJ131088 FAN131088 EQR131088 EGV131088 DWZ131088 DND131088 DDH131088 CTL131088 CJP131088 BZT131088 BPX131088 BGB131088 AWF131088 AMJ131088 ACN131088 SR131088 IV131088 D131088 WVH65552 WLL65552 WBP65552 VRT65552 VHX65552 UYB65552 UOF65552 UEJ65552 TUN65552 TKR65552 TAV65552 SQZ65552 SHD65552 RXH65552 RNL65552 RDP65552 QTT65552 QJX65552 QAB65552 PQF65552 PGJ65552 OWN65552 OMR65552 OCV65552 NSZ65552 NJD65552 MZH65552 MPL65552 MFP65552 LVT65552 LLX65552 LCB65552 KSF65552 KIJ65552 JYN65552 JOR65552 JEV65552 IUZ65552 ILD65552 IBH65552 HRL65552 HHP65552 GXT65552 GNX65552 GEB65552 FUF65552 FKJ65552 FAN65552 EQR65552 EGV65552 DWZ65552 DND65552 DDH65552 CTL65552 CJP65552 BZT65552 BPX65552 BGB65552 AWF65552 AMJ65552 ACN65552 SR65552 IV65552">
      <formula1>$A$990:$A$992</formula1>
    </dataValidation>
    <dataValidation type="list" allowBlank="1" showInputMessage="1" showErrorMessage="1" sqref="D9 WVG983032 WLK983032 WBO983032 VRS983032 VHW983032 UYA983032 UOE983032 UEI983032 TUM983032 TKQ983032 TAU983032 SQY983032 SHC983032 RXG983032 RNK983032 RDO983032 QTS983032 QJW983032 QAA983032 PQE983032 PGI983032 OWM983032 OMQ983032 OCU983032 NSY983032 NJC983032 MZG983032 MPK983032 MFO983032 LVS983032 LLW983032 LCA983032 KSE983032 KII983032 JYM983032 JOQ983032 JEU983032 IUY983032 ILC983032 IBG983032 HRK983032 HHO983032 GXS983032 GNW983032 GEA983032 FUE983032 FKI983032 FAM983032 EQQ983032 EGU983032 DWY983032 DNC983032 DDG983032 CTK983032 CJO983032 BZS983032 BPW983032 BGA983032 AWE983032 AMI983032 ACM983032 SQ983032 IU983032 C983032 WVG917496 WLK917496 WBO917496 VRS917496 VHW917496 UYA917496 UOE917496 UEI917496 TUM917496 TKQ917496 TAU917496 SQY917496 SHC917496 RXG917496 RNK917496 RDO917496 QTS917496 QJW917496 QAA917496 PQE917496 PGI917496 OWM917496 OMQ917496 OCU917496 NSY917496 NJC917496 MZG917496 MPK917496 MFO917496 LVS917496 LLW917496 LCA917496 KSE917496 KII917496 JYM917496 JOQ917496 JEU917496 IUY917496 ILC917496 IBG917496 HRK917496 HHO917496 GXS917496 GNW917496 GEA917496 FUE917496 FKI917496 FAM917496 EQQ917496 EGU917496 DWY917496 DNC917496 DDG917496 CTK917496 CJO917496 BZS917496 BPW917496 BGA917496 AWE917496 AMI917496 ACM917496 SQ917496 IU917496 C917496 WVG851960 WLK851960 WBO851960 VRS851960 VHW851960 UYA851960 UOE851960 UEI851960 TUM851960 TKQ851960 TAU851960 SQY851960 SHC851960 RXG851960 RNK851960 RDO851960 QTS851960 QJW851960 QAA851960 PQE851960 PGI851960 OWM851960 OMQ851960 OCU851960 NSY851960 NJC851960 MZG851960 MPK851960 MFO851960 LVS851960 LLW851960 LCA851960 KSE851960 KII851960 JYM851960 JOQ851960 JEU851960 IUY851960 ILC851960 IBG851960 HRK851960 HHO851960 GXS851960 GNW851960 GEA851960 FUE851960 FKI851960 FAM851960 EQQ851960 EGU851960 DWY851960 DNC851960 DDG851960 CTK851960 CJO851960 BZS851960 BPW851960 BGA851960 AWE851960 AMI851960 ACM851960 SQ851960 IU851960 C851960 WVG786424 WLK786424 WBO786424 VRS786424 VHW786424 UYA786424 UOE786424 UEI786424 TUM786424 TKQ786424 TAU786424 SQY786424 SHC786424 RXG786424 RNK786424 RDO786424 QTS786424 QJW786424 QAA786424 PQE786424 PGI786424 OWM786424 OMQ786424 OCU786424 NSY786424 NJC786424 MZG786424 MPK786424 MFO786424 LVS786424 LLW786424 LCA786424 KSE786424 KII786424 JYM786424 JOQ786424 JEU786424 IUY786424 ILC786424 IBG786424 HRK786424 HHO786424 GXS786424 GNW786424 GEA786424 FUE786424 FKI786424 FAM786424 EQQ786424 EGU786424 DWY786424 DNC786424 DDG786424 CTK786424 CJO786424 BZS786424 BPW786424 BGA786424 AWE786424 AMI786424 ACM786424 SQ786424 IU786424 C786424 WVG720888 WLK720888 WBO720888 VRS720888 VHW720888 UYA720888 UOE720888 UEI720888 TUM720888 TKQ720888 TAU720888 SQY720888 SHC720888 RXG720888 RNK720888 RDO720888 QTS720888 QJW720888 QAA720888 PQE720888 PGI720888 OWM720888 OMQ720888 OCU720888 NSY720888 NJC720888 MZG720888 MPK720888 MFO720888 LVS720888 LLW720888 LCA720888 KSE720888 KII720888 JYM720888 JOQ720888 JEU720888 IUY720888 ILC720888 IBG720888 HRK720888 HHO720888 GXS720888 GNW720888 GEA720888 FUE720888 FKI720888 FAM720888 EQQ720888 EGU720888 DWY720888 DNC720888 DDG720888 CTK720888 CJO720888 BZS720888 BPW720888 BGA720888 AWE720888 AMI720888 ACM720888 SQ720888 IU720888 C720888 WVG655352 WLK655352 WBO655352 VRS655352 VHW655352 UYA655352 UOE655352 UEI655352 TUM655352 TKQ655352 TAU655352 SQY655352 SHC655352 RXG655352 RNK655352 RDO655352 QTS655352 QJW655352 QAA655352 PQE655352 PGI655352 OWM655352 OMQ655352 OCU655352 NSY655352 NJC655352 MZG655352 MPK655352 MFO655352 LVS655352 LLW655352 LCA655352 KSE655352 KII655352 JYM655352 JOQ655352 JEU655352 IUY655352 ILC655352 IBG655352 HRK655352 HHO655352 GXS655352 GNW655352 GEA655352 FUE655352 FKI655352 FAM655352 EQQ655352 EGU655352 DWY655352 DNC655352 DDG655352 CTK655352 CJO655352 BZS655352 BPW655352 BGA655352 AWE655352 AMI655352 ACM655352 SQ655352 IU655352 C655352 WVG589816 WLK589816 WBO589816 VRS589816 VHW589816 UYA589816 UOE589816 UEI589816 TUM589816 TKQ589816 TAU589816 SQY589816 SHC589816 RXG589816 RNK589816 RDO589816 QTS589816 QJW589816 QAA589816 PQE589816 PGI589816 OWM589816 OMQ589816 OCU589816 NSY589816 NJC589816 MZG589816 MPK589816 MFO589816 LVS589816 LLW589816 LCA589816 KSE589816 KII589816 JYM589816 JOQ589816 JEU589816 IUY589816 ILC589816 IBG589816 HRK589816 HHO589816 GXS589816 GNW589816 GEA589816 FUE589816 FKI589816 FAM589816 EQQ589816 EGU589816 DWY589816 DNC589816 DDG589816 CTK589816 CJO589816 BZS589816 BPW589816 BGA589816 AWE589816 AMI589816 ACM589816 SQ589816 IU589816 C589816 WVG524280 WLK524280 WBO524280 VRS524280 VHW524280 UYA524280 UOE524280 UEI524280 TUM524280 TKQ524280 TAU524280 SQY524280 SHC524280 RXG524280 RNK524280 RDO524280 QTS524280 QJW524280 QAA524280 PQE524280 PGI524280 OWM524280 OMQ524280 OCU524280 NSY524280 NJC524280 MZG524280 MPK524280 MFO524280 LVS524280 LLW524280 LCA524280 KSE524280 KII524280 JYM524280 JOQ524280 JEU524280 IUY524280 ILC524280 IBG524280 HRK524280 HHO524280 GXS524280 GNW524280 GEA524280 FUE524280 FKI524280 FAM524280 EQQ524280 EGU524280 DWY524280 DNC524280 DDG524280 CTK524280 CJO524280 BZS524280 BPW524280 BGA524280 AWE524280 AMI524280 ACM524280 SQ524280 IU524280 C524280 WVG458744 WLK458744 WBO458744 VRS458744 VHW458744 UYA458744 UOE458744 UEI458744 TUM458744 TKQ458744 TAU458744 SQY458744 SHC458744 RXG458744 RNK458744 RDO458744 QTS458744 QJW458744 QAA458744 PQE458744 PGI458744 OWM458744 OMQ458744 OCU458744 NSY458744 NJC458744 MZG458744 MPK458744 MFO458744 LVS458744 LLW458744 LCA458744 KSE458744 KII458744 JYM458744 JOQ458744 JEU458744 IUY458744 ILC458744 IBG458744 HRK458744 HHO458744 GXS458744 GNW458744 GEA458744 FUE458744 FKI458744 FAM458744 EQQ458744 EGU458744 DWY458744 DNC458744 DDG458744 CTK458744 CJO458744 BZS458744 BPW458744 BGA458744 AWE458744 AMI458744 ACM458744 SQ458744 IU458744 C458744 WVG393208 WLK393208 WBO393208 VRS393208 VHW393208 UYA393208 UOE393208 UEI393208 TUM393208 TKQ393208 TAU393208 SQY393208 SHC393208 RXG393208 RNK393208 RDO393208 QTS393208 QJW393208 QAA393208 PQE393208 PGI393208 OWM393208 OMQ393208 OCU393208 NSY393208 NJC393208 MZG393208 MPK393208 MFO393208 LVS393208 LLW393208 LCA393208 KSE393208 KII393208 JYM393208 JOQ393208 JEU393208 IUY393208 ILC393208 IBG393208 HRK393208 HHO393208 GXS393208 GNW393208 GEA393208 FUE393208 FKI393208 FAM393208 EQQ393208 EGU393208 DWY393208 DNC393208 DDG393208 CTK393208 CJO393208 BZS393208 BPW393208 BGA393208 AWE393208 AMI393208 ACM393208 SQ393208 IU393208 C393208 WVG327672 WLK327672 WBO327672 VRS327672 VHW327672 UYA327672 UOE327672 UEI327672 TUM327672 TKQ327672 TAU327672 SQY327672 SHC327672 RXG327672 RNK327672 RDO327672 QTS327672 QJW327672 QAA327672 PQE327672 PGI327672 OWM327672 OMQ327672 OCU327672 NSY327672 NJC327672 MZG327672 MPK327672 MFO327672 LVS327672 LLW327672 LCA327672 KSE327672 KII327672 JYM327672 JOQ327672 JEU327672 IUY327672 ILC327672 IBG327672 HRK327672 HHO327672 GXS327672 GNW327672 GEA327672 FUE327672 FKI327672 FAM327672 EQQ327672 EGU327672 DWY327672 DNC327672 DDG327672 CTK327672 CJO327672 BZS327672 BPW327672 BGA327672 AWE327672 AMI327672 ACM327672 SQ327672 IU327672 C327672 WVG262136 WLK262136 WBO262136 VRS262136 VHW262136 UYA262136 UOE262136 UEI262136 TUM262136 TKQ262136 TAU262136 SQY262136 SHC262136 RXG262136 RNK262136 RDO262136 QTS262136 QJW262136 QAA262136 PQE262136 PGI262136 OWM262136 OMQ262136 OCU262136 NSY262136 NJC262136 MZG262136 MPK262136 MFO262136 LVS262136 LLW262136 LCA262136 KSE262136 KII262136 JYM262136 JOQ262136 JEU262136 IUY262136 ILC262136 IBG262136 HRK262136 HHO262136 GXS262136 GNW262136 GEA262136 FUE262136 FKI262136 FAM262136 EQQ262136 EGU262136 DWY262136 DNC262136 DDG262136 CTK262136 CJO262136 BZS262136 BPW262136 BGA262136 AWE262136 AMI262136 ACM262136 SQ262136 IU262136 C262136 WVG196600 WLK196600 WBO196600 VRS196600 VHW196600 UYA196600 UOE196600 UEI196600 TUM196600 TKQ196600 TAU196600 SQY196600 SHC196600 RXG196600 RNK196600 RDO196600 QTS196600 QJW196600 QAA196600 PQE196600 PGI196600 OWM196600 OMQ196600 OCU196600 NSY196600 NJC196600 MZG196600 MPK196600 MFO196600 LVS196600 LLW196600 LCA196600 KSE196600 KII196600 JYM196600 JOQ196600 JEU196600 IUY196600 ILC196600 IBG196600 HRK196600 HHO196600 GXS196600 GNW196600 GEA196600 FUE196600 FKI196600 FAM196600 EQQ196600 EGU196600 DWY196600 DNC196600 DDG196600 CTK196600 CJO196600 BZS196600 BPW196600 BGA196600 AWE196600 AMI196600 ACM196600 SQ196600 IU196600 C196600 WVG131064 WLK131064 WBO131064 VRS131064 VHW131064 UYA131064 UOE131064 UEI131064 TUM131064 TKQ131064 TAU131064 SQY131064 SHC131064 RXG131064 RNK131064 RDO131064 QTS131064 QJW131064 QAA131064 PQE131064 PGI131064 OWM131064 OMQ131064 OCU131064 NSY131064 NJC131064 MZG131064 MPK131064 MFO131064 LVS131064 LLW131064 LCA131064 KSE131064 KII131064 JYM131064 JOQ131064 JEU131064 IUY131064 ILC131064 IBG131064 HRK131064 HHO131064 GXS131064 GNW131064 GEA131064 FUE131064 FKI131064 FAM131064 EQQ131064 EGU131064 DWY131064 DNC131064 DDG131064 CTK131064 CJO131064 BZS131064 BPW131064 BGA131064 AWE131064 AMI131064 ACM131064 SQ131064 IU131064 C131064 WVG65528 WLK65528 WBO65528 VRS65528 VHW65528 UYA65528 UOE65528 UEI65528 TUM65528 TKQ65528 TAU65528 SQY65528 SHC65528 RXG65528 RNK65528 RDO65528 QTS65528 QJW65528 QAA65528 PQE65528 PGI65528 OWM65528 OMQ65528 OCU65528 NSY65528 NJC65528 MZG65528 MPK65528 MFO65528 LVS65528 LLW65528 LCA65528 KSE65528 KII65528 JYM65528 JOQ65528 JEU65528 IUY65528 ILC65528 IBG65528 HRK65528 HHO65528 GXS65528 GNW65528 GEA65528 FUE65528 FKI65528 FAM65528 EQQ65528 EGU65528 DWY65528 DNC65528 DDG65528 CTK65528 CJO65528 BZS65528 BPW65528 BGA65528 AWE65528 AMI65528 ACM65528 SQ65528 IU65528 C65528 WVG9 WLK9 WBO9 VRS9 VHW9 UYA9 UOE9 UEI9 TUM9 TKQ9 TAU9 SQY9 SHC9 RXG9 RNK9 RDO9 QTS9 QJW9 QAA9 PQE9 PGI9 OWM9 OMQ9 OCU9 NSY9 NJC9 MZG9 MPK9 MFO9 LVS9 LLW9 LCA9 KSE9 KII9 JYM9 JOQ9 JEU9 IUY9 ILC9 IBG9 HRK9 HHO9 GXS9 GNW9 GEA9 FUE9 FKI9 FAM9 EQQ9 EGU9 DWY9 DNC9 DDG9 CTK9 CJO9 BZS9 BPW9 BGA9 AWE9 AMI9 ACM9 SQ9 IU9">
      <formula1>$A$986:$A$988</formula1>
    </dataValidation>
    <dataValidation type="list" allowBlank="1" showInputMessage="1" showErrorMessage="1" sqref="WVJ983044 WLN983044 WBR983044 VRV983044 VHZ983044 UYD983044 UOH983044 UEL983044 TUP983044 TKT983044 TAX983044 SRB983044 SHF983044 RXJ983044 RNN983044 RDR983044 QTV983044 QJZ983044 QAD983044 PQH983044 PGL983044 OWP983044 OMT983044 OCX983044 NTB983044 NJF983044 MZJ983044 MPN983044 MFR983044 LVV983044 LLZ983044 LCD983044 KSH983044 KIL983044 JYP983044 JOT983044 JEX983044 IVB983044 ILF983044 IBJ983044 HRN983044 HHR983044 GXV983044 GNZ983044 GED983044 FUH983044 FKL983044 FAP983044 EQT983044 EGX983044 DXB983044 DNF983044 DDJ983044 CTN983044 CJR983044 BZV983044 BPZ983044 BGD983044 AWH983044 AML983044 ACP983044 ST983044 IX983044 F983044 WVJ917508 WLN917508 WBR917508 VRV917508 VHZ917508 UYD917508 UOH917508 UEL917508 TUP917508 TKT917508 TAX917508 SRB917508 SHF917508 RXJ917508 RNN917508 RDR917508 QTV917508 QJZ917508 QAD917508 PQH917508 PGL917508 OWP917508 OMT917508 OCX917508 NTB917508 NJF917508 MZJ917508 MPN917508 MFR917508 LVV917508 LLZ917508 LCD917508 KSH917508 KIL917508 JYP917508 JOT917508 JEX917508 IVB917508 ILF917508 IBJ917508 HRN917508 HHR917508 GXV917508 GNZ917508 GED917508 FUH917508 FKL917508 FAP917508 EQT917508 EGX917508 DXB917508 DNF917508 DDJ917508 CTN917508 CJR917508 BZV917508 BPZ917508 BGD917508 AWH917508 AML917508 ACP917508 ST917508 IX917508 F917508 WVJ851972 WLN851972 WBR851972 VRV851972 VHZ851972 UYD851972 UOH851972 UEL851972 TUP851972 TKT851972 TAX851972 SRB851972 SHF851972 RXJ851972 RNN851972 RDR851972 QTV851972 QJZ851972 QAD851972 PQH851972 PGL851972 OWP851972 OMT851972 OCX851972 NTB851972 NJF851972 MZJ851972 MPN851972 MFR851972 LVV851972 LLZ851972 LCD851972 KSH851972 KIL851972 JYP851972 JOT851972 JEX851972 IVB851972 ILF851972 IBJ851972 HRN851972 HHR851972 GXV851972 GNZ851972 GED851972 FUH851972 FKL851972 FAP851972 EQT851972 EGX851972 DXB851972 DNF851972 DDJ851972 CTN851972 CJR851972 BZV851972 BPZ851972 BGD851972 AWH851972 AML851972 ACP851972 ST851972 IX851972 F851972 WVJ786436 WLN786436 WBR786436 VRV786436 VHZ786436 UYD786436 UOH786436 UEL786436 TUP786436 TKT786436 TAX786436 SRB786436 SHF786436 RXJ786436 RNN786436 RDR786436 QTV786436 QJZ786436 QAD786436 PQH786436 PGL786436 OWP786436 OMT786436 OCX786436 NTB786436 NJF786436 MZJ786436 MPN786436 MFR786436 LVV786436 LLZ786436 LCD786436 KSH786436 KIL786436 JYP786436 JOT786436 JEX786436 IVB786436 ILF786436 IBJ786436 HRN786436 HHR786436 GXV786436 GNZ786436 GED786436 FUH786436 FKL786436 FAP786436 EQT786436 EGX786436 DXB786436 DNF786436 DDJ786436 CTN786436 CJR786436 BZV786436 BPZ786436 BGD786436 AWH786436 AML786436 ACP786436 ST786436 IX786436 F786436 WVJ720900 WLN720900 WBR720900 VRV720900 VHZ720900 UYD720900 UOH720900 UEL720900 TUP720900 TKT720900 TAX720900 SRB720900 SHF720900 RXJ720900 RNN720900 RDR720900 QTV720900 QJZ720900 QAD720900 PQH720900 PGL720900 OWP720900 OMT720900 OCX720900 NTB720900 NJF720900 MZJ720900 MPN720900 MFR720900 LVV720900 LLZ720900 LCD720900 KSH720900 KIL720900 JYP720900 JOT720900 JEX720900 IVB720900 ILF720900 IBJ720900 HRN720900 HHR720900 GXV720900 GNZ720900 GED720900 FUH720900 FKL720900 FAP720900 EQT720900 EGX720900 DXB720900 DNF720900 DDJ720900 CTN720900 CJR720900 BZV720900 BPZ720900 BGD720900 AWH720900 AML720900 ACP720900 ST720900 IX720900 F720900 WVJ655364 WLN655364 WBR655364 VRV655364 VHZ655364 UYD655364 UOH655364 UEL655364 TUP655364 TKT655364 TAX655364 SRB655364 SHF655364 RXJ655364 RNN655364 RDR655364 QTV655364 QJZ655364 QAD655364 PQH655364 PGL655364 OWP655364 OMT655364 OCX655364 NTB655364 NJF655364 MZJ655364 MPN655364 MFR655364 LVV655364 LLZ655364 LCD655364 KSH655364 KIL655364 JYP655364 JOT655364 JEX655364 IVB655364 ILF655364 IBJ655364 HRN655364 HHR655364 GXV655364 GNZ655364 GED655364 FUH655364 FKL655364 FAP655364 EQT655364 EGX655364 DXB655364 DNF655364 DDJ655364 CTN655364 CJR655364 BZV655364 BPZ655364 BGD655364 AWH655364 AML655364 ACP655364 ST655364 IX655364 F655364 WVJ589828 WLN589828 WBR589828 VRV589828 VHZ589828 UYD589828 UOH589828 UEL589828 TUP589828 TKT589828 TAX589828 SRB589828 SHF589828 RXJ589828 RNN589828 RDR589828 QTV589828 QJZ589828 QAD589828 PQH589828 PGL589828 OWP589828 OMT589828 OCX589828 NTB589828 NJF589828 MZJ589828 MPN589828 MFR589828 LVV589828 LLZ589828 LCD589828 KSH589828 KIL589828 JYP589828 JOT589828 JEX589828 IVB589828 ILF589828 IBJ589828 HRN589828 HHR589828 GXV589828 GNZ589828 GED589828 FUH589828 FKL589828 FAP589828 EQT589828 EGX589828 DXB589828 DNF589828 DDJ589828 CTN589828 CJR589828 BZV589828 BPZ589828 BGD589828 AWH589828 AML589828 ACP589828 ST589828 IX589828 F589828 WVJ524292 WLN524292 WBR524292 VRV524292 VHZ524292 UYD524292 UOH524292 UEL524292 TUP524292 TKT524292 TAX524292 SRB524292 SHF524292 RXJ524292 RNN524292 RDR524292 QTV524292 QJZ524292 QAD524292 PQH524292 PGL524292 OWP524292 OMT524292 OCX524292 NTB524292 NJF524292 MZJ524292 MPN524292 MFR524292 LVV524292 LLZ524292 LCD524292 KSH524292 KIL524292 JYP524292 JOT524292 JEX524292 IVB524292 ILF524292 IBJ524292 HRN524292 HHR524292 GXV524292 GNZ524292 GED524292 FUH524292 FKL524292 FAP524292 EQT524292 EGX524292 DXB524292 DNF524292 DDJ524292 CTN524292 CJR524292 BZV524292 BPZ524292 BGD524292 AWH524292 AML524292 ACP524292 ST524292 IX524292 F524292 WVJ458756 WLN458756 WBR458756 VRV458756 VHZ458756 UYD458756 UOH458756 UEL458756 TUP458756 TKT458756 TAX458756 SRB458756 SHF458756 RXJ458756 RNN458756 RDR458756 QTV458756 QJZ458756 QAD458756 PQH458756 PGL458756 OWP458756 OMT458756 OCX458756 NTB458756 NJF458756 MZJ458756 MPN458756 MFR458756 LVV458756 LLZ458756 LCD458756 KSH458756 KIL458756 JYP458756 JOT458756 JEX458756 IVB458756 ILF458756 IBJ458756 HRN458756 HHR458756 GXV458756 GNZ458756 GED458756 FUH458756 FKL458756 FAP458756 EQT458756 EGX458756 DXB458756 DNF458756 DDJ458756 CTN458756 CJR458756 BZV458756 BPZ458756 BGD458756 AWH458756 AML458756 ACP458756 ST458756 IX458756 F458756 WVJ393220 WLN393220 WBR393220 VRV393220 VHZ393220 UYD393220 UOH393220 UEL393220 TUP393220 TKT393220 TAX393220 SRB393220 SHF393220 RXJ393220 RNN393220 RDR393220 QTV393220 QJZ393220 QAD393220 PQH393220 PGL393220 OWP393220 OMT393220 OCX393220 NTB393220 NJF393220 MZJ393220 MPN393220 MFR393220 LVV393220 LLZ393220 LCD393220 KSH393220 KIL393220 JYP393220 JOT393220 JEX393220 IVB393220 ILF393220 IBJ393220 HRN393220 HHR393220 GXV393220 GNZ393220 GED393220 FUH393220 FKL393220 FAP393220 EQT393220 EGX393220 DXB393220 DNF393220 DDJ393220 CTN393220 CJR393220 BZV393220 BPZ393220 BGD393220 AWH393220 AML393220 ACP393220 ST393220 IX393220 F393220 WVJ327684 WLN327684 WBR327684 VRV327684 VHZ327684 UYD327684 UOH327684 UEL327684 TUP327684 TKT327684 TAX327684 SRB327684 SHF327684 RXJ327684 RNN327684 RDR327684 QTV327684 QJZ327684 QAD327684 PQH327684 PGL327684 OWP327684 OMT327684 OCX327684 NTB327684 NJF327684 MZJ327684 MPN327684 MFR327684 LVV327684 LLZ327684 LCD327684 KSH327684 KIL327684 JYP327684 JOT327684 JEX327684 IVB327684 ILF327684 IBJ327684 HRN327684 HHR327684 GXV327684 GNZ327684 GED327684 FUH327684 FKL327684 FAP327684 EQT327684 EGX327684 DXB327684 DNF327684 DDJ327684 CTN327684 CJR327684 BZV327684 BPZ327684 BGD327684 AWH327684 AML327684 ACP327684 ST327684 IX327684 F327684 WVJ262148 WLN262148 WBR262148 VRV262148 VHZ262148 UYD262148 UOH262148 UEL262148 TUP262148 TKT262148 TAX262148 SRB262148 SHF262148 RXJ262148 RNN262148 RDR262148 QTV262148 QJZ262148 QAD262148 PQH262148 PGL262148 OWP262148 OMT262148 OCX262148 NTB262148 NJF262148 MZJ262148 MPN262148 MFR262148 LVV262148 LLZ262148 LCD262148 KSH262148 KIL262148 JYP262148 JOT262148 JEX262148 IVB262148 ILF262148 IBJ262148 HRN262148 HHR262148 GXV262148 GNZ262148 GED262148 FUH262148 FKL262148 FAP262148 EQT262148 EGX262148 DXB262148 DNF262148 DDJ262148 CTN262148 CJR262148 BZV262148 BPZ262148 BGD262148 AWH262148 AML262148 ACP262148 ST262148 IX262148 F262148 WVJ196612 WLN196612 WBR196612 VRV196612 VHZ196612 UYD196612 UOH196612 UEL196612 TUP196612 TKT196612 TAX196612 SRB196612 SHF196612 RXJ196612 RNN196612 RDR196612 QTV196612 QJZ196612 QAD196612 PQH196612 PGL196612 OWP196612 OMT196612 OCX196612 NTB196612 NJF196612 MZJ196612 MPN196612 MFR196612 LVV196612 LLZ196612 LCD196612 KSH196612 KIL196612 JYP196612 JOT196612 JEX196612 IVB196612 ILF196612 IBJ196612 HRN196612 HHR196612 GXV196612 GNZ196612 GED196612 FUH196612 FKL196612 FAP196612 EQT196612 EGX196612 DXB196612 DNF196612 DDJ196612 CTN196612 CJR196612 BZV196612 BPZ196612 BGD196612 AWH196612 AML196612 ACP196612 ST196612 IX196612 F196612 WVJ131076 WLN131076 WBR131076 VRV131076 VHZ131076 UYD131076 UOH131076 UEL131076 TUP131076 TKT131076 TAX131076 SRB131076 SHF131076 RXJ131076 RNN131076 RDR131076 QTV131076 QJZ131076 QAD131076 PQH131076 PGL131076 OWP131076 OMT131076 OCX131076 NTB131076 NJF131076 MZJ131076 MPN131076 MFR131076 LVV131076 LLZ131076 LCD131076 KSH131076 KIL131076 JYP131076 JOT131076 JEX131076 IVB131076 ILF131076 IBJ131076 HRN131076 HHR131076 GXV131076 GNZ131076 GED131076 FUH131076 FKL131076 FAP131076 EQT131076 EGX131076 DXB131076 DNF131076 DDJ131076 CTN131076 CJR131076 BZV131076 BPZ131076 BGD131076 AWH131076 AML131076 ACP131076 ST131076 IX131076 F131076 WVJ65540 WLN65540 WBR65540 VRV65540 VHZ65540 UYD65540 UOH65540 UEL65540 TUP65540 TKT65540 TAX65540 SRB65540 SHF65540 RXJ65540 RNN65540 RDR65540 QTV65540 QJZ65540 QAD65540 PQH65540 PGL65540 OWP65540 OMT65540 OCX65540 NTB65540 NJF65540 MZJ65540 MPN65540 MFR65540 LVV65540 LLZ65540 LCD65540 KSH65540 KIL65540 JYP65540 JOT65540 JEX65540 IVB65540 ILF65540 IBJ65540 HRN65540 HHR65540 GXV65540 GNZ65540 GED65540 FUH65540 FKL65540 FAP65540 EQT65540 EGX65540 DXB65540 DNF65540 DDJ65540 CTN65540 CJR65540 BZV65540 BPZ65540 BGD65540 AWH65540 AML65540 ACP65540 ST65540 IX65540 F65540 WWQ983046:WWR983047 WMU983046:WMV983047 WCY983046:WCZ983047 VTC983046:VTD983047 VJG983046:VJH983047 UZK983046:UZL983047 UPO983046:UPP983047 UFS983046:UFT983047 TVW983046:TVX983047 TMA983046:TMB983047 TCE983046:TCF983047 SSI983046:SSJ983047 SIM983046:SIN983047 RYQ983046:RYR983047 ROU983046:ROV983047 REY983046:REZ983047 QVC983046:QVD983047 QLG983046:QLH983047 QBK983046:QBL983047 PRO983046:PRP983047 PHS983046:PHT983047 OXW983046:OXX983047 OOA983046:OOB983047 OEE983046:OEF983047 NUI983046:NUJ983047 NKM983046:NKN983047 NAQ983046:NAR983047 MQU983046:MQV983047 MGY983046:MGZ983047 LXC983046:LXD983047 LNG983046:LNH983047 LDK983046:LDL983047 KTO983046:KTP983047 KJS983046:KJT983047 JZW983046:JZX983047 JQA983046:JQB983047 JGE983046:JGF983047 IWI983046:IWJ983047 IMM983046:IMN983047 ICQ983046:ICR983047 HSU983046:HSV983047 HIY983046:HIZ983047 GZC983046:GZD983047 GPG983046:GPH983047 GFK983046:GFL983047 FVO983046:FVP983047 FLS983046:FLT983047 FBW983046:FBX983047 ESA983046:ESB983047 EIE983046:EIF983047 DYI983046:DYJ983047 DOM983046:DON983047 DEQ983046:DER983047 CUU983046:CUV983047 CKY983046:CKZ983047 CBC983046:CBD983047 BRG983046:BRH983047 BHK983046:BHL983047 AXO983046:AXP983047 ANS983046:ANT983047 ADW983046:ADX983047 UA983046:UB983047 KE983046:KF983047 AM983046:AN983047 WWQ917510:WWR917511 WMU917510:WMV917511 WCY917510:WCZ917511 VTC917510:VTD917511 VJG917510:VJH917511 UZK917510:UZL917511 UPO917510:UPP917511 UFS917510:UFT917511 TVW917510:TVX917511 TMA917510:TMB917511 TCE917510:TCF917511 SSI917510:SSJ917511 SIM917510:SIN917511 RYQ917510:RYR917511 ROU917510:ROV917511 REY917510:REZ917511 QVC917510:QVD917511 QLG917510:QLH917511 QBK917510:QBL917511 PRO917510:PRP917511 PHS917510:PHT917511 OXW917510:OXX917511 OOA917510:OOB917511 OEE917510:OEF917511 NUI917510:NUJ917511 NKM917510:NKN917511 NAQ917510:NAR917511 MQU917510:MQV917511 MGY917510:MGZ917511 LXC917510:LXD917511 LNG917510:LNH917511 LDK917510:LDL917511 KTO917510:KTP917511 KJS917510:KJT917511 JZW917510:JZX917511 JQA917510:JQB917511 JGE917510:JGF917511 IWI917510:IWJ917511 IMM917510:IMN917511 ICQ917510:ICR917511 HSU917510:HSV917511 HIY917510:HIZ917511 GZC917510:GZD917511 GPG917510:GPH917511 GFK917510:GFL917511 FVO917510:FVP917511 FLS917510:FLT917511 FBW917510:FBX917511 ESA917510:ESB917511 EIE917510:EIF917511 DYI917510:DYJ917511 DOM917510:DON917511 DEQ917510:DER917511 CUU917510:CUV917511 CKY917510:CKZ917511 CBC917510:CBD917511 BRG917510:BRH917511 BHK917510:BHL917511 AXO917510:AXP917511 ANS917510:ANT917511 ADW917510:ADX917511 UA917510:UB917511 KE917510:KF917511 AM917510:AN917511 WWQ851974:WWR851975 WMU851974:WMV851975 WCY851974:WCZ851975 VTC851974:VTD851975 VJG851974:VJH851975 UZK851974:UZL851975 UPO851974:UPP851975 UFS851974:UFT851975 TVW851974:TVX851975 TMA851974:TMB851975 TCE851974:TCF851975 SSI851974:SSJ851975 SIM851974:SIN851975 RYQ851974:RYR851975 ROU851974:ROV851975 REY851974:REZ851975 QVC851974:QVD851975 QLG851974:QLH851975 QBK851974:QBL851975 PRO851974:PRP851975 PHS851974:PHT851975 OXW851974:OXX851975 OOA851974:OOB851975 OEE851974:OEF851975 NUI851974:NUJ851975 NKM851974:NKN851975 NAQ851974:NAR851975 MQU851974:MQV851975 MGY851974:MGZ851975 LXC851974:LXD851975 LNG851974:LNH851975 LDK851974:LDL851975 KTO851974:KTP851975 KJS851974:KJT851975 JZW851974:JZX851975 JQA851974:JQB851975 JGE851974:JGF851975 IWI851974:IWJ851975 IMM851974:IMN851975 ICQ851974:ICR851975 HSU851974:HSV851975 HIY851974:HIZ851975 GZC851974:GZD851975 GPG851974:GPH851975 GFK851974:GFL851975 FVO851974:FVP851975 FLS851974:FLT851975 FBW851974:FBX851975 ESA851974:ESB851975 EIE851974:EIF851975 DYI851974:DYJ851975 DOM851974:DON851975 DEQ851974:DER851975 CUU851974:CUV851975 CKY851974:CKZ851975 CBC851974:CBD851975 BRG851974:BRH851975 BHK851974:BHL851975 AXO851974:AXP851975 ANS851974:ANT851975 ADW851974:ADX851975 UA851974:UB851975 KE851974:KF851975 AM851974:AN851975 WWQ786438:WWR786439 WMU786438:WMV786439 WCY786438:WCZ786439 VTC786438:VTD786439 VJG786438:VJH786439 UZK786438:UZL786439 UPO786438:UPP786439 UFS786438:UFT786439 TVW786438:TVX786439 TMA786438:TMB786439 TCE786438:TCF786439 SSI786438:SSJ786439 SIM786438:SIN786439 RYQ786438:RYR786439 ROU786438:ROV786439 REY786438:REZ786439 QVC786438:QVD786439 QLG786438:QLH786439 QBK786438:QBL786439 PRO786438:PRP786439 PHS786438:PHT786439 OXW786438:OXX786439 OOA786438:OOB786439 OEE786438:OEF786439 NUI786438:NUJ786439 NKM786438:NKN786439 NAQ786438:NAR786439 MQU786438:MQV786439 MGY786438:MGZ786439 LXC786438:LXD786439 LNG786438:LNH786439 LDK786438:LDL786439 KTO786438:KTP786439 KJS786438:KJT786439 JZW786438:JZX786439 JQA786438:JQB786439 JGE786438:JGF786439 IWI786438:IWJ786439 IMM786438:IMN786439 ICQ786438:ICR786439 HSU786438:HSV786439 HIY786438:HIZ786439 GZC786438:GZD786439 GPG786438:GPH786439 GFK786438:GFL786439 FVO786438:FVP786439 FLS786438:FLT786439 FBW786438:FBX786439 ESA786438:ESB786439 EIE786438:EIF786439 DYI786438:DYJ786439 DOM786438:DON786439 DEQ786438:DER786439 CUU786438:CUV786439 CKY786438:CKZ786439 CBC786438:CBD786439 BRG786438:BRH786439 BHK786438:BHL786439 AXO786438:AXP786439 ANS786438:ANT786439 ADW786438:ADX786439 UA786438:UB786439 KE786438:KF786439 AM786438:AN786439 WWQ720902:WWR720903 WMU720902:WMV720903 WCY720902:WCZ720903 VTC720902:VTD720903 VJG720902:VJH720903 UZK720902:UZL720903 UPO720902:UPP720903 UFS720902:UFT720903 TVW720902:TVX720903 TMA720902:TMB720903 TCE720902:TCF720903 SSI720902:SSJ720903 SIM720902:SIN720903 RYQ720902:RYR720903 ROU720902:ROV720903 REY720902:REZ720903 QVC720902:QVD720903 QLG720902:QLH720903 QBK720902:QBL720903 PRO720902:PRP720903 PHS720902:PHT720903 OXW720902:OXX720903 OOA720902:OOB720903 OEE720902:OEF720903 NUI720902:NUJ720903 NKM720902:NKN720903 NAQ720902:NAR720903 MQU720902:MQV720903 MGY720902:MGZ720903 LXC720902:LXD720903 LNG720902:LNH720903 LDK720902:LDL720903 KTO720902:KTP720903 KJS720902:KJT720903 JZW720902:JZX720903 JQA720902:JQB720903 JGE720902:JGF720903 IWI720902:IWJ720903 IMM720902:IMN720903 ICQ720902:ICR720903 HSU720902:HSV720903 HIY720902:HIZ720903 GZC720902:GZD720903 GPG720902:GPH720903 GFK720902:GFL720903 FVO720902:FVP720903 FLS720902:FLT720903 FBW720902:FBX720903 ESA720902:ESB720903 EIE720902:EIF720903 DYI720902:DYJ720903 DOM720902:DON720903 DEQ720902:DER720903 CUU720902:CUV720903 CKY720902:CKZ720903 CBC720902:CBD720903 BRG720902:BRH720903 BHK720902:BHL720903 AXO720902:AXP720903 ANS720902:ANT720903 ADW720902:ADX720903 UA720902:UB720903 KE720902:KF720903 AM720902:AN720903 WWQ655366:WWR655367 WMU655366:WMV655367 WCY655366:WCZ655367 VTC655366:VTD655367 VJG655366:VJH655367 UZK655366:UZL655367 UPO655366:UPP655367 UFS655366:UFT655367 TVW655366:TVX655367 TMA655366:TMB655367 TCE655366:TCF655367 SSI655366:SSJ655367 SIM655366:SIN655367 RYQ655366:RYR655367 ROU655366:ROV655367 REY655366:REZ655367 QVC655366:QVD655367 QLG655366:QLH655367 QBK655366:QBL655367 PRO655366:PRP655367 PHS655366:PHT655367 OXW655366:OXX655367 OOA655366:OOB655367 OEE655366:OEF655367 NUI655366:NUJ655367 NKM655366:NKN655367 NAQ655366:NAR655367 MQU655366:MQV655367 MGY655366:MGZ655367 LXC655366:LXD655367 LNG655366:LNH655367 LDK655366:LDL655367 KTO655366:KTP655367 KJS655366:KJT655367 JZW655366:JZX655367 JQA655366:JQB655367 JGE655366:JGF655367 IWI655366:IWJ655367 IMM655366:IMN655367 ICQ655366:ICR655367 HSU655366:HSV655367 HIY655366:HIZ655367 GZC655366:GZD655367 GPG655366:GPH655367 GFK655366:GFL655367 FVO655366:FVP655367 FLS655366:FLT655367 FBW655366:FBX655367 ESA655366:ESB655367 EIE655366:EIF655367 DYI655366:DYJ655367 DOM655366:DON655367 DEQ655366:DER655367 CUU655366:CUV655367 CKY655366:CKZ655367 CBC655366:CBD655367 BRG655366:BRH655367 BHK655366:BHL655367 AXO655366:AXP655367 ANS655366:ANT655367 ADW655366:ADX655367 UA655366:UB655367 KE655366:KF655367 AM655366:AN655367 WWQ589830:WWR589831 WMU589830:WMV589831 WCY589830:WCZ589831 VTC589830:VTD589831 VJG589830:VJH589831 UZK589830:UZL589831 UPO589830:UPP589831 UFS589830:UFT589831 TVW589830:TVX589831 TMA589830:TMB589831 TCE589830:TCF589831 SSI589830:SSJ589831 SIM589830:SIN589831 RYQ589830:RYR589831 ROU589830:ROV589831 REY589830:REZ589831 QVC589830:QVD589831 QLG589830:QLH589831 QBK589830:QBL589831 PRO589830:PRP589831 PHS589830:PHT589831 OXW589830:OXX589831 OOA589830:OOB589831 OEE589830:OEF589831 NUI589830:NUJ589831 NKM589830:NKN589831 NAQ589830:NAR589831 MQU589830:MQV589831 MGY589830:MGZ589831 LXC589830:LXD589831 LNG589830:LNH589831 LDK589830:LDL589831 KTO589830:KTP589831 KJS589830:KJT589831 JZW589830:JZX589831 JQA589830:JQB589831 JGE589830:JGF589831 IWI589830:IWJ589831 IMM589830:IMN589831 ICQ589830:ICR589831 HSU589830:HSV589831 HIY589830:HIZ589831 GZC589830:GZD589831 GPG589830:GPH589831 GFK589830:GFL589831 FVO589830:FVP589831 FLS589830:FLT589831 FBW589830:FBX589831 ESA589830:ESB589831 EIE589830:EIF589831 DYI589830:DYJ589831 DOM589830:DON589831 DEQ589830:DER589831 CUU589830:CUV589831 CKY589830:CKZ589831 CBC589830:CBD589831 BRG589830:BRH589831 BHK589830:BHL589831 AXO589830:AXP589831 ANS589830:ANT589831 ADW589830:ADX589831 UA589830:UB589831 KE589830:KF589831 AM589830:AN589831 WWQ524294:WWR524295 WMU524294:WMV524295 WCY524294:WCZ524295 VTC524294:VTD524295 VJG524294:VJH524295 UZK524294:UZL524295 UPO524294:UPP524295 UFS524294:UFT524295 TVW524294:TVX524295 TMA524294:TMB524295 TCE524294:TCF524295 SSI524294:SSJ524295 SIM524294:SIN524295 RYQ524294:RYR524295 ROU524294:ROV524295 REY524294:REZ524295 QVC524294:QVD524295 QLG524294:QLH524295 QBK524294:QBL524295 PRO524294:PRP524295 PHS524294:PHT524295 OXW524294:OXX524295 OOA524294:OOB524295 OEE524294:OEF524295 NUI524294:NUJ524295 NKM524294:NKN524295 NAQ524294:NAR524295 MQU524294:MQV524295 MGY524294:MGZ524295 LXC524294:LXD524295 LNG524294:LNH524295 LDK524294:LDL524295 KTO524294:KTP524295 KJS524294:KJT524295 JZW524294:JZX524295 JQA524294:JQB524295 JGE524294:JGF524295 IWI524294:IWJ524295 IMM524294:IMN524295 ICQ524294:ICR524295 HSU524294:HSV524295 HIY524294:HIZ524295 GZC524294:GZD524295 GPG524294:GPH524295 GFK524294:GFL524295 FVO524294:FVP524295 FLS524294:FLT524295 FBW524294:FBX524295 ESA524294:ESB524295 EIE524294:EIF524295 DYI524294:DYJ524295 DOM524294:DON524295 DEQ524294:DER524295 CUU524294:CUV524295 CKY524294:CKZ524295 CBC524294:CBD524295 BRG524294:BRH524295 BHK524294:BHL524295 AXO524294:AXP524295 ANS524294:ANT524295 ADW524294:ADX524295 UA524294:UB524295 KE524294:KF524295 AM524294:AN524295 WWQ458758:WWR458759 WMU458758:WMV458759 WCY458758:WCZ458759 VTC458758:VTD458759 VJG458758:VJH458759 UZK458758:UZL458759 UPO458758:UPP458759 UFS458758:UFT458759 TVW458758:TVX458759 TMA458758:TMB458759 TCE458758:TCF458759 SSI458758:SSJ458759 SIM458758:SIN458759 RYQ458758:RYR458759 ROU458758:ROV458759 REY458758:REZ458759 QVC458758:QVD458759 QLG458758:QLH458759 QBK458758:QBL458759 PRO458758:PRP458759 PHS458758:PHT458759 OXW458758:OXX458759 OOA458758:OOB458759 OEE458758:OEF458759 NUI458758:NUJ458759 NKM458758:NKN458759 NAQ458758:NAR458759 MQU458758:MQV458759 MGY458758:MGZ458759 LXC458758:LXD458759 LNG458758:LNH458759 LDK458758:LDL458759 KTO458758:KTP458759 KJS458758:KJT458759 JZW458758:JZX458759 JQA458758:JQB458759 JGE458758:JGF458759 IWI458758:IWJ458759 IMM458758:IMN458759 ICQ458758:ICR458759 HSU458758:HSV458759 HIY458758:HIZ458759 GZC458758:GZD458759 GPG458758:GPH458759 GFK458758:GFL458759 FVO458758:FVP458759 FLS458758:FLT458759 FBW458758:FBX458759 ESA458758:ESB458759 EIE458758:EIF458759 DYI458758:DYJ458759 DOM458758:DON458759 DEQ458758:DER458759 CUU458758:CUV458759 CKY458758:CKZ458759 CBC458758:CBD458759 BRG458758:BRH458759 BHK458758:BHL458759 AXO458758:AXP458759 ANS458758:ANT458759 ADW458758:ADX458759 UA458758:UB458759 KE458758:KF458759 AM458758:AN458759 WWQ393222:WWR393223 WMU393222:WMV393223 WCY393222:WCZ393223 VTC393222:VTD393223 VJG393222:VJH393223 UZK393222:UZL393223 UPO393222:UPP393223 UFS393222:UFT393223 TVW393222:TVX393223 TMA393222:TMB393223 TCE393222:TCF393223 SSI393222:SSJ393223 SIM393222:SIN393223 RYQ393222:RYR393223 ROU393222:ROV393223 REY393222:REZ393223 QVC393222:QVD393223 QLG393222:QLH393223 QBK393222:QBL393223 PRO393222:PRP393223 PHS393222:PHT393223 OXW393222:OXX393223 OOA393222:OOB393223 OEE393222:OEF393223 NUI393222:NUJ393223 NKM393222:NKN393223 NAQ393222:NAR393223 MQU393222:MQV393223 MGY393222:MGZ393223 LXC393222:LXD393223 LNG393222:LNH393223 LDK393222:LDL393223 KTO393222:KTP393223 KJS393222:KJT393223 JZW393222:JZX393223 JQA393222:JQB393223 JGE393222:JGF393223 IWI393222:IWJ393223 IMM393222:IMN393223 ICQ393222:ICR393223 HSU393222:HSV393223 HIY393222:HIZ393223 GZC393222:GZD393223 GPG393222:GPH393223 GFK393222:GFL393223 FVO393222:FVP393223 FLS393222:FLT393223 FBW393222:FBX393223 ESA393222:ESB393223 EIE393222:EIF393223 DYI393222:DYJ393223 DOM393222:DON393223 DEQ393222:DER393223 CUU393222:CUV393223 CKY393222:CKZ393223 CBC393222:CBD393223 BRG393222:BRH393223 BHK393222:BHL393223 AXO393222:AXP393223 ANS393222:ANT393223 ADW393222:ADX393223 UA393222:UB393223 KE393222:KF393223 AM393222:AN393223 WWQ327686:WWR327687 WMU327686:WMV327687 WCY327686:WCZ327687 VTC327686:VTD327687 VJG327686:VJH327687 UZK327686:UZL327687 UPO327686:UPP327687 UFS327686:UFT327687 TVW327686:TVX327687 TMA327686:TMB327687 TCE327686:TCF327687 SSI327686:SSJ327687 SIM327686:SIN327687 RYQ327686:RYR327687 ROU327686:ROV327687 REY327686:REZ327687 QVC327686:QVD327687 QLG327686:QLH327687 QBK327686:QBL327687 PRO327686:PRP327687 PHS327686:PHT327687 OXW327686:OXX327687 OOA327686:OOB327687 OEE327686:OEF327687 NUI327686:NUJ327687 NKM327686:NKN327687 NAQ327686:NAR327687 MQU327686:MQV327687 MGY327686:MGZ327687 LXC327686:LXD327687 LNG327686:LNH327687 LDK327686:LDL327687 KTO327686:KTP327687 KJS327686:KJT327687 JZW327686:JZX327687 JQA327686:JQB327687 JGE327686:JGF327687 IWI327686:IWJ327687 IMM327686:IMN327687 ICQ327686:ICR327687 HSU327686:HSV327687 HIY327686:HIZ327687 GZC327686:GZD327687 GPG327686:GPH327687 GFK327686:GFL327687 FVO327686:FVP327687 FLS327686:FLT327687 FBW327686:FBX327687 ESA327686:ESB327687 EIE327686:EIF327687 DYI327686:DYJ327687 DOM327686:DON327687 DEQ327686:DER327687 CUU327686:CUV327687 CKY327686:CKZ327687 CBC327686:CBD327687 BRG327686:BRH327687 BHK327686:BHL327687 AXO327686:AXP327687 ANS327686:ANT327687 ADW327686:ADX327687 UA327686:UB327687 KE327686:KF327687 AM327686:AN327687 WWQ262150:WWR262151 WMU262150:WMV262151 WCY262150:WCZ262151 VTC262150:VTD262151 VJG262150:VJH262151 UZK262150:UZL262151 UPO262150:UPP262151 UFS262150:UFT262151 TVW262150:TVX262151 TMA262150:TMB262151 TCE262150:TCF262151 SSI262150:SSJ262151 SIM262150:SIN262151 RYQ262150:RYR262151 ROU262150:ROV262151 REY262150:REZ262151 QVC262150:QVD262151 QLG262150:QLH262151 QBK262150:QBL262151 PRO262150:PRP262151 PHS262150:PHT262151 OXW262150:OXX262151 OOA262150:OOB262151 OEE262150:OEF262151 NUI262150:NUJ262151 NKM262150:NKN262151 NAQ262150:NAR262151 MQU262150:MQV262151 MGY262150:MGZ262151 LXC262150:LXD262151 LNG262150:LNH262151 LDK262150:LDL262151 KTO262150:KTP262151 KJS262150:KJT262151 JZW262150:JZX262151 JQA262150:JQB262151 JGE262150:JGF262151 IWI262150:IWJ262151 IMM262150:IMN262151 ICQ262150:ICR262151 HSU262150:HSV262151 HIY262150:HIZ262151 GZC262150:GZD262151 GPG262150:GPH262151 GFK262150:GFL262151 FVO262150:FVP262151 FLS262150:FLT262151 FBW262150:FBX262151 ESA262150:ESB262151 EIE262150:EIF262151 DYI262150:DYJ262151 DOM262150:DON262151 DEQ262150:DER262151 CUU262150:CUV262151 CKY262150:CKZ262151 CBC262150:CBD262151 BRG262150:BRH262151 BHK262150:BHL262151 AXO262150:AXP262151 ANS262150:ANT262151 ADW262150:ADX262151 UA262150:UB262151 KE262150:KF262151 AM262150:AN262151 WWQ196614:WWR196615 WMU196614:WMV196615 WCY196614:WCZ196615 VTC196614:VTD196615 VJG196614:VJH196615 UZK196614:UZL196615 UPO196614:UPP196615 UFS196614:UFT196615 TVW196614:TVX196615 TMA196614:TMB196615 TCE196614:TCF196615 SSI196614:SSJ196615 SIM196614:SIN196615 RYQ196614:RYR196615 ROU196614:ROV196615 REY196614:REZ196615 QVC196614:QVD196615 QLG196614:QLH196615 QBK196614:QBL196615 PRO196614:PRP196615 PHS196614:PHT196615 OXW196614:OXX196615 OOA196614:OOB196615 OEE196614:OEF196615 NUI196614:NUJ196615 NKM196614:NKN196615 NAQ196614:NAR196615 MQU196614:MQV196615 MGY196614:MGZ196615 LXC196614:LXD196615 LNG196614:LNH196615 LDK196614:LDL196615 KTO196614:KTP196615 KJS196614:KJT196615 JZW196614:JZX196615 JQA196614:JQB196615 JGE196614:JGF196615 IWI196614:IWJ196615 IMM196614:IMN196615 ICQ196614:ICR196615 HSU196614:HSV196615 HIY196614:HIZ196615 GZC196614:GZD196615 GPG196614:GPH196615 GFK196614:GFL196615 FVO196614:FVP196615 FLS196614:FLT196615 FBW196614:FBX196615 ESA196614:ESB196615 EIE196614:EIF196615 DYI196614:DYJ196615 DOM196614:DON196615 DEQ196614:DER196615 CUU196614:CUV196615 CKY196614:CKZ196615 CBC196614:CBD196615 BRG196614:BRH196615 BHK196614:BHL196615 AXO196614:AXP196615 ANS196614:ANT196615 ADW196614:ADX196615 UA196614:UB196615 KE196614:KF196615 AM196614:AN196615 WWQ131078:WWR131079 WMU131078:WMV131079 WCY131078:WCZ131079 VTC131078:VTD131079 VJG131078:VJH131079 UZK131078:UZL131079 UPO131078:UPP131079 UFS131078:UFT131079 TVW131078:TVX131079 TMA131078:TMB131079 TCE131078:TCF131079 SSI131078:SSJ131079 SIM131078:SIN131079 RYQ131078:RYR131079 ROU131078:ROV131079 REY131078:REZ131079 QVC131078:QVD131079 QLG131078:QLH131079 QBK131078:QBL131079 PRO131078:PRP131079 PHS131078:PHT131079 OXW131078:OXX131079 OOA131078:OOB131079 OEE131078:OEF131079 NUI131078:NUJ131079 NKM131078:NKN131079 NAQ131078:NAR131079 MQU131078:MQV131079 MGY131078:MGZ131079 LXC131078:LXD131079 LNG131078:LNH131079 LDK131078:LDL131079 KTO131078:KTP131079 KJS131078:KJT131079 JZW131078:JZX131079 JQA131078:JQB131079 JGE131078:JGF131079 IWI131078:IWJ131079 IMM131078:IMN131079 ICQ131078:ICR131079 HSU131078:HSV131079 HIY131078:HIZ131079 GZC131078:GZD131079 GPG131078:GPH131079 GFK131078:GFL131079 FVO131078:FVP131079 FLS131078:FLT131079 FBW131078:FBX131079 ESA131078:ESB131079 EIE131078:EIF131079 DYI131078:DYJ131079 DOM131078:DON131079 DEQ131078:DER131079 CUU131078:CUV131079 CKY131078:CKZ131079 CBC131078:CBD131079 BRG131078:BRH131079 BHK131078:BHL131079 AXO131078:AXP131079 ANS131078:ANT131079 ADW131078:ADX131079 UA131078:UB131079 KE131078:KF131079 AM131078:AN131079 WWQ65542:WWR65543 WMU65542:WMV65543 WCY65542:WCZ65543 VTC65542:VTD65543 VJG65542:VJH65543 UZK65542:UZL65543 UPO65542:UPP65543 UFS65542:UFT65543 TVW65542:TVX65543 TMA65542:TMB65543 TCE65542:TCF65543 SSI65542:SSJ65543 SIM65542:SIN65543 RYQ65542:RYR65543 ROU65542:ROV65543 REY65542:REZ65543 QVC65542:QVD65543 QLG65542:QLH65543 QBK65542:QBL65543 PRO65542:PRP65543 PHS65542:PHT65543 OXW65542:OXX65543 OOA65542:OOB65543 OEE65542:OEF65543 NUI65542:NUJ65543 NKM65542:NKN65543 NAQ65542:NAR65543 MQU65542:MQV65543 MGY65542:MGZ65543 LXC65542:LXD65543 LNG65542:LNH65543 LDK65542:LDL65543 KTO65542:KTP65543 KJS65542:KJT65543 JZW65542:JZX65543 JQA65542:JQB65543 JGE65542:JGF65543 IWI65542:IWJ65543 IMM65542:IMN65543 ICQ65542:ICR65543 HSU65542:HSV65543 HIY65542:HIZ65543 GZC65542:GZD65543 GPG65542:GPH65543 GFK65542:GFL65543 FVO65542:FVP65543 FLS65542:FLT65543 FBW65542:FBX65543 ESA65542:ESB65543 EIE65542:EIF65543 DYI65542:DYJ65543 DOM65542:DON65543 DEQ65542:DER65543 CUU65542:CUV65543 CKY65542:CKZ65543 CBC65542:CBD65543 BRG65542:BRH65543 BHK65542:BHL65543 AXO65542:AXP65543 ANS65542:ANT65543 ADW65542:ADX65543 UA65542:UB65543 KE65542:KF65543 AM65542:AN65543">
      <formula1>$A$982:$A$984</formula1>
    </dataValidation>
  </dataValidations>
  <pageMargins left="0.7" right="0.7" top="0.75" bottom="0.75" header="0.3" footer="0.3"/>
  <pageSetup paperSize="9" scale="7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dimension ref="A1:G235"/>
  <sheetViews>
    <sheetView workbookViewId="0">
      <selection activeCell="B2" sqref="B2:B235"/>
    </sheetView>
  </sheetViews>
  <sheetFormatPr defaultColWidth="11.21875" defaultRowHeight="15"/>
  <cols>
    <col min="2" max="2" width="25.33203125" style="2" bestFit="1" customWidth="1"/>
    <col min="3" max="3" width="11.44140625" bestFit="1" customWidth="1"/>
  </cols>
  <sheetData>
    <row r="1" spans="1:7">
      <c r="A1" s="4" t="s">
        <v>663</v>
      </c>
      <c r="B1" s="4" t="s">
        <v>640</v>
      </c>
      <c r="C1" s="4" t="s">
        <v>672</v>
      </c>
      <c r="D1" s="4" t="s">
        <v>287</v>
      </c>
    </row>
    <row r="2" spans="1:7">
      <c r="A2" s="5" t="s">
        <v>195</v>
      </c>
      <c r="B2" s="1" t="s">
        <v>544</v>
      </c>
      <c r="C2" t="s">
        <v>671</v>
      </c>
      <c r="D2" s="5" t="s">
        <v>194</v>
      </c>
      <c r="G2" t="s">
        <v>197</v>
      </c>
    </row>
    <row r="3" spans="1:7">
      <c r="A3" s="5" t="s">
        <v>195</v>
      </c>
      <c r="B3" s="1" t="s">
        <v>545</v>
      </c>
      <c r="C3" t="s">
        <v>671</v>
      </c>
      <c r="D3" s="5" t="s">
        <v>194</v>
      </c>
      <c r="G3" t="s">
        <v>195</v>
      </c>
    </row>
    <row r="4" spans="1:7">
      <c r="A4" s="5" t="s">
        <v>195</v>
      </c>
      <c r="B4" s="1" t="s">
        <v>810</v>
      </c>
      <c r="C4" t="s">
        <v>671</v>
      </c>
      <c r="D4" s="5" t="s">
        <v>194</v>
      </c>
      <c r="G4" t="s">
        <v>667</v>
      </c>
    </row>
    <row r="5" spans="1:7">
      <c r="A5" s="5" t="s">
        <v>195</v>
      </c>
      <c r="B5" s="1" t="s">
        <v>546</v>
      </c>
      <c r="C5" t="s">
        <v>671</v>
      </c>
      <c r="D5" s="5" t="s">
        <v>194</v>
      </c>
      <c r="G5" t="s">
        <v>196</v>
      </c>
    </row>
    <row r="6" spans="1:7">
      <c r="A6" s="5" t="s">
        <v>195</v>
      </c>
      <c r="B6" s="1" t="s">
        <v>436</v>
      </c>
      <c r="C6" t="s">
        <v>670</v>
      </c>
      <c r="D6" s="5" t="s">
        <v>194</v>
      </c>
    </row>
    <row r="7" spans="1:7">
      <c r="A7" s="5" t="s">
        <v>195</v>
      </c>
      <c r="B7" s="1" t="s">
        <v>547</v>
      </c>
      <c r="C7" t="s">
        <v>671</v>
      </c>
      <c r="D7" s="5" t="s">
        <v>248</v>
      </c>
    </row>
    <row r="8" spans="1:7">
      <c r="A8" s="5" t="s">
        <v>195</v>
      </c>
      <c r="B8" s="1" t="s">
        <v>833</v>
      </c>
      <c r="C8" t="s">
        <v>671</v>
      </c>
      <c r="D8" s="5" t="s">
        <v>194</v>
      </c>
    </row>
    <row r="9" spans="1:7">
      <c r="A9" s="5" t="s">
        <v>195</v>
      </c>
      <c r="B9" s="1" t="s">
        <v>437</v>
      </c>
      <c r="C9" t="s">
        <v>670</v>
      </c>
      <c r="D9" s="5" t="s">
        <v>200</v>
      </c>
    </row>
    <row r="10" spans="1:7">
      <c r="A10" s="5" t="s">
        <v>195</v>
      </c>
      <c r="B10" s="1" t="s">
        <v>643</v>
      </c>
      <c r="C10" t="s">
        <v>671</v>
      </c>
      <c r="D10" s="5" t="s">
        <v>194</v>
      </c>
    </row>
    <row r="11" spans="1:7">
      <c r="A11" s="5" t="s">
        <v>195</v>
      </c>
      <c r="B11" s="1" t="s">
        <v>438</v>
      </c>
      <c r="C11" t="s">
        <v>670</v>
      </c>
      <c r="D11" s="5" t="s">
        <v>248</v>
      </c>
    </row>
    <row r="12" spans="1:7">
      <c r="A12" s="5" t="s">
        <v>195</v>
      </c>
      <c r="B12" s="1" t="s">
        <v>439</v>
      </c>
      <c r="C12" t="s">
        <v>670</v>
      </c>
      <c r="D12" s="5" t="s">
        <v>204</v>
      </c>
    </row>
    <row r="13" spans="1:7">
      <c r="A13" s="5" t="s">
        <v>195</v>
      </c>
      <c r="B13" s="1" t="s">
        <v>440</v>
      </c>
      <c r="C13" t="s">
        <v>670</v>
      </c>
      <c r="D13" s="5" t="s">
        <v>194</v>
      </c>
    </row>
    <row r="14" spans="1:7">
      <c r="A14" s="5" t="s">
        <v>195</v>
      </c>
      <c r="B14" s="1" t="s">
        <v>548</v>
      </c>
      <c r="C14" t="s">
        <v>671</v>
      </c>
      <c r="D14" s="5" t="s">
        <v>194</v>
      </c>
    </row>
    <row r="15" spans="1:7">
      <c r="A15" s="5" t="s">
        <v>195</v>
      </c>
      <c r="B15" s="1" t="s">
        <v>441</v>
      </c>
      <c r="C15" t="s">
        <v>670</v>
      </c>
      <c r="D15" s="5" t="s">
        <v>204</v>
      </c>
    </row>
    <row r="16" spans="1:7">
      <c r="A16" s="5" t="s">
        <v>195</v>
      </c>
      <c r="B16" s="1" t="s">
        <v>549</v>
      </c>
      <c r="C16" t="s">
        <v>671</v>
      </c>
      <c r="D16" s="5" t="s">
        <v>248</v>
      </c>
    </row>
    <row r="17" spans="1:4">
      <c r="A17" s="5" t="s">
        <v>195</v>
      </c>
      <c r="B17" s="1" t="s">
        <v>442</v>
      </c>
      <c r="C17" t="s">
        <v>670</v>
      </c>
      <c r="D17" s="5" t="s">
        <v>204</v>
      </c>
    </row>
    <row r="18" spans="1:4">
      <c r="A18" s="5" t="s">
        <v>195</v>
      </c>
      <c r="B18" s="1" t="s">
        <v>443</v>
      </c>
      <c r="C18" t="s">
        <v>670</v>
      </c>
      <c r="D18" s="5" t="s">
        <v>194</v>
      </c>
    </row>
    <row r="19" spans="1:4">
      <c r="A19" s="5" t="s">
        <v>195</v>
      </c>
      <c r="B19" s="1" t="s">
        <v>444</v>
      </c>
      <c r="C19" t="s">
        <v>670</v>
      </c>
      <c r="D19" s="5" t="s">
        <v>248</v>
      </c>
    </row>
    <row r="20" spans="1:4">
      <c r="A20" s="5" t="s">
        <v>195</v>
      </c>
      <c r="B20" s="1" t="s">
        <v>445</v>
      </c>
      <c r="C20" t="s">
        <v>670</v>
      </c>
      <c r="D20" s="5" t="s">
        <v>200</v>
      </c>
    </row>
    <row r="21" spans="1:4">
      <c r="A21" s="5" t="s">
        <v>195</v>
      </c>
      <c r="B21" s="1" t="s">
        <v>446</v>
      </c>
      <c r="C21" t="s">
        <v>670</v>
      </c>
      <c r="D21" s="5" t="s">
        <v>248</v>
      </c>
    </row>
    <row r="22" spans="1:4">
      <c r="A22" s="5" t="s">
        <v>195</v>
      </c>
      <c r="B22" s="1" t="s">
        <v>447</v>
      </c>
      <c r="C22" t="s">
        <v>670</v>
      </c>
      <c r="D22" s="5" t="s">
        <v>204</v>
      </c>
    </row>
    <row r="23" spans="1:4">
      <c r="A23" s="5" t="s">
        <v>195</v>
      </c>
      <c r="B23" s="1" t="s">
        <v>664</v>
      </c>
      <c r="C23" t="s">
        <v>671</v>
      </c>
      <c r="D23" s="5" t="s">
        <v>194</v>
      </c>
    </row>
    <row r="24" spans="1:4">
      <c r="A24" s="5" t="s">
        <v>195</v>
      </c>
      <c r="B24" s="1" t="s">
        <v>448</v>
      </c>
      <c r="C24" t="s">
        <v>670</v>
      </c>
      <c r="D24" s="5" t="s">
        <v>200</v>
      </c>
    </row>
    <row r="25" spans="1:4">
      <c r="A25" s="5" t="s">
        <v>195</v>
      </c>
      <c r="B25" s="1" t="s">
        <v>449</v>
      </c>
      <c r="C25" t="s">
        <v>670</v>
      </c>
      <c r="D25" s="5" t="s">
        <v>194</v>
      </c>
    </row>
    <row r="26" spans="1:4">
      <c r="A26" s="5" t="s">
        <v>195</v>
      </c>
      <c r="B26" s="1" t="s">
        <v>450</v>
      </c>
      <c r="C26" t="s">
        <v>670</v>
      </c>
      <c r="D26" s="5" t="s">
        <v>200</v>
      </c>
    </row>
    <row r="27" spans="1:4">
      <c r="A27" s="5" t="s">
        <v>195</v>
      </c>
      <c r="B27" s="1" t="s">
        <v>451</v>
      </c>
      <c r="C27" t="s">
        <v>670</v>
      </c>
      <c r="D27" s="5" t="s">
        <v>200</v>
      </c>
    </row>
    <row r="28" spans="1:4">
      <c r="A28" s="5" t="s">
        <v>195</v>
      </c>
      <c r="B28" s="1" t="s">
        <v>452</v>
      </c>
      <c r="C28" t="s">
        <v>670</v>
      </c>
      <c r="D28" s="5" t="s">
        <v>248</v>
      </c>
    </row>
    <row r="29" spans="1:4">
      <c r="A29" s="5" t="s">
        <v>195</v>
      </c>
      <c r="B29" s="1" t="s">
        <v>550</v>
      </c>
      <c r="C29" t="s">
        <v>671</v>
      </c>
      <c r="D29" s="5" t="s">
        <v>204</v>
      </c>
    </row>
    <row r="30" spans="1:4">
      <c r="A30" s="5" t="s">
        <v>195</v>
      </c>
      <c r="B30" s="1" t="s">
        <v>453</v>
      </c>
      <c r="C30" t="s">
        <v>670</v>
      </c>
      <c r="D30" s="5" t="s">
        <v>204</v>
      </c>
    </row>
    <row r="31" spans="1:4">
      <c r="A31" s="5" t="s">
        <v>195</v>
      </c>
      <c r="B31" s="1" t="s">
        <v>433</v>
      </c>
      <c r="C31" t="s">
        <v>669</v>
      </c>
      <c r="D31" s="5" t="s">
        <v>200</v>
      </c>
    </row>
    <row r="32" spans="1:4">
      <c r="A32" s="5" t="s">
        <v>195</v>
      </c>
      <c r="B32" s="1" t="s">
        <v>551</v>
      </c>
      <c r="C32" t="s">
        <v>671</v>
      </c>
      <c r="D32" s="5" t="s">
        <v>194</v>
      </c>
    </row>
    <row r="33" spans="1:4">
      <c r="A33" s="5" t="s">
        <v>195</v>
      </c>
      <c r="B33" s="1" t="s">
        <v>552</v>
      </c>
      <c r="C33" t="s">
        <v>671</v>
      </c>
      <c r="D33" s="5" t="s">
        <v>194</v>
      </c>
    </row>
    <row r="34" spans="1:4">
      <c r="A34" s="5" t="s">
        <v>195</v>
      </c>
      <c r="B34" s="1" t="s">
        <v>454</v>
      </c>
      <c r="C34" t="s">
        <v>670</v>
      </c>
      <c r="D34" s="5" t="s">
        <v>194</v>
      </c>
    </row>
    <row r="35" spans="1:4">
      <c r="A35" s="5" t="s">
        <v>195</v>
      </c>
      <c r="B35" s="1" t="s">
        <v>644</v>
      </c>
      <c r="C35" t="s">
        <v>671</v>
      </c>
      <c r="D35" s="5" t="s">
        <v>248</v>
      </c>
    </row>
    <row r="36" spans="1:4">
      <c r="A36" s="5" t="s">
        <v>195</v>
      </c>
      <c r="B36" s="1" t="s">
        <v>645</v>
      </c>
      <c r="C36" t="s">
        <v>671</v>
      </c>
      <c r="D36" s="5" t="s">
        <v>194</v>
      </c>
    </row>
    <row r="37" spans="1:4">
      <c r="A37" s="5" t="s">
        <v>195</v>
      </c>
      <c r="B37" s="1" t="s">
        <v>553</v>
      </c>
      <c r="C37" t="s">
        <v>671</v>
      </c>
      <c r="D37" s="5" t="s">
        <v>248</v>
      </c>
    </row>
    <row r="38" spans="1:4">
      <c r="A38" s="5" t="s">
        <v>195</v>
      </c>
      <c r="B38" s="1" t="s">
        <v>554</v>
      </c>
      <c r="C38" t="s">
        <v>671</v>
      </c>
      <c r="D38" s="5" t="s">
        <v>194</v>
      </c>
    </row>
    <row r="39" spans="1:4">
      <c r="A39" s="5" t="s">
        <v>195</v>
      </c>
      <c r="B39" s="1" t="s">
        <v>455</v>
      </c>
      <c r="C39" t="s">
        <v>670</v>
      </c>
      <c r="D39" s="5" t="s">
        <v>200</v>
      </c>
    </row>
    <row r="40" spans="1:4">
      <c r="A40" s="5" t="s">
        <v>195</v>
      </c>
      <c r="B40" s="1" t="s">
        <v>555</v>
      </c>
      <c r="C40" t="s">
        <v>671</v>
      </c>
      <c r="D40" s="5" t="s">
        <v>194</v>
      </c>
    </row>
    <row r="41" spans="1:4">
      <c r="A41" s="5" t="s">
        <v>195</v>
      </c>
      <c r="B41" s="1" t="s">
        <v>456</v>
      </c>
      <c r="C41" t="s">
        <v>670</v>
      </c>
      <c r="D41" s="5" t="s">
        <v>248</v>
      </c>
    </row>
    <row r="42" spans="1:4">
      <c r="A42" s="5" t="s">
        <v>195</v>
      </c>
      <c r="B42" s="1" t="s">
        <v>646</v>
      </c>
      <c r="C42" t="s">
        <v>671</v>
      </c>
      <c r="D42" s="5" t="s">
        <v>194</v>
      </c>
    </row>
    <row r="43" spans="1:4">
      <c r="A43" s="5" t="s">
        <v>195</v>
      </c>
      <c r="B43" s="1" t="s">
        <v>556</v>
      </c>
      <c r="C43" t="s">
        <v>671</v>
      </c>
      <c r="D43" s="5" t="s">
        <v>194</v>
      </c>
    </row>
    <row r="44" spans="1:4">
      <c r="A44" s="5" t="s">
        <v>195</v>
      </c>
      <c r="B44" s="1" t="s">
        <v>457</v>
      </c>
      <c r="C44" t="s">
        <v>670</v>
      </c>
      <c r="D44" s="5" t="s">
        <v>204</v>
      </c>
    </row>
    <row r="45" spans="1:4">
      <c r="A45" s="5" t="s">
        <v>195</v>
      </c>
      <c r="B45" s="1" t="s">
        <v>458</v>
      </c>
      <c r="C45" t="s">
        <v>670</v>
      </c>
      <c r="D45" s="5" t="s">
        <v>200</v>
      </c>
    </row>
    <row r="46" spans="1:4">
      <c r="A46" s="5" t="s">
        <v>195</v>
      </c>
      <c r="B46" s="1" t="s">
        <v>557</v>
      </c>
      <c r="C46" t="s">
        <v>671</v>
      </c>
      <c r="D46" s="5" t="s">
        <v>248</v>
      </c>
    </row>
    <row r="47" spans="1:4">
      <c r="A47" s="5" t="s">
        <v>195</v>
      </c>
      <c r="B47" s="1" t="s">
        <v>665</v>
      </c>
      <c r="C47" t="s">
        <v>670</v>
      </c>
      <c r="D47" s="5" t="s">
        <v>194</v>
      </c>
    </row>
    <row r="48" spans="1:4">
      <c r="A48" s="5" t="s">
        <v>195</v>
      </c>
      <c r="B48" s="1" t="s">
        <v>558</v>
      </c>
      <c r="C48" t="s">
        <v>671</v>
      </c>
      <c r="D48" s="5" t="s">
        <v>194</v>
      </c>
    </row>
    <row r="49" spans="1:4">
      <c r="A49" s="5" t="s">
        <v>195</v>
      </c>
      <c r="B49" s="1" t="s">
        <v>559</v>
      </c>
      <c r="C49" t="s">
        <v>671</v>
      </c>
      <c r="D49" s="5" t="s">
        <v>194</v>
      </c>
    </row>
    <row r="50" spans="1:4">
      <c r="A50" s="5" t="s">
        <v>195</v>
      </c>
      <c r="B50" s="1" t="s">
        <v>459</v>
      </c>
      <c r="C50" t="s">
        <v>670</v>
      </c>
      <c r="D50" s="5" t="s">
        <v>204</v>
      </c>
    </row>
    <row r="51" spans="1:4">
      <c r="A51" s="5" t="s">
        <v>195</v>
      </c>
      <c r="B51" s="1" t="s">
        <v>560</v>
      </c>
      <c r="C51" t="s">
        <v>671</v>
      </c>
      <c r="D51" s="5" t="s">
        <v>194</v>
      </c>
    </row>
    <row r="52" spans="1:4">
      <c r="A52" s="5" t="s">
        <v>195</v>
      </c>
      <c r="B52" s="1" t="s">
        <v>647</v>
      </c>
      <c r="C52" t="s">
        <v>670</v>
      </c>
      <c r="D52" s="5" t="s">
        <v>204</v>
      </c>
    </row>
    <row r="53" spans="1:4">
      <c r="A53" s="5" t="s">
        <v>195</v>
      </c>
      <c r="B53" s="1" t="s">
        <v>648</v>
      </c>
      <c r="C53" t="s">
        <v>670</v>
      </c>
      <c r="D53" s="5" t="s">
        <v>204</v>
      </c>
    </row>
    <row r="54" spans="1:4">
      <c r="A54" s="5" t="s">
        <v>195</v>
      </c>
      <c r="B54" s="1" t="s">
        <v>649</v>
      </c>
      <c r="C54" t="s">
        <v>670</v>
      </c>
      <c r="D54" s="5" t="s">
        <v>200</v>
      </c>
    </row>
    <row r="55" spans="1:4">
      <c r="A55" s="5" t="s">
        <v>195</v>
      </c>
      <c r="B55" s="1" t="s">
        <v>641</v>
      </c>
      <c r="C55" t="s">
        <v>670</v>
      </c>
      <c r="D55" s="5" t="s">
        <v>200</v>
      </c>
    </row>
    <row r="56" spans="1:4">
      <c r="A56" s="5" t="s">
        <v>195</v>
      </c>
      <c r="B56" s="1" t="s">
        <v>650</v>
      </c>
      <c r="C56" t="s">
        <v>670</v>
      </c>
      <c r="D56" s="5" t="s">
        <v>200</v>
      </c>
    </row>
    <row r="57" spans="1:4">
      <c r="A57" s="5" t="s">
        <v>195</v>
      </c>
      <c r="B57" s="1" t="s">
        <v>460</v>
      </c>
      <c r="C57" t="s">
        <v>670</v>
      </c>
      <c r="D57" s="5" t="s">
        <v>194</v>
      </c>
    </row>
    <row r="58" spans="1:4">
      <c r="A58" s="5" t="s">
        <v>195</v>
      </c>
      <c r="B58" s="1" t="s">
        <v>461</v>
      </c>
      <c r="C58" t="s">
        <v>670</v>
      </c>
      <c r="D58" s="5" t="s">
        <v>204</v>
      </c>
    </row>
    <row r="59" spans="1:4">
      <c r="A59" s="5" t="s">
        <v>195</v>
      </c>
      <c r="B59" s="1" t="s">
        <v>462</v>
      </c>
      <c r="C59" t="s">
        <v>670</v>
      </c>
      <c r="D59" s="5" t="s">
        <v>204</v>
      </c>
    </row>
    <row r="60" spans="1:4">
      <c r="A60" s="5" t="s">
        <v>195</v>
      </c>
      <c r="B60" s="1" t="s">
        <v>463</v>
      </c>
      <c r="C60" t="s">
        <v>670</v>
      </c>
      <c r="D60" s="5" t="s">
        <v>248</v>
      </c>
    </row>
    <row r="61" spans="1:4">
      <c r="A61" s="5" t="s">
        <v>195</v>
      </c>
      <c r="B61" s="1" t="s">
        <v>561</v>
      </c>
      <c r="C61" t="s">
        <v>671</v>
      </c>
      <c r="D61" s="5" t="s">
        <v>194</v>
      </c>
    </row>
    <row r="62" spans="1:4">
      <c r="A62" s="5" t="s">
        <v>195</v>
      </c>
      <c r="B62" s="1" t="s">
        <v>464</v>
      </c>
      <c r="C62" t="s">
        <v>670</v>
      </c>
      <c r="D62" s="5" t="s">
        <v>200</v>
      </c>
    </row>
    <row r="63" spans="1:4">
      <c r="A63" s="5" t="s">
        <v>195</v>
      </c>
      <c r="B63" s="1" t="s">
        <v>465</v>
      </c>
      <c r="C63" t="s">
        <v>670</v>
      </c>
      <c r="D63" s="5" t="s">
        <v>204</v>
      </c>
    </row>
    <row r="64" spans="1:4">
      <c r="A64" s="5" t="s">
        <v>195</v>
      </c>
      <c r="B64" s="1" t="s">
        <v>466</v>
      </c>
      <c r="C64" t="s">
        <v>670</v>
      </c>
      <c r="D64" s="5" t="s">
        <v>204</v>
      </c>
    </row>
    <row r="65" spans="1:7">
      <c r="A65" s="5" t="s">
        <v>195</v>
      </c>
      <c r="B65" s="1" t="s">
        <v>467</v>
      </c>
      <c r="C65" t="s">
        <v>670</v>
      </c>
      <c r="D65" s="5" t="s">
        <v>204</v>
      </c>
    </row>
    <row r="66" spans="1:7">
      <c r="A66" s="5" t="s">
        <v>195</v>
      </c>
      <c r="B66" s="1" t="s">
        <v>562</v>
      </c>
      <c r="C66" t="s">
        <v>671</v>
      </c>
      <c r="D66" s="5" t="s">
        <v>194</v>
      </c>
    </row>
    <row r="67" spans="1:7">
      <c r="A67" s="5" t="s">
        <v>195</v>
      </c>
      <c r="B67" s="1" t="s">
        <v>468</v>
      </c>
      <c r="C67" t="s">
        <v>670</v>
      </c>
      <c r="D67" s="5" t="s">
        <v>248</v>
      </c>
    </row>
    <row r="68" spans="1:7">
      <c r="A68" s="5" t="s">
        <v>196</v>
      </c>
      <c r="B68" s="3" t="s">
        <v>469</v>
      </c>
      <c r="C68" t="s">
        <v>670</v>
      </c>
      <c r="D68" s="5" t="s">
        <v>200</v>
      </c>
      <c r="G68" t="s">
        <v>195</v>
      </c>
    </row>
    <row r="69" spans="1:7">
      <c r="A69" s="5" t="s">
        <v>196</v>
      </c>
      <c r="B69" s="3" t="s">
        <v>470</v>
      </c>
      <c r="C69" t="s">
        <v>670</v>
      </c>
      <c r="D69" s="5" t="s">
        <v>204</v>
      </c>
      <c r="G69" t="s">
        <v>260</v>
      </c>
    </row>
    <row r="70" spans="1:7">
      <c r="A70" s="5" t="s">
        <v>196</v>
      </c>
      <c r="B70" s="3" t="s">
        <v>471</v>
      </c>
      <c r="C70" t="s">
        <v>670</v>
      </c>
      <c r="D70" s="5" t="s">
        <v>200</v>
      </c>
      <c r="G70" t="s">
        <v>196</v>
      </c>
    </row>
    <row r="71" spans="1:7">
      <c r="A71" s="5" t="s">
        <v>196</v>
      </c>
      <c r="B71" s="3" t="s">
        <v>651</v>
      </c>
      <c r="C71" t="s">
        <v>670</v>
      </c>
      <c r="D71" s="5" t="s">
        <v>200</v>
      </c>
    </row>
    <row r="72" spans="1:7">
      <c r="A72" s="5" t="s">
        <v>196</v>
      </c>
      <c r="B72" s="3" t="s">
        <v>563</v>
      </c>
      <c r="C72" t="s">
        <v>671</v>
      </c>
      <c r="D72" s="5" t="s">
        <v>200</v>
      </c>
    </row>
    <row r="73" spans="1:7">
      <c r="A73" s="5" t="s">
        <v>196</v>
      </c>
      <c r="B73" s="3" t="s">
        <v>472</v>
      </c>
      <c r="C73" t="s">
        <v>670</v>
      </c>
      <c r="D73" s="5" t="s">
        <v>204</v>
      </c>
    </row>
    <row r="74" spans="1:7">
      <c r="A74" s="5" t="s">
        <v>196</v>
      </c>
      <c r="B74" s="3" t="s">
        <v>473</v>
      </c>
      <c r="C74" t="s">
        <v>670</v>
      </c>
      <c r="D74" s="5" t="s">
        <v>248</v>
      </c>
    </row>
    <row r="75" spans="1:7">
      <c r="A75" s="5" t="s">
        <v>196</v>
      </c>
      <c r="B75" s="3" t="s">
        <v>474</v>
      </c>
      <c r="C75" t="s">
        <v>670</v>
      </c>
      <c r="D75" s="5" t="s">
        <v>194</v>
      </c>
    </row>
    <row r="76" spans="1:7">
      <c r="A76" s="5" t="s">
        <v>196</v>
      </c>
      <c r="B76" s="3" t="s">
        <v>564</v>
      </c>
      <c r="C76" t="s">
        <v>671</v>
      </c>
      <c r="D76" s="5" t="s">
        <v>194</v>
      </c>
    </row>
    <row r="77" spans="1:7">
      <c r="A77" s="5" t="s">
        <v>196</v>
      </c>
      <c r="B77" s="3" t="s">
        <v>475</v>
      </c>
      <c r="C77" t="s">
        <v>670</v>
      </c>
      <c r="D77" s="5" t="s">
        <v>200</v>
      </c>
    </row>
    <row r="78" spans="1:7">
      <c r="A78" s="5" t="s">
        <v>196</v>
      </c>
      <c r="B78" s="3" t="s">
        <v>476</v>
      </c>
      <c r="C78" t="s">
        <v>670</v>
      </c>
      <c r="D78" s="5" t="s">
        <v>200</v>
      </c>
    </row>
    <row r="79" spans="1:7">
      <c r="A79" s="5" t="s">
        <v>196</v>
      </c>
      <c r="B79" s="3" t="s">
        <v>477</v>
      </c>
      <c r="C79" t="s">
        <v>670</v>
      </c>
      <c r="D79" s="5" t="s">
        <v>204</v>
      </c>
    </row>
    <row r="80" spans="1:7">
      <c r="A80" s="5" t="s">
        <v>196</v>
      </c>
      <c r="B80" s="3" t="s">
        <v>478</v>
      </c>
      <c r="C80" t="s">
        <v>670</v>
      </c>
      <c r="D80" s="5" t="s">
        <v>200</v>
      </c>
    </row>
    <row r="81" spans="1:4">
      <c r="A81" s="5" t="s">
        <v>196</v>
      </c>
      <c r="B81" s="3" t="s">
        <v>565</v>
      </c>
      <c r="C81" t="s">
        <v>671</v>
      </c>
      <c r="D81" s="5" t="s">
        <v>194</v>
      </c>
    </row>
    <row r="82" spans="1:4">
      <c r="A82" s="5" t="s">
        <v>196</v>
      </c>
      <c r="B82" s="3" t="s">
        <v>566</v>
      </c>
      <c r="C82" t="s">
        <v>671</v>
      </c>
      <c r="D82" s="5" t="s">
        <v>248</v>
      </c>
    </row>
    <row r="83" spans="1:4">
      <c r="A83" s="5" t="s">
        <v>196</v>
      </c>
      <c r="B83" s="3" t="s">
        <v>567</v>
      </c>
      <c r="C83" t="s">
        <v>671</v>
      </c>
      <c r="D83" s="5" t="s">
        <v>204</v>
      </c>
    </row>
    <row r="84" spans="1:4">
      <c r="A84" s="5" t="s">
        <v>196</v>
      </c>
      <c r="B84" s="3" t="s">
        <v>568</v>
      </c>
      <c r="C84" t="s">
        <v>671</v>
      </c>
      <c r="D84" s="5" t="s">
        <v>194</v>
      </c>
    </row>
    <row r="85" spans="1:4">
      <c r="A85" s="5" t="s">
        <v>196</v>
      </c>
      <c r="B85" s="3" t="s">
        <v>569</v>
      </c>
      <c r="C85" t="s">
        <v>671</v>
      </c>
      <c r="D85" s="5" t="s">
        <v>204</v>
      </c>
    </row>
    <row r="86" spans="1:4">
      <c r="A86" s="5" t="s">
        <v>196</v>
      </c>
      <c r="B86" s="3" t="s">
        <v>479</v>
      </c>
      <c r="C86" t="s">
        <v>670</v>
      </c>
      <c r="D86" s="5" t="s">
        <v>248</v>
      </c>
    </row>
    <row r="87" spans="1:4">
      <c r="A87" s="5" t="s">
        <v>196</v>
      </c>
      <c r="B87" s="3" t="s">
        <v>570</v>
      </c>
      <c r="C87" t="s">
        <v>671</v>
      </c>
      <c r="D87" s="5" t="s">
        <v>248</v>
      </c>
    </row>
    <row r="88" spans="1:4">
      <c r="A88" s="5" t="s">
        <v>196</v>
      </c>
      <c r="B88" s="3" t="s">
        <v>652</v>
      </c>
      <c r="C88" t="s">
        <v>671</v>
      </c>
      <c r="D88" s="5" t="s">
        <v>194</v>
      </c>
    </row>
    <row r="89" spans="1:4">
      <c r="A89" s="5" t="s">
        <v>196</v>
      </c>
      <c r="B89" s="3" t="s">
        <v>480</v>
      </c>
      <c r="C89" t="s">
        <v>670</v>
      </c>
      <c r="D89" s="5" t="s">
        <v>200</v>
      </c>
    </row>
    <row r="90" spans="1:4">
      <c r="A90" s="5" t="s">
        <v>196</v>
      </c>
      <c r="B90" s="3" t="s">
        <v>571</v>
      </c>
      <c r="C90" t="s">
        <v>671</v>
      </c>
      <c r="D90" s="5" t="s">
        <v>204</v>
      </c>
    </row>
    <row r="91" spans="1:4">
      <c r="A91" s="5" t="s">
        <v>196</v>
      </c>
      <c r="B91" s="3" t="s">
        <v>481</v>
      </c>
      <c r="C91" t="s">
        <v>670</v>
      </c>
      <c r="D91" s="5" t="s">
        <v>204</v>
      </c>
    </row>
    <row r="92" spans="1:4">
      <c r="A92" s="5" t="s">
        <v>196</v>
      </c>
      <c r="B92" s="3" t="s">
        <v>653</v>
      </c>
      <c r="C92" t="s">
        <v>670</v>
      </c>
      <c r="D92" s="5" t="s">
        <v>200</v>
      </c>
    </row>
    <row r="93" spans="1:4">
      <c r="A93" s="5" t="s">
        <v>196</v>
      </c>
      <c r="B93" s="3" t="s">
        <v>572</v>
      </c>
      <c r="C93" t="s">
        <v>671</v>
      </c>
      <c r="D93" s="5" t="s">
        <v>248</v>
      </c>
    </row>
    <row r="94" spans="1:4">
      <c r="A94" s="5" t="s">
        <v>196</v>
      </c>
      <c r="B94" s="3" t="s">
        <v>573</v>
      </c>
      <c r="C94" t="s">
        <v>671</v>
      </c>
      <c r="D94" s="5" t="s">
        <v>194</v>
      </c>
    </row>
    <row r="95" spans="1:4">
      <c r="A95" s="5" t="s">
        <v>196</v>
      </c>
      <c r="B95" s="3" t="s">
        <v>574</v>
      </c>
      <c r="C95" t="s">
        <v>671</v>
      </c>
      <c r="D95" s="5" t="s">
        <v>248</v>
      </c>
    </row>
    <row r="96" spans="1:4">
      <c r="A96" s="5" t="s">
        <v>196</v>
      </c>
      <c r="B96" s="3" t="s">
        <v>482</v>
      </c>
      <c r="C96" t="s">
        <v>670</v>
      </c>
      <c r="D96" s="5" t="s">
        <v>200</v>
      </c>
    </row>
    <row r="97" spans="1:4">
      <c r="A97" s="5" t="s">
        <v>196</v>
      </c>
      <c r="B97" s="3" t="s">
        <v>483</v>
      </c>
      <c r="C97" t="s">
        <v>670</v>
      </c>
      <c r="D97" s="5" t="s">
        <v>204</v>
      </c>
    </row>
    <row r="98" spans="1:4">
      <c r="A98" s="5" t="s">
        <v>196</v>
      </c>
      <c r="B98" s="3" t="s">
        <v>484</v>
      </c>
      <c r="C98" t="s">
        <v>670</v>
      </c>
      <c r="D98" s="5" t="s">
        <v>248</v>
      </c>
    </row>
    <row r="99" spans="1:4">
      <c r="A99" s="5" t="s">
        <v>196</v>
      </c>
      <c r="B99" s="3" t="s">
        <v>575</v>
      </c>
      <c r="C99" t="s">
        <v>671</v>
      </c>
      <c r="D99" s="5" t="s">
        <v>248</v>
      </c>
    </row>
    <row r="100" spans="1:4">
      <c r="A100" s="5" t="s">
        <v>196</v>
      </c>
      <c r="B100" s="3" t="s">
        <v>485</v>
      </c>
      <c r="C100" t="s">
        <v>670</v>
      </c>
      <c r="D100" s="5" t="s">
        <v>204</v>
      </c>
    </row>
    <row r="101" spans="1:4">
      <c r="A101" s="5" t="s">
        <v>196</v>
      </c>
      <c r="B101" s="3" t="s">
        <v>486</v>
      </c>
      <c r="C101" t="s">
        <v>670</v>
      </c>
      <c r="D101" s="5" t="s">
        <v>200</v>
      </c>
    </row>
    <row r="102" spans="1:4">
      <c r="A102" s="5" t="s">
        <v>196</v>
      </c>
      <c r="B102" s="3" t="s">
        <v>576</v>
      </c>
      <c r="C102" t="s">
        <v>671</v>
      </c>
      <c r="D102" s="5" t="s">
        <v>248</v>
      </c>
    </row>
    <row r="103" spans="1:4">
      <c r="A103" s="5" t="s">
        <v>196</v>
      </c>
      <c r="B103" s="3" t="s">
        <v>577</v>
      </c>
      <c r="C103" t="s">
        <v>671</v>
      </c>
      <c r="D103" s="5" t="s">
        <v>194</v>
      </c>
    </row>
    <row r="104" spans="1:4">
      <c r="A104" s="5" t="s">
        <v>196</v>
      </c>
      <c r="B104" s="3" t="s">
        <v>578</v>
      </c>
      <c r="C104" t="s">
        <v>671</v>
      </c>
      <c r="D104" s="5" t="s">
        <v>194</v>
      </c>
    </row>
    <row r="105" spans="1:4">
      <c r="A105" s="5" t="s">
        <v>196</v>
      </c>
      <c r="B105" s="3" t="s">
        <v>579</v>
      </c>
      <c r="C105" t="s">
        <v>671</v>
      </c>
      <c r="D105" s="5" t="s">
        <v>204</v>
      </c>
    </row>
    <row r="106" spans="1:4">
      <c r="A106" s="5" t="s">
        <v>196</v>
      </c>
      <c r="B106" s="3" t="s">
        <v>580</v>
      </c>
      <c r="C106" t="s">
        <v>671</v>
      </c>
      <c r="D106" s="5" t="s">
        <v>194</v>
      </c>
    </row>
    <row r="107" spans="1:4">
      <c r="A107" s="5" t="s">
        <v>196</v>
      </c>
      <c r="B107" s="3" t="s">
        <v>581</v>
      </c>
      <c r="C107" t="s">
        <v>671</v>
      </c>
      <c r="D107" s="5" t="s">
        <v>194</v>
      </c>
    </row>
    <row r="108" spans="1:4">
      <c r="A108" s="5" t="s">
        <v>196</v>
      </c>
      <c r="B108" s="3" t="s">
        <v>582</v>
      </c>
      <c r="C108" t="s">
        <v>671</v>
      </c>
      <c r="D108" s="5" t="s">
        <v>194</v>
      </c>
    </row>
    <row r="109" spans="1:4">
      <c r="A109" s="5" t="s">
        <v>196</v>
      </c>
      <c r="B109" s="3" t="s">
        <v>487</v>
      </c>
      <c r="C109" t="s">
        <v>670</v>
      </c>
      <c r="D109" s="5" t="s">
        <v>200</v>
      </c>
    </row>
    <row r="110" spans="1:4">
      <c r="A110" s="5" t="s">
        <v>196</v>
      </c>
      <c r="B110" s="3" t="s">
        <v>488</v>
      </c>
      <c r="C110" t="s">
        <v>670</v>
      </c>
      <c r="D110" s="5" t="s">
        <v>194</v>
      </c>
    </row>
    <row r="111" spans="1:4">
      <c r="A111" s="5" t="s">
        <v>196</v>
      </c>
      <c r="B111" s="3" t="s">
        <v>583</v>
      </c>
      <c r="C111" t="s">
        <v>671</v>
      </c>
      <c r="D111" s="5" t="s">
        <v>248</v>
      </c>
    </row>
    <row r="112" spans="1:4">
      <c r="A112" s="5" t="s">
        <v>196</v>
      </c>
      <c r="B112" s="3" t="s">
        <v>489</v>
      </c>
      <c r="C112" t="s">
        <v>670</v>
      </c>
      <c r="D112" s="5" t="s">
        <v>204</v>
      </c>
    </row>
    <row r="113" spans="1:4">
      <c r="A113" s="5" t="s">
        <v>196</v>
      </c>
      <c r="B113" s="3" t="s">
        <v>584</v>
      </c>
      <c r="C113" t="s">
        <v>671</v>
      </c>
      <c r="D113" s="5" t="s">
        <v>194</v>
      </c>
    </row>
    <row r="114" spans="1:4">
      <c r="A114" s="5" t="s">
        <v>196</v>
      </c>
      <c r="B114" s="3" t="s">
        <v>585</v>
      </c>
      <c r="C114" t="s">
        <v>671</v>
      </c>
      <c r="D114" s="5" t="s">
        <v>194</v>
      </c>
    </row>
    <row r="115" spans="1:4">
      <c r="A115" s="5" t="s">
        <v>196</v>
      </c>
      <c r="B115" s="3" t="s">
        <v>586</v>
      </c>
      <c r="C115" t="s">
        <v>671</v>
      </c>
      <c r="D115" s="5" t="s">
        <v>194</v>
      </c>
    </row>
    <row r="116" spans="1:4">
      <c r="A116" s="5" t="s">
        <v>196</v>
      </c>
      <c r="B116" s="3" t="s">
        <v>490</v>
      </c>
      <c r="C116" t="s">
        <v>670</v>
      </c>
      <c r="D116" s="5" t="s">
        <v>200</v>
      </c>
    </row>
    <row r="117" spans="1:4">
      <c r="A117" s="5" t="s">
        <v>196</v>
      </c>
      <c r="B117" s="3" t="s">
        <v>587</v>
      </c>
      <c r="C117" t="s">
        <v>671</v>
      </c>
      <c r="D117" s="5" t="s">
        <v>248</v>
      </c>
    </row>
    <row r="118" spans="1:4">
      <c r="A118" s="5" t="s">
        <v>196</v>
      </c>
      <c r="B118" s="3" t="s">
        <v>588</v>
      </c>
      <c r="C118" t="s">
        <v>671</v>
      </c>
      <c r="D118" s="5" t="s">
        <v>248</v>
      </c>
    </row>
    <row r="119" spans="1:4">
      <c r="A119" s="5" t="s">
        <v>196</v>
      </c>
      <c r="B119" s="3" t="s">
        <v>491</v>
      </c>
      <c r="C119" t="s">
        <v>670</v>
      </c>
      <c r="D119" s="5" t="s">
        <v>204</v>
      </c>
    </row>
    <row r="120" spans="1:4">
      <c r="A120" s="5" t="s">
        <v>196</v>
      </c>
      <c r="B120" s="3" t="s">
        <v>589</v>
      </c>
      <c r="C120" t="s">
        <v>671</v>
      </c>
      <c r="D120" s="5" t="s">
        <v>194</v>
      </c>
    </row>
    <row r="121" spans="1:4">
      <c r="A121" s="5" t="s">
        <v>196</v>
      </c>
      <c r="B121" s="3" t="s">
        <v>590</v>
      </c>
      <c r="C121" t="s">
        <v>671</v>
      </c>
      <c r="D121" s="5" t="s">
        <v>194</v>
      </c>
    </row>
    <row r="122" spans="1:4">
      <c r="A122" s="5" t="s">
        <v>196</v>
      </c>
      <c r="B122" s="3" t="s">
        <v>591</v>
      </c>
      <c r="C122" t="s">
        <v>671</v>
      </c>
      <c r="D122" s="5" t="s">
        <v>248</v>
      </c>
    </row>
    <row r="123" spans="1:4">
      <c r="A123" s="5" t="s">
        <v>196</v>
      </c>
      <c r="B123" s="3" t="s">
        <v>492</v>
      </c>
      <c r="C123" t="s">
        <v>670</v>
      </c>
      <c r="D123" s="5" t="s">
        <v>200</v>
      </c>
    </row>
    <row r="124" spans="1:4">
      <c r="A124" s="5" t="s">
        <v>196</v>
      </c>
      <c r="B124" s="3" t="s">
        <v>493</v>
      </c>
      <c r="C124" t="s">
        <v>670</v>
      </c>
      <c r="D124" s="5" t="s">
        <v>200</v>
      </c>
    </row>
    <row r="125" spans="1:4">
      <c r="A125" s="5" t="s">
        <v>196</v>
      </c>
      <c r="B125" s="3" t="s">
        <v>592</v>
      </c>
      <c r="C125" t="s">
        <v>671</v>
      </c>
      <c r="D125" s="5" t="s">
        <v>204</v>
      </c>
    </row>
    <row r="126" spans="1:4">
      <c r="A126" s="5" t="s">
        <v>196</v>
      </c>
      <c r="B126" s="3" t="s">
        <v>494</v>
      </c>
      <c r="C126" t="s">
        <v>670</v>
      </c>
      <c r="D126" s="5" t="s">
        <v>248</v>
      </c>
    </row>
    <row r="127" spans="1:4">
      <c r="A127" s="5" t="s">
        <v>196</v>
      </c>
      <c r="B127" s="3" t="s">
        <v>495</v>
      </c>
      <c r="C127" t="s">
        <v>670</v>
      </c>
      <c r="D127" s="5" t="s">
        <v>194</v>
      </c>
    </row>
    <row r="128" spans="1:4">
      <c r="A128" s="5" t="s">
        <v>196</v>
      </c>
      <c r="B128" s="3" t="s">
        <v>496</v>
      </c>
      <c r="C128" t="s">
        <v>670</v>
      </c>
      <c r="D128" s="5" t="s">
        <v>248</v>
      </c>
    </row>
    <row r="129" spans="1:4">
      <c r="A129" s="5" t="s">
        <v>196</v>
      </c>
      <c r="B129" s="3" t="s">
        <v>497</v>
      </c>
      <c r="C129" t="s">
        <v>670</v>
      </c>
      <c r="D129" s="5" t="s">
        <v>200</v>
      </c>
    </row>
    <row r="130" spans="1:4">
      <c r="A130" s="5" t="s">
        <v>196</v>
      </c>
      <c r="B130" s="3" t="s">
        <v>593</v>
      </c>
      <c r="C130" t="s">
        <v>671</v>
      </c>
      <c r="D130" s="5" t="s">
        <v>194</v>
      </c>
    </row>
    <row r="131" spans="1:4">
      <c r="A131" s="5" t="s">
        <v>196</v>
      </c>
      <c r="B131" s="3" t="s">
        <v>498</v>
      </c>
      <c r="C131" t="s">
        <v>670</v>
      </c>
      <c r="D131" s="5" t="s">
        <v>200</v>
      </c>
    </row>
    <row r="132" spans="1:4">
      <c r="A132" s="5" t="s">
        <v>196</v>
      </c>
      <c r="B132" s="3" t="s">
        <v>594</v>
      </c>
      <c r="C132" t="s">
        <v>671</v>
      </c>
      <c r="D132" s="5" t="s">
        <v>200</v>
      </c>
    </row>
    <row r="133" spans="1:4">
      <c r="A133" s="5" t="s">
        <v>196</v>
      </c>
      <c r="B133" s="3" t="s">
        <v>499</v>
      </c>
      <c r="C133" t="s">
        <v>670</v>
      </c>
      <c r="D133" s="5" t="s">
        <v>194</v>
      </c>
    </row>
    <row r="134" spans="1:4">
      <c r="A134" s="5" t="s">
        <v>196</v>
      </c>
      <c r="B134" s="3" t="s">
        <v>500</v>
      </c>
      <c r="C134" t="s">
        <v>670</v>
      </c>
      <c r="D134" s="5" t="s">
        <v>204</v>
      </c>
    </row>
    <row r="135" spans="1:4">
      <c r="A135" s="5" t="s">
        <v>196</v>
      </c>
      <c r="B135" s="3" t="s">
        <v>654</v>
      </c>
      <c r="C135" t="s">
        <v>670</v>
      </c>
      <c r="D135" s="5" t="s">
        <v>204</v>
      </c>
    </row>
    <row r="136" spans="1:4">
      <c r="A136" s="5" t="s">
        <v>196</v>
      </c>
      <c r="B136" s="3" t="s">
        <v>501</v>
      </c>
      <c r="C136" t="s">
        <v>670</v>
      </c>
      <c r="D136" s="5" t="s">
        <v>248</v>
      </c>
    </row>
    <row r="137" spans="1:4">
      <c r="A137" s="5" t="s">
        <v>197</v>
      </c>
      <c r="B137" s="3" t="s">
        <v>595</v>
      </c>
      <c r="C137" t="s">
        <v>671</v>
      </c>
      <c r="D137" s="5" t="s">
        <v>200</v>
      </c>
    </row>
    <row r="138" spans="1:4">
      <c r="A138" s="5" t="s">
        <v>197</v>
      </c>
      <c r="B138" s="3" t="s">
        <v>502</v>
      </c>
      <c r="C138" t="s">
        <v>670</v>
      </c>
      <c r="D138" s="5" t="s">
        <v>200</v>
      </c>
    </row>
    <row r="139" spans="1:4">
      <c r="A139" s="5" t="s">
        <v>197</v>
      </c>
      <c r="B139" s="3" t="s">
        <v>503</v>
      </c>
      <c r="C139" t="s">
        <v>670</v>
      </c>
      <c r="D139" s="5" t="s">
        <v>204</v>
      </c>
    </row>
    <row r="140" spans="1:4">
      <c r="A140" s="5" t="s">
        <v>197</v>
      </c>
      <c r="B140" s="3" t="s">
        <v>596</v>
      </c>
      <c r="C140" t="s">
        <v>671</v>
      </c>
      <c r="D140" s="5" t="s">
        <v>200</v>
      </c>
    </row>
    <row r="141" spans="1:4">
      <c r="A141" s="5" t="s">
        <v>197</v>
      </c>
      <c r="B141" s="3" t="s">
        <v>597</v>
      </c>
      <c r="C141" t="s">
        <v>671</v>
      </c>
      <c r="D141" s="5" t="s">
        <v>248</v>
      </c>
    </row>
    <row r="142" spans="1:4">
      <c r="A142" s="5" t="s">
        <v>197</v>
      </c>
      <c r="B142" s="3" t="s">
        <v>598</v>
      </c>
      <c r="C142" t="s">
        <v>671</v>
      </c>
      <c r="D142" s="5" t="s">
        <v>204</v>
      </c>
    </row>
    <row r="143" spans="1:4">
      <c r="A143" s="5" t="s">
        <v>197</v>
      </c>
      <c r="B143" s="3" t="s">
        <v>504</v>
      </c>
      <c r="C143" t="s">
        <v>670</v>
      </c>
      <c r="D143" s="5" t="s">
        <v>200</v>
      </c>
    </row>
    <row r="144" spans="1:4">
      <c r="A144" s="5" t="s">
        <v>197</v>
      </c>
      <c r="B144" s="3" t="s">
        <v>599</v>
      </c>
      <c r="C144" t="s">
        <v>671</v>
      </c>
      <c r="D144" s="5" t="s">
        <v>200</v>
      </c>
    </row>
    <row r="145" spans="1:4">
      <c r="A145" s="5" t="s">
        <v>197</v>
      </c>
      <c r="B145" s="3" t="s">
        <v>600</v>
      </c>
      <c r="C145" t="s">
        <v>671</v>
      </c>
      <c r="D145" s="5" t="s">
        <v>200</v>
      </c>
    </row>
    <row r="146" spans="1:4">
      <c r="A146" s="5" t="s">
        <v>197</v>
      </c>
      <c r="B146" s="3" t="s">
        <v>505</v>
      </c>
      <c r="C146" t="s">
        <v>670</v>
      </c>
      <c r="D146" s="5" t="s">
        <v>200</v>
      </c>
    </row>
    <row r="147" spans="1:4">
      <c r="A147" s="5" t="s">
        <v>197</v>
      </c>
      <c r="B147" s="3" t="s">
        <v>601</v>
      </c>
      <c r="C147" t="s">
        <v>671</v>
      </c>
      <c r="D147" s="5" t="s">
        <v>204</v>
      </c>
    </row>
    <row r="148" spans="1:4">
      <c r="A148" s="5" t="s">
        <v>197</v>
      </c>
      <c r="B148" s="3" t="s">
        <v>602</v>
      </c>
      <c r="C148" t="s">
        <v>671</v>
      </c>
      <c r="D148" s="5" t="s">
        <v>200</v>
      </c>
    </row>
    <row r="149" spans="1:4">
      <c r="A149" s="5" t="s">
        <v>197</v>
      </c>
      <c r="B149" s="3" t="s">
        <v>603</v>
      </c>
      <c r="C149" t="s">
        <v>671</v>
      </c>
      <c r="D149" s="5" t="s">
        <v>248</v>
      </c>
    </row>
    <row r="150" spans="1:4">
      <c r="A150" s="5" t="s">
        <v>197</v>
      </c>
      <c r="B150" s="3" t="s">
        <v>604</v>
      </c>
      <c r="C150" t="s">
        <v>671</v>
      </c>
      <c r="D150" s="5" t="s">
        <v>200</v>
      </c>
    </row>
    <row r="151" spans="1:4">
      <c r="A151" s="5" t="s">
        <v>197</v>
      </c>
      <c r="B151" s="3" t="s">
        <v>506</v>
      </c>
      <c r="C151" t="s">
        <v>670</v>
      </c>
      <c r="D151" s="5" t="s">
        <v>200</v>
      </c>
    </row>
    <row r="152" spans="1:4">
      <c r="A152" s="5" t="s">
        <v>197</v>
      </c>
      <c r="B152" s="3" t="s">
        <v>507</v>
      </c>
      <c r="C152" t="s">
        <v>670</v>
      </c>
      <c r="D152" s="5" t="s">
        <v>204</v>
      </c>
    </row>
    <row r="153" spans="1:4">
      <c r="A153" s="5" t="s">
        <v>197</v>
      </c>
      <c r="B153" s="3" t="s">
        <v>605</v>
      </c>
      <c r="C153" t="s">
        <v>671</v>
      </c>
      <c r="D153" s="5" t="s">
        <v>200</v>
      </c>
    </row>
    <row r="154" spans="1:4">
      <c r="A154" s="5" t="s">
        <v>197</v>
      </c>
      <c r="B154" s="3" t="s">
        <v>508</v>
      </c>
      <c r="C154" t="s">
        <v>670</v>
      </c>
      <c r="D154" s="5" t="s">
        <v>200</v>
      </c>
    </row>
    <row r="155" spans="1:4">
      <c r="A155" s="5" t="s">
        <v>197</v>
      </c>
      <c r="B155" s="3" t="s">
        <v>509</v>
      </c>
      <c r="C155" t="s">
        <v>670</v>
      </c>
      <c r="D155" s="5" t="s">
        <v>248</v>
      </c>
    </row>
    <row r="156" spans="1:4">
      <c r="A156" s="5" t="s">
        <v>197</v>
      </c>
      <c r="B156" s="3" t="s">
        <v>606</v>
      </c>
      <c r="C156" t="s">
        <v>671</v>
      </c>
      <c r="D156" s="5" t="s">
        <v>204</v>
      </c>
    </row>
    <row r="157" spans="1:4">
      <c r="A157" s="5" t="s">
        <v>197</v>
      </c>
      <c r="B157" s="3" t="s">
        <v>510</v>
      </c>
      <c r="C157" t="s">
        <v>670</v>
      </c>
      <c r="D157" s="5" t="s">
        <v>204</v>
      </c>
    </row>
    <row r="158" spans="1:4">
      <c r="A158" s="5" t="s">
        <v>197</v>
      </c>
      <c r="B158" s="3" t="s">
        <v>607</v>
      </c>
      <c r="C158" t="s">
        <v>671</v>
      </c>
      <c r="D158" s="5" t="s">
        <v>248</v>
      </c>
    </row>
    <row r="159" spans="1:4">
      <c r="A159" s="5" t="s">
        <v>197</v>
      </c>
      <c r="B159" s="3" t="s">
        <v>655</v>
      </c>
      <c r="C159" t="s">
        <v>671</v>
      </c>
      <c r="D159" s="5" t="s">
        <v>194</v>
      </c>
    </row>
    <row r="160" spans="1:4">
      <c r="A160" s="5" t="s">
        <v>197</v>
      </c>
      <c r="B160" s="3" t="s">
        <v>608</v>
      </c>
      <c r="C160" t="s">
        <v>671</v>
      </c>
      <c r="D160" s="5" t="s">
        <v>248</v>
      </c>
    </row>
    <row r="161" spans="1:4">
      <c r="A161" s="5" t="s">
        <v>197</v>
      </c>
      <c r="B161" s="3" t="s">
        <v>434</v>
      </c>
      <c r="C161" t="s">
        <v>669</v>
      </c>
      <c r="D161" s="5" t="s">
        <v>200</v>
      </c>
    </row>
    <row r="162" spans="1:4">
      <c r="A162" s="5" t="s">
        <v>197</v>
      </c>
      <c r="B162" s="3" t="s">
        <v>609</v>
      </c>
      <c r="C162" t="s">
        <v>671</v>
      </c>
      <c r="D162" s="5" t="s">
        <v>248</v>
      </c>
    </row>
    <row r="163" spans="1:4">
      <c r="A163" s="5" t="s">
        <v>197</v>
      </c>
      <c r="B163" s="3" t="s">
        <v>656</v>
      </c>
      <c r="C163" t="s">
        <v>671</v>
      </c>
      <c r="D163" s="5" t="s">
        <v>204</v>
      </c>
    </row>
    <row r="164" spans="1:4">
      <c r="A164" s="5" t="s">
        <v>197</v>
      </c>
      <c r="B164" s="3" t="s">
        <v>511</v>
      </c>
      <c r="C164" t="s">
        <v>670</v>
      </c>
      <c r="D164" s="5" t="s">
        <v>200</v>
      </c>
    </row>
    <row r="165" spans="1:4">
      <c r="A165" s="5" t="s">
        <v>197</v>
      </c>
      <c r="B165" s="3" t="s">
        <v>512</v>
      </c>
      <c r="C165" t="s">
        <v>670</v>
      </c>
      <c r="D165" s="5" t="s">
        <v>200</v>
      </c>
    </row>
    <row r="166" spans="1:4">
      <c r="A166" s="5" t="s">
        <v>197</v>
      </c>
      <c r="B166" s="3" t="s">
        <v>610</v>
      </c>
      <c r="C166" t="s">
        <v>671</v>
      </c>
      <c r="D166" s="5" t="s">
        <v>248</v>
      </c>
    </row>
    <row r="167" spans="1:4">
      <c r="A167" s="5" t="s">
        <v>197</v>
      </c>
      <c r="B167" s="3" t="s">
        <v>513</v>
      </c>
      <c r="C167" t="s">
        <v>670</v>
      </c>
      <c r="D167" s="5" t="s">
        <v>248</v>
      </c>
    </row>
    <row r="168" spans="1:4">
      <c r="A168" s="5" t="s">
        <v>197</v>
      </c>
      <c r="B168" s="3" t="s">
        <v>611</v>
      </c>
      <c r="C168" t="s">
        <v>671</v>
      </c>
      <c r="D168" s="5" t="s">
        <v>204</v>
      </c>
    </row>
    <row r="169" spans="1:4">
      <c r="A169" s="5" t="s">
        <v>197</v>
      </c>
      <c r="B169" s="3" t="s">
        <v>612</v>
      </c>
      <c r="C169" t="s">
        <v>671</v>
      </c>
      <c r="D169" s="5" t="s">
        <v>200</v>
      </c>
    </row>
    <row r="170" spans="1:4">
      <c r="A170" s="5" t="s">
        <v>197</v>
      </c>
      <c r="B170" s="3" t="s">
        <v>613</v>
      </c>
      <c r="C170" t="s">
        <v>671</v>
      </c>
      <c r="D170" s="5" t="s">
        <v>194</v>
      </c>
    </row>
    <row r="171" spans="1:4">
      <c r="A171" s="5" t="s">
        <v>197</v>
      </c>
      <c r="B171" s="3" t="s">
        <v>614</v>
      </c>
      <c r="C171" t="s">
        <v>671</v>
      </c>
      <c r="D171" s="5" t="s">
        <v>200</v>
      </c>
    </row>
    <row r="172" spans="1:4">
      <c r="A172" s="5" t="s">
        <v>197</v>
      </c>
      <c r="B172" s="3" t="s">
        <v>615</v>
      </c>
      <c r="C172" t="s">
        <v>671</v>
      </c>
      <c r="D172" s="5" t="s">
        <v>248</v>
      </c>
    </row>
    <row r="173" spans="1:4">
      <c r="A173" s="5" t="s">
        <v>197</v>
      </c>
      <c r="B173" s="3" t="s">
        <v>514</v>
      </c>
      <c r="C173" t="s">
        <v>670</v>
      </c>
      <c r="D173" s="5" t="s">
        <v>200</v>
      </c>
    </row>
    <row r="174" spans="1:4">
      <c r="A174" s="5" t="s">
        <v>197</v>
      </c>
      <c r="B174" s="3" t="s">
        <v>616</v>
      </c>
      <c r="C174" t="s">
        <v>671</v>
      </c>
      <c r="D174" s="5" t="s">
        <v>194</v>
      </c>
    </row>
    <row r="175" spans="1:4">
      <c r="A175" s="5" t="s">
        <v>197</v>
      </c>
      <c r="B175" s="3" t="s">
        <v>617</v>
      </c>
      <c r="C175" t="s">
        <v>671</v>
      </c>
      <c r="D175" s="5" t="s">
        <v>204</v>
      </c>
    </row>
    <row r="176" spans="1:4">
      <c r="A176" s="5" t="s">
        <v>197</v>
      </c>
      <c r="B176" s="3" t="s">
        <v>618</v>
      </c>
      <c r="C176" t="s">
        <v>671</v>
      </c>
      <c r="D176" s="5" t="s">
        <v>204</v>
      </c>
    </row>
    <row r="177" spans="1:4">
      <c r="A177" s="5" t="s">
        <v>197</v>
      </c>
      <c r="B177" s="3" t="s">
        <v>619</v>
      </c>
      <c r="C177" t="s">
        <v>671</v>
      </c>
      <c r="D177" s="5" t="s">
        <v>194</v>
      </c>
    </row>
    <row r="178" spans="1:4">
      <c r="A178" s="5" t="s">
        <v>197</v>
      </c>
      <c r="B178" s="3" t="s">
        <v>620</v>
      </c>
      <c r="C178" t="s">
        <v>671</v>
      </c>
      <c r="D178" s="5" t="s">
        <v>248</v>
      </c>
    </row>
    <row r="179" spans="1:4">
      <c r="A179" s="5" t="s">
        <v>197</v>
      </c>
      <c r="B179" s="3" t="s">
        <v>515</v>
      </c>
      <c r="C179" t="s">
        <v>670</v>
      </c>
      <c r="D179" s="5" t="s">
        <v>200</v>
      </c>
    </row>
    <row r="180" spans="1:4">
      <c r="A180" s="5" t="s">
        <v>197</v>
      </c>
      <c r="B180" s="3" t="s">
        <v>516</v>
      </c>
      <c r="C180" t="s">
        <v>670</v>
      </c>
      <c r="D180" s="5" t="s">
        <v>200</v>
      </c>
    </row>
    <row r="181" spans="1:4">
      <c r="A181" s="5" t="s">
        <v>197</v>
      </c>
      <c r="B181" s="3" t="s">
        <v>621</v>
      </c>
      <c r="C181" t="s">
        <v>671</v>
      </c>
      <c r="D181" s="5" t="s">
        <v>248</v>
      </c>
    </row>
    <row r="182" spans="1:4">
      <c r="A182" s="5" t="s">
        <v>197</v>
      </c>
      <c r="B182" s="3" t="s">
        <v>517</v>
      </c>
      <c r="C182" t="s">
        <v>670</v>
      </c>
      <c r="D182" s="5" t="s">
        <v>200</v>
      </c>
    </row>
    <row r="183" spans="1:4">
      <c r="A183" s="5" t="s">
        <v>197</v>
      </c>
      <c r="B183" s="3" t="s">
        <v>518</v>
      </c>
      <c r="C183" t="s">
        <v>670</v>
      </c>
      <c r="D183" s="5" t="s">
        <v>200</v>
      </c>
    </row>
    <row r="184" spans="1:4">
      <c r="A184" s="5" t="s">
        <v>197</v>
      </c>
      <c r="B184" s="3" t="s">
        <v>622</v>
      </c>
      <c r="C184" t="s">
        <v>671</v>
      </c>
      <c r="D184" s="5" t="s">
        <v>194</v>
      </c>
    </row>
    <row r="185" spans="1:4">
      <c r="A185" s="5" t="s">
        <v>197</v>
      </c>
      <c r="B185" s="3" t="s">
        <v>623</v>
      </c>
      <c r="C185" t="s">
        <v>671</v>
      </c>
      <c r="D185" s="5" t="s">
        <v>204</v>
      </c>
    </row>
    <row r="186" spans="1:4">
      <c r="A186" s="5" t="s">
        <v>197</v>
      </c>
      <c r="B186" s="3" t="s">
        <v>624</v>
      </c>
      <c r="C186" t="s">
        <v>671</v>
      </c>
      <c r="D186" s="5" t="s">
        <v>194</v>
      </c>
    </row>
    <row r="187" spans="1:4">
      <c r="A187" s="5" t="s">
        <v>197</v>
      </c>
      <c r="B187" s="3" t="s">
        <v>625</v>
      </c>
      <c r="C187" t="s">
        <v>671</v>
      </c>
      <c r="D187" s="5" t="s">
        <v>204</v>
      </c>
    </row>
    <row r="188" spans="1:4">
      <c r="A188" s="5" t="s">
        <v>197</v>
      </c>
      <c r="B188" s="3" t="s">
        <v>626</v>
      </c>
      <c r="C188" t="s">
        <v>671</v>
      </c>
      <c r="D188" s="5" t="s">
        <v>248</v>
      </c>
    </row>
    <row r="189" spans="1:4">
      <c r="A189" s="5" t="s">
        <v>197</v>
      </c>
      <c r="B189" s="3" t="s">
        <v>627</v>
      </c>
      <c r="C189" t="s">
        <v>671</v>
      </c>
      <c r="D189" s="5" t="s">
        <v>194</v>
      </c>
    </row>
    <row r="190" spans="1:4">
      <c r="A190" s="5" t="s">
        <v>197</v>
      </c>
      <c r="B190" s="3" t="s">
        <v>519</v>
      </c>
      <c r="C190" t="s">
        <v>670</v>
      </c>
      <c r="D190" s="5" t="s">
        <v>200</v>
      </c>
    </row>
    <row r="191" spans="1:4">
      <c r="A191" s="5" t="s">
        <v>197</v>
      </c>
      <c r="B191" s="3" t="s">
        <v>657</v>
      </c>
      <c r="C191" t="s">
        <v>671</v>
      </c>
      <c r="D191" s="5" t="s">
        <v>194</v>
      </c>
    </row>
    <row r="192" spans="1:4">
      <c r="A192" s="5" t="s">
        <v>197</v>
      </c>
      <c r="B192" s="3" t="s">
        <v>628</v>
      </c>
      <c r="C192" t="s">
        <v>671</v>
      </c>
      <c r="D192" s="5" t="s">
        <v>200</v>
      </c>
    </row>
    <row r="193" spans="1:4">
      <c r="A193" s="5" t="s">
        <v>197</v>
      </c>
      <c r="B193" s="3" t="s">
        <v>629</v>
      </c>
      <c r="C193" t="s">
        <v>671</v>
      </c>
      <c r="D193" s="5" t="s">
        <v>204</v>
      </c>
    </row>
    <row r="194" spans="1:4">
      <c r="A194" s="5" t="s">
        <v>197</v>
      </c>
      <c r="B194" s="3" t="s">
        <v>630</v>
      </c>
      <c r="C194" t="s">
        <v>671</v>
      </c>
      <c r="D194" s="5" t="s">
        <v>200</v>
      </c>
    </row>
    <row r="195" spans="1:4">
      <c r="A195" s="5" t="s">
        <v>197</v>
      </c>
      <c r="B195" s="3" t="s">
        <v>520</v>
      </c>
      <c r="C195" t="s">
        <v>670</v>
      </c>
      <c r="D195" s="5" t="s">
        <v>200</v>
      </c>
    </row>
    <row r="196" spans="1:4">
      <c r="A196" s="5" t="s">
        <v>197</v>
      </c>
      <c r="B196" s="3" t="s">
        <v>521</v>
      </c>
      <c r="C196" t="s">
        <v>670</v>
      </c>
      <c r="D196" s="5" t="s">
        <v>200</v>
      </c>
    </row>
    <row r="197" spans="1:4">
      <c r="A197" s="5" t="s">
        <v>197</v>
      </c>
      <c r="B197" s="3" t="s">
        <v>631</v>
      </c>
      <c r="C197" t="s">
        <v>671</v>
      </c>
      <c r="D197" s="5" t="s">
        <v>248</v>
      </c>
    </row>
    <row r="198" spans="1:4">
      <c r="A198" s="5" t="s">
        <v>197</v>
      </c>
      <c r="B198" s="3" t="s">
        <v>632</v>
      </c>
      <c r="C198" t="s">
        <v>671</v>
      </c>
      <c r="D198" s="5" t="s">
        <v>204</v>
      </c>
    </row>
    <row r="199" spans="1:4">
      <c r="A199" s="5" t="s">
        <v>197</v>
      </c>
      <c r="B199" s="3" t="s">
        <v>522</v>
      </c>
      <c r="C199" t="s">
        <v>670</v>
      </c>
      <c r="D199" s="5" t="s">
        <v>248</v>
      </c>
    </row>
    <row r="200" spans="1:4">
      <c r="A200" s="5" t="s">
        <v>197</v>
      </c>
      <c r="B200" s="3" t="s">
        <v>523</v>
      </c>
      <c r="C200" t="s">
        <v>670</v>
      </c>
      <c r="D200" s="5" t="s">
        <v>200</v>
      </c>
    </row>
    <row r="201" spans="1:4">
      <c r="A201" s="5" t="s">
        <v>197</v>
      </c>
      <c r="B201" s="3" t="s">
        <v>633</v>
      </c>
      <c r="C201" t="s">
        <v>671</v>
      </c>
      <c r="D201" s="5" t="s">
        <v>248</v>
      </c>
    </row>
    <row r="202" spans="1:4">
      <c r="A202" s="5" t="s">
        <v>197</v>
      </c>
      <c r="B202" s="3" t="s">
        <v>634</v>
      </c>
      <c r="C202" t="s">
        <v>671</v>
      </c>
      <c r="D202" s="5" t="s">
        <v>194</v>
      </c>
    </row>
    <row r="203" spans="1:4">
      <c r="A203" s="5" t="s">
        <v>197</v>
      </c>
      <c r="B203" s="3" t="s">
        <v>524</v>
      </c>
      <c r="C203" t="s">
        <v>670</v>
      </c>
      <c r="D203" s="5" t="s">
        <v>200</v>
      </c>
    </row>
    <row r="204" spans="1:4">
      <c r="A204" s="5" t="s">
        <v>260</v>
      </c>
      <c r="B204" s="3" t="s">
        <v>525</v>
      </c>
      <c r="C204" t="s">
        <v>670</v>
      </c>
      <c r="D204" s="5" t="s">
        <v>204</v>
      </c>
    </row>
    <row r="205" spans="1:4">
      <c r="A205" s="5" t="s">
        <v>260</v>
      </c>
      <c r="B205" s="3" t="s">
        <v>526</v>
      </c>
      <c r="C205" t="s">
        <v>670</v>
      </c>
      <c r="D205" s="5" t="s">
        <v>200</v>
      </c>
    </row>
    <row r="206" spans="1:4">
      <c r="A206" s="5" t="s">
        <v>260</v>
      </c>
      <c r="B206" s="3" t="s">
        <v>527</v>
      </c>
      <c r="C206" t="s">
        <v>670</v>
      </c>
      <c r="D206" s="5" t="s">
        <v>204</v>
      </c>
    </row>
    <row r="207" spans="1:4">
      <c r="A207" s="5" t="s">
        <v>260</v>
      </c>
      <c r="B207" s="3" t="s">
        <v>528</v>
      </c>
      <c r="C207" t="s">
        <v>670</v>
      </c>
      <c r="D207" s="5" t="s">
        <v>200</v>
      </c>
    </row>
    <row r="208" spans="1:4">
      <c r="A208" s="5" t="s">
        <v>260</v>
      </c>
      <c r="B208" s="3" t="s">
        <v>529</v>
      </c>
      <c r="C208" t="s">
        <v>670</v>
      </c>
      <c r="D208" s="5" t="s">
        <v>204</v>
      </c>
    </row>
    <row r="209" spans="1:4">
      <c r="A209" s="5" t="s">
        <v>260</v>
      </c>
      <c r="B209" s="3" t="s">
        <v>658</v>
      </c>
      <c r="C209" t="s">
        <v>670</v>
      </c>
      <c r="D209" s="5" t="s">
        <v>248</v>
      </c>
    </row>
    <row r="210" spans="1:4">
      <c r="A210" s="5" t="s">
        <v>260</v>
      </c>
      <c r="B210" s="3" t="s">
        <v>530</v>
      </c>
      <c r="C210" t="s">
        <v>670</v>
      </c>
      <c r="D210" s="5" t="s">
        <v>248</v>
      </c>
    </row>
    <row r="211" spans="1:4">
      <c r="A211" s="5" t="s">
        <v>260</v>
      </c>
      <c r="B211" s="3" t="s">
        <v>659</v>
      </c>
      <c r="C211" t="s">
        <v>670</v>
      </c>
      <c r="D211" s="5" t="s">
        <v>248</v>
      </c>
    </row>
    <row r="212" spans="1:4">
      <c r="A212" s="5" t="s">
        <v>260</v>
      </c>
      <c r="B212" s="3" t="s">
        <v>635</v>
      </c>
      <c r="C212" t="s">
        <v>671</v>
      </c>
      <c r="D212" s="5" t="s">
        <v>194</v>
      </c>
    </row>
    <row r="213" spans="1:4">
      <c r="A213" s="5" t="s">
        <v>260</v>
      </c>
      <c r="B213" s="3" t="s">
        <v>531</v>
      </c>
      <c r="C213" t="s">
        <v>670</v>
      </c>
      <c r="D213" s="5" t="s">
        <v>248</v>
      </c>
    </row>
    <row r="214" spans="1:4">
      <c r="A214" s="5" t="s">
        <v>260</v>
      </c>
      <c r="B214" s="3" t="s">
        <v>532</v>
      </c>
      <c r="C214" t="s">
        <v>670</v>
      </c>
      <c r="D214" s="5" t="s">
        <v>200</v>
      </c>
    </row>
    <row r="215" spans="1:4">
      <c r="A215" s="5" t="s">
        <v>260</v>
      </c>
      <c r="B215" s="3" t="s">
        <v>533</v>
      </c>
      <c r="C215" t="s">
        <v>670</v>
      </c>
      <c r="D215" s="5" t="s">
        <v>200</v>
      </c>
    </row>
    <row r="216" spans="1:4">
      <c r="A216" s="5" t="s">
        <v>260</v>
      </c>
      <c r="B216" s="3" t="s">
        <v>534</v>
      </c>
      <c r="C216" t="s">
        <v>670</v>
      </c>
      <c r="D216" s="5" t="s">
        <v>204</v>
      </c>
    </row>
    <row r="217" spans="1:4">
      <c r="A217" s="5" t="s">
        <v>260</v>
      </c>
      <c r="B217" s="3" t="s">
        <v>535</v>
      </c>
      <c r="C217" t="s">
        <v>670</v>
      </c>
      <c r="D217" s="5" t="s">
        <v>204</v>
      </c>
    </row>
    <row r="218" spans="1:4">
      <c r="A218" s="5" t="s">
        <v>260</v>
      </c>
      <c r="B218" s="3" t="s">
        <v>435</v>
      </c>
      <c r="C218" t="s">
        <v>669</v>
      </c>
      <c r="D218" s="5" t="s">
        <v>200</v>
      </c>
    </row>
    <row r="219" spans="1:4">
      <c r="A219" s="5" t="s">
        <v>260</v>
      </c>
      <c r="B219" s="3" t="s">
        <v>536</v>
      </c>
      <c r="C219" t="s">
        <v>670</v>
      </c>
      <c r="D219" s="5" t="s">
        <v>200</v>
      </c>
    </row>
    <row r="220" spans="1:4">
      <c r="A220" s="5" t="s">
        <v>260</v>
      </c>
      <c r="B220" s="3" t="s">
        <v>537</v>
      </c>
      <c r="C220" t="s">
        <v>670</v>
      </c>
      <c r="D220" s="5" t="s">
        <v>248</v>
      </c>
    </row>
    <row r="221" spans="1:4">
      <c r="A221" s="5" t="s">
        <v>260</v>
      </c>
      <c r="B221" s="3" t="s">
        <v>636</v>
      </c>
      <c r="C221" t="s">
        <v>671</v>
      </c>
      <c r="D221" s="5" t="s">
        <v>194</v>
      </c>
    </row>
    <row r="222" spans="1:4">
      <c r="A222" s="5" t="s">
        <v>260</v>
      </c>
      <c r="B222" s="3" t="s">
        <v>660</v>
      </c>
      <c r="C222" t="s">
        <v>670</v>
      </c>
      <c r="D222" s="5" t="s">
        <v>248</v>
      </c>
    </row>
    <row r="223" spans="1:4">
      <c r="A223" s="5" t="s">
        <v>260</v>
      </c>
      <c r="B223" s="3" t="s">
        <v>642</v>
      </c>
      <c r="C223" t="s">
        <v>670</v>
      </c>
      <c r="D223" s="5" t="s">
        <v>204</v>
      </c>
    </row>
    <row r="224" spans="1:4">
      <c r="A224" s="5" t="s">
        <v>260</v>
      </c>
      <c r="B224" s="3" t="s">
        <v>538</v>
      </c>
      <c r="C224" t="s">
        <v>670</v>
      </c>
      <c r="D224" s="5" t="s">
        <v>194</v>
      </c>
    </row>
    <row r="225" spans="1:4">
      <c r="A225" s="5" t="s">
        <v>260</v>
      </c>
      <c r="B225" s="3" t="s">
        <v>539</v>
      </c>
      <c r="C225" t="s">
        <v>670</v>
      </c>
      <c r="D225" s="5" t="s">
        <v>204</v>
      </c>
    </row>
    <row r="226" spans="1:4">
      <c r="A226" s="5" t="s">
        <v>260</v>
      </c>
      <c r="B226" s="3" t="s">
        <v>666</v>
      </c>
      <c r="C226" t="s">
        <v>670</v>
      </c>
      <c r="D226" s="5" t="s">
        <v>204</v>
      </c>
    </row>
    <row r="227" spans="1:4">
      <c r="A227" s="5" t="s">
        <v>260</v>
      </c>
      <c r="B227" s="3" t="s">
        <v>540</v>
      </c>
      <c r="C227" t="s">
        <v>670</v>
      </c>
      <c r="D227" s="5" t="s">
        <v>204</v>
      </c>
    </row>
    <row r="228" spans="1:4">
      <c r="A228" s="5" t="s">
        <v>260</v>
      </c>
      <c r="B228" s="3" t="s">
        <v>661</v>
      </c>
      <c r="C228" t="s">
        <v>671</v>
      </c>
      <c r="D228" s="5" t="s">
        <v>248</v>
      </c>
    </row>
    <row r="229" spans="1:4">
      <c r="A229" s="5" t="s">
        <v>260</v>
      </c>
      <c r="B229" s="3" t="s">
        <v>662</v>
      </c>
      <c r="C229" t="s">
        <v>670</v>
      </c>
      <c r="D229" s="5" t="s">
        <v>200</v>
      </c>
    </row>
    <row r="230" spans="1:4">
      <c r="A230" s="5" t="s">
        <v>260</v>
      </c>
      <c r="B230" s="3" t="s">
        <v>541</v>
      </c>
      <c r="C230" t="s">
        <v>670</v>
      </c>
      <c r="D230" s="5" t="s">
        <v>200</v>
      </c>
    </row>
    <row r="231" spans="1:4">
      <c r="A231" s="5" t="s">
        <v>260</v>
      </c>
      <c r="B231" s="3" t="s">
        <v>637</v>
      </c>
      <c r="C231" t="s">
        <v>671</v>
      </c>
      <c r="D231" s="5" t="s">
        <v>194</v>
      </c>
    </row>
    <row r="232" spans="1:4">
      <c r="A232" s="5" t="s">
        <v>260</v>
      </c>
      <c r="B232" s="3" t="s">
        <v>638</v>
      </c>
      <c r="C232" t="s">
        <v>671</v>
      </c>
      <c r="D232" s="5" t="s">
        <v>194</v>
      </c>
    </row>
    <row r="233" spans="1:4">
      <c r="A233" s="5" t="s">
        <v>260</v>
      </c>
      <c r="B233" s="3" t="s">
        <v>542</v>
      </c>
      <c r="C233" t="s">
        <v>670</v>
      </c>
      <c r="D233" s="5" t="s">
        <v>194</v>
      </c>
    </row>
    <row r="234" spans="1:4">
      <c r="A234" s="5" t="s">
        <v>260</v>
      </c>
      <c r="B234" s="3" t="s">
        <v>543</v>
      </c>
      <c r="C234" t="s">
        <v>670</v>
      </c>
      <c r="D234" s="5" t="s">
        <v>200</v>
      </c>
    </row>
    <row r="235" spans="1:4">
      <c r="A235" s="5" t="s">
        <v>260</v>
      </c>
      <c r="B235" s="3" t="s">
        <v>639</v>
      </c>
      <c r="C235" t="s">
        <v>671</v>
      </c>
      <c r="D235" s="5" t="s">
        <v>194</v>
      </c>
    </row>
  </sheetData>
  <autoFilter ref="A1:D23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10</vt:i4>
      </vt:variant>
      <vt:variant>
        <vt:lpstr>Intervalli denominati</vt:lpstr>
      </vt:variant>
      <vt:variant>
        <vt:i4>14</vt:i4>
      </vt:variant>
    </vt:vector>
  </HeadingPairs>
  <TitlesOfParts>
    <vt:vector size="24" baseType="lpstr">
      <vt:lpstr>Dati richiedente</vt:lpstr>
      <vt:lpstr>Capacità professionale</vt:lpstr>
      <vt:lpstr>Incremento occupazionale</vt:lpstr>
      <vt:lpstr>Produzione standard</vt:lpstr>
      <vt:lpstr>Progetto e formazione</vt:lpstr>
      <vt:lpstr>Investimenti e recupero terreni</vt:lpstr>
      <vt:lpstr>Premio</vt:lpstr>
      <vt:lpstr>Criteri di selezione</vt:lpstr>
      <vt:lpstr>Dichiarazioni</vt:lpstr>
      <vt:lpstr>province</vt:lpstr>
      <vt:lpstr>'Capacità professionale'!Area_stampa</vt:lpstr>
      <vt:lpstr>'Criteri di selezione'!Area_stampa</vt:lpstr>
      <vt:lpstr>'Dati richiedente'!Area_stampa</vt:lpstr>
      <vt:lpstr>Dichiarazioni!Area_stampa</vt:lpstr>
      <vt:lpstr>'Incremento occupazionale'!Area_stampa</vt:lpstr>
      <vt:lpstr>'Investimenti e recupero terreni'!Area_stampa</vt:lpstr>
      <vt:lpstr>Premio!Area_stampa</vt:lpstr>
      <vt:lpstr>'Produzione standard'!Area_stampa</vt:lpstr>
      <vt:lpstr>'Progetto e formazione'!Area_stampa</vt:lpstr>
      <vt:lpstr>GENOVA</vt:lpstr>
      <vt:lpstr>IMPERIA</vt:lpstr>
      <vt:lpstr>LASPEZIA</vt:lpstr>
      <vt:lpstr>PROVINCE</vt:lpstr>
      <vt:lpstr>SAVONA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Rebagliati Luigi;Martina.Giordano@regione.liguria.it</dc:creator>
  <cp:lastModifiedBy>Giordano Martina</cp:lastModifiedBy>
  <cp:lastPrinted>2026-05-07T13:51:28Z</cp:lastPrinted>
  <dcterms:created xsi:type="dcterms:W3CDTF">2024-08-07T07:25:39Z</dcterms:created>
  <dcterms:modified xsi:type="dcterms:W3CDTF">2026-06-03T14:49:05Z</dcterms:modified>
</cp:coreProperties>
</file>